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01 -  Objekt Interny - ..." sheetId="2" r:id="rId2"/>
    <sheet name="SO01 - 1 -  Objekt Intern..." sheetId="3" r:id="rId3"/>
    <sheet name="SO01 - Elektro - EL - 1PP" sheetId="4" r:id="rId4"/>
    <sheet name="SO01 - ZTI - Zdravotní te..." sheetId="5" r:id="rId5"/>
    <sheet name="SO01 - EPS - Elektrická p..." sheetId="6" r:id="rId6"/>
    <sheet name="SO01 - ER - Evakuační roz..." sheetId="7" r:id="rId7"/>
    <sheet name="SO01 - SLP - Slaboproudé ..." sheetId="8" r:id="rId8"/>
    <sheet name="SO01 - TV ant - SPolečná ..." sheetId="9" r:id="rId9"/>
    <sheet name="SO01 - PS - Pístupový systém" sheetId="10" r:id="rId10"/>
    <sheet name="SO01 - KS - Kamerový systém" sheetId="11" r:id="rId11"/>
    <sheet name="SO01 - AP - Aktivní prvky" sheetId="12" r:id="rId12"/>
    <sheet name="SO01 - VZT - Vzduchotechnika" sheetId="13" r:id="rId13"/>
    <sheet name="SO01a - Zděná přístavba i..." sheetId="14" r:id="rId14"/>
    <sheet name="SO01a - 1 - ÚT - Ústřední..." sheetId="15" r:id="rId15"/>
    <sheet name="SO01a - elektro - Přístav..." sheetId="16" r:id="rId16"/>
    <sheet name="SO01a - EPS - Elektrická ..." sheetId="17" r:id="rId17"/>
    <sheet name="SO01a - ER - Evakuační ro..." sheetId="18" r:id="rId18"/>
    <sheet name="SO01a - SR - Slaboproudé ..." sheetId="19" r:id="rId19"/>
    <sheet name="SO01a - PS - Přístupový s..." sheetId="20" r:id="rId20"/>
    <sheet name="SO01a - KS - Kamerový systém" sheetId="21" r:id="rId21"/>
    <sheet name="SO01a - VZT - Vzduchotech..." sheetId="22" r:id="rId22"/>
    <sheet name="SO03 - Odstranění zatékán..." sheetId="23" r:id="rId23"/>
    <sheet name="SO03 - 1 - Odstranění zat..." sheetId="24" r:id="rId24"/>
    <sheet name="SO03 - VZT - Vzduchotechnika" sheetId="25" r:id="rId25"/>
    <sheet name="SO05 - Přístavba ocelovéh..." sheetId="26" r:id="rId26"/>
    <sheet name="SO05 - elektro - přístavb..." sheetId="27" r:id="rId27"/>
    <sheet name="SO05 - SR - Slaboproudé r..." sheetId="28" r:id="rId28"/>
    <sheet name="SO05 - EPS - Elektrická p..." sheetId="29" r:id="rId29"/>
    <sheet name="SO05 - PS - Přístupový sy..." sheetId="30" r:id="rId30"/>
    <sheet name="SO05 - KS - Kamerový systém" sheetId="31" r:id="rId31"/>
    <sheet name="SO05 - VZT - Vzduchotechnika" sheetId="32" r:id="rId32"/>
    <sheet name="SO06 - Zpevněné plochy - ..." sheetId="33" r:id="rId33"/>
    <sheet name="SO06 - 1 - Zpevněné ploch..." sheetId="34" r:id="rId34"/>
    <sheet name="SO06 - elektro - Přeložka VO" sheetId="35" r:id="rId35"/>
    <sheet name="SO07 - Objekt vrátnice" sheetId="36" r:id="rId36"/>
    <sheet name="SO07 - elektro - Objetk v..." sheetId="37" r:id="rId37"/>
    <sheet name="SO07 - EPS - Elektrická p..." sheetId="38" r:id="rId38"/>
    <sheet name="SO07 - ER - Evakuační roz..." sheetId="39" r:id="rId39"/>
    <sheet name="IO01 - Přípojka slaboprou..." sheetId="40" r:id="rId40"/>
    <sheet name="IO01 - EPS - ELktrická po..." sheetId="41" r:id="rId41"/>
    <sheet name="IO01 - ER - Evakuační roz..." sheetId="42" r:id="rId42"/>
    <sheet name="IO01 - SR - Slaboproudé r..." sheetId="43" r:id="rId43"/>
    <sheet name="IO02 - Venkovní domovní r..." sheetId="44" r:id="rId44"/>
    <sheet name="IO03 - Dešťová kanalizace" sheetId="45" r:id="rId45"/>
    <sheet name="IO04 - Nová trasa SEK" sheetId="46" r:id="rId46"/>
    <sheet name="IO04 - SEK - Nová trasa SEK" sheetId="47" r:id="rId47"/>
    <sheet name="IO01 - EPS - Elektrická p..." sheetId="48" r:id="rId48"/>
    <sheet name="IO01 - ER - Evakuační roz..._01" sheetId="49" r:id="rId49"/>
    <sheet name="IO01 - SR - Slaboproudé r..._01" sheetId="50" r:id="rId50"/>
    <sheet name="SO01 - Bourací práce" sheetId="51" r:id="rId51"/>
    <sheet name="SO01-1 - Objekt interny, ..." sheetId="52" r:id="rId52"/>
    <sheet name="SO01 - 1 - EL - Elektro 1..." sheetId="53" r:id="rId53"/>
    <sheet name="SO01 - ÚT - Ústřední topení" sheetId="54" r:id="rId54"/>
    <sheet name="SO01 - EPS1 - Elektrická ..." sheetId="55" r:id="rId55"/>
    <sheet name="SO01 - ER1 - Evakuační ro..." sheetId="56" r:id="rId56"/>
    <sheet name="SO01 - SLP1 - Slaboproudé..." sheetId="57" r:id="rId57"/>
    <sheet name="SO01 - TV ant1 - SPolečná..." sheetId="58" r:id="rId58"/>
    <sheet name="SO01 - PS1 - Pístupový sy..." sheetId="59" r:id="rId59"/>
    <sheet name="SO01 - KS1 - Kamerový systém" sheetId="60" r:id="rId60"/>
    <sheet name="SO01 - VZT - Vzduchotechnika_01" sheetId="61" r:id="rId61"/>
    <sheet name="SO02 - Přístavba zastřeše..." sheetId="62" r:id="rId62"/>
    <sheet name="SO02-1 - Přístavba zastře..." sheetId="63" r:id="rId63"/>
    <sheet name="SO02 - elektro - Zastřeše..." sheetId="64" r:id="rId64"/>
    <sheet name="SO02 - ÚT - Ústřední vytá..." sheetId="65" r:id="rId65"/>
    <sheet name="SO02 - EPS - Elektrická p..." sheetId="66" r:id="rId66"/>
    <sheet name="SO02 - ER - Evakuační roz..." sheetId="67" r:id="rId67"/>
    <sheet name="SO02 - SR - Slaboproudé r..." sheetId="68" r:id="rId68"/>
    <sheet name="SO02 - PS - Přístupový sy..." sheetId="69" r:id="rId69"/>
    <sheet name="SO2 - KS - Kamerový systém" sheetId="70" r:id="rId70"/>
    <sheet name="SO02 - ORM - Orientační r..." sheetId="71" r:id="rId71"/>
    <sheet name="SO04 - Objekt LDN B - bou..." sheetId="72" r:id="rId72"/>
    <sheet name="SO04-1 - Objekt LDN B - s..." sheetId="73" r:id="rId73"/>
    <sheet name="SO04 - elektro - Objekt L..." sheetId="74" r:id="rId74"/>
    <sheet name="SO04 - ZTI - Zdravotní te..." sheetId="75" r:id="rId75"/>
    <sheet name="SO04 - EPS - Elektrická p..." sheetId="76" r:id="rId76"/>
    <sheet name="SO04 - ER - Evakuační roz..." sheetId="77" r:id="rId77"/>
    <sheet name="SO04 - SR - Slaboproudé r..." sheetId="78" r:id="rId78"/>
    <sheet name="SO04 - SA - Společná tele..." sheetId="79" r:id="rId79"/>
    <sheet name="SO04 - PS - Přístupový sy..." sheetId="80" r:id="rId80"/>
    <sheet name="SO04 - AP - Aktivní prvky" sheetId="81" r:id="rId81"/>
    <sheet name="SO04 - OHM - Orientační h..." sheetId="82" r:id="rId82"/>
    <sheet name="SO04 - VZT - Vzduchotechnika" sheetId="83" r:id="rId83"/>
    <sheet name="VRN - Vedlejší rozpočtové..." sheetId="84" r:id="rId84"/>
  </sheets>
  <definedNames>
    <definedName name="_xlnm.Print_Area" localSheetId="0">'Rekapitulace stavby'!$D$4:$AO$76,'Rekapitulace stavby'!$C$82:$AQ$192</definedName>
    <definedName name="_xlnm.Print_Titles" localSheetId="0">'Rekapitulace stavby'!$92:$92</definedName>
    <definedName name="_xlnm._FilterDatabase" localSheetId="1" hidden="1">'SO01 -  Objekt Interny - ...'!$C$130:$K$225</definedName>
    <definedName name="_xlnm.Print_Area" localSheetId="1">'SO01 -  Objekt Interny - ...'!$C$4:$J$76,'SO01 -  Objekt Interny - ...'!$C$82:$J$108,'SO01 -  Objekt Interny - ...'!$C$114:$K$225</definedName>
    <definedName name="_xlnm.Print_Titles" localSheetId="1">'SO01 -  Objekt Interny - ...'!$130:$130</definedName>
    <definedName name="_xlnm._FilterDatabase" localSheetId="2" hidden="1">'SO01 - 1 -  Objekt Intern...'!$C$139:$K$1225</definedName>
    <definedName name="_xlnm.Print_Area" localSheetId="2">'SO01 - 1 -  Objekt Intern...'!$C$4:$J$76,'SO01 - 1 -  Objekt Intern...'!$C$82:$J$117,'SO01 - 1 -  Objekt Intern...'!$C$123:$K$1225</definedName>
    <definedName name="_xlnm.Print_Titles" localSheetId="2">'SO01 - 1 -  Objekt Intern...'!$139:$139</definedName>
    <definedName name="_xlnm._FilterDatabase" localSheetId="3" hidden="1">'SO01 - Elektro - EL - 1PP'!$C$125:$K$130</definedName>
    <definedName name="_xlnm.Print_Area" localSheetId="3">'SO01 - Elektro - EL - 1PP'!$C$4:$J$76,'SO01 - Elektro - EL - 1PP'!$C$82:$J$103,'SO01 - Elektro - EL - 1PP'!$C$109:$K$130</definedName>
    <definedName name="_xlnm.Print_Titles" localSheetId="3">'SO01 - Elektro - EL - 1PP'!$125:$125</definedName>
    <definedName name="_xlnm._FilterDatabase" localSheetId="4" hidden="1">'SO01 - ZTI - Zdravotní te...'!$C$129:$K$162</definedName>
    <definedName name="_xlnm.Print_Area" localSheetId="4">'SO01 - ZTI - Zdravotní te...'!$C$4:$J$76,'SO01 - ZTI - Zdravotní te...'!$C$82:$J$107,'SO01 - ZTI - Zdravotní te...'!$C$113:$K$162</definedName>
    <definedName name="_xlnm.Print_Titles" localSheetId="4">'SO01 - ZTI - Zdravotní te...'!$129:$129</definedName>
    <definedName name="_xlnm._FilterDatabase" localSheetId="5" hidden="1">'SO01 - EPS - Elektrická p...'!$C$125:$K$130</definedName>
    <definedName name="_xlnm.Print_Area" localSheetId="5">'SO01 - EPS - Elektrická p...'!$C$4:$J$76,'SO01 - EPS - Elektrická p...'!$C$82:$J$103,'SO01 - EPS - Elektrická p...'!$C$109:$K$130</definedName>
    <definedName name="_xlnm.Print_Titles" localSheetId="5">'SO01 - EPS - Elektrická p...'!$125:$125</definedName>
    <definedName name="_xlnm._FilterDatabase" localSheetId="6" hidden="1">'SO01 - ER - Evakuační roz...'!$C$125:$K$130</definedName>
    <definedName name="_xlnm.Print_Area" localSheetId="6">'SO01 - ER - Evakuační roz...'!$C$4:$J$76,'SO01 - ER - Evakuační roz...'!$C$82:$J$103,'SO01 - ER - Evakuační roz...'!$C$109:$K$130</definedName>
    <definedName name="_xlnm.Print_Titles" localSheetId="6">'SO01 - ER - Evakuační roz...'!$125:$125</definedName>
    <definedName name="_xlnm._FilterDatabase" localSheetId="7" hidden="1">'SO01 - SLP - Slaboproudé ...'!$C$125:$K$130</definedName>
    <definedName name="_xlnm.Print_Area" localSheetId="7">'SO01 - SLP - Slaboproudé ...'!$C$4:$J$76,'SO01 - SLP - Slaboproudé ...'!$C$82:$J$103,'SO01 - SLP - Slaboproudé ...'!$C$109:$K$130</definedName>
    <definedName name="_xlnm.Print_Titles" localSheetId="7">'SO01 - SLP - Slaboproudé ...'!$125:$125</definedName>
    <definedName name="_xlnm._FilterDatabase" localSheetId="8" hidden="1">'SO01 - TV ant - SPolečná ...'!$C$125:$K$129</definedName>
    <definedName name="_xlnm.Print_Area" localSheetId="8">'SO01 - TV ant - SPolečná ...'!$C$4:$J$76,'SO01 - TV ant - SPolečná ...'!$C$82:$J$103,'SO01 - TV ant - SPolečná ...'!$C$109:$K$129</definedName>
    <definedName name="_xlnm.Print_Titles" localSheetId="8">'SO01 - TV ant - SPolečná ...'!$125:$125</definedName>
    <definedName name="_xlnm._FilterDatabase" localSheetId="9" hidden="1">'SO01 - PS - Pístupový systém'!$C$125:$K$129</definedName>
    <definedName name="_xlnm.Print_Area" localSheetId="9">'SO01 - PS - Pístupový systém'!$C$4:$J$76,'SO01 - PS - Pístupový systém'!$C$82:$J$103,'SO01 - PS - Pístupový systém'!$C$109:$K$129</definedName>
    <definedName name="_xlnm.Print_Titles" localSheetId="9">'SO01 - PS - Pístupový systém'!$125:$125</definedName>
    <definedName name="_xlnm._FilterDatabase" localSheetId="10" hidden="1">'SO01 - KS - Kamerový systém'!$C$125:$K$129</definedName>
    <definedName name="_xlnm.Print_Area" localSheetId="10">'SO01 - KS - Kamerový systém'!$C$4:$J$76,'SO01 - KS - Kamerový systém'!$C$82:$J$103,'SO01 - KS - Kamerový systém'!$C$109:$K$129</definedName>
    <definedName name="_xlnm.Print_Titles" localSheetId="10">'SO01 - KS - Kamerový systém'!$125:$125</definedName>
    <definedName name="_xlnm._FilterDatabase" localSheetId="11" hidden="1">'SO01 - AP - Aktivní prvky'!$C$125:$K$129</definedName>
    <definedName name="_xlnm.Print_Area" localSheetId="11">'SO01 - AP - Aktivní prvky'!$C$4:$J$76,'SO01 - AP - Aktivní prvky'!$C$82:$J$103,'SO01 - AP - Aktivní prvky'!$C$109:$K$129</definedName>
    <definedName name="_xlnm.Print_Titles" localSheetId="11">'SO01 - AP - Aktivní prvky'!$125:$125</definedName>
    <definedName name="_xlnm._FilterDatabase" localSheetId="12" hidden="1">'SO01 - VZT - Vzduchotechnika'!$C$125:$K$130</definedName>
    <definedName name="_xlnm.Print_Area" localSheetId="12">'SO01 - VZT - Vzduchotechnika'!$C$4:$J$76,'SO01 - VZT - Vzduchotechnika'!$C$82:$J$103,'SO01 - VZT - Vzduchotechnika'!$C$109:$K$130</definedName>
    <definedName name="_xlnm.Print_Titles" localSheetId="12">'SO01 - VZT - Vzduchotechnika'!$125:$125</definedName>
    <definedName name="_xlnm._FilterDatabase" localSheetId="13" hidden="1">'SO01a - Zděná přístavba i...'!$C$144:$K$1149</definedName>
    <definedName name="_xlnm.Print_Area" localSheetId="13">'SO01a - Zděná přístavba i...'!$C$4:$J$76,'SO01a - Zděná přístavba i...'!$C$82:$J$122,'SO01a - Zděná přístavba i...'!$C$128:$K$1149</definedName>
    <definedName name="_xlnm.Print_Titles" localSheetId="13">'SO01a - Zděná přístavba i...'!$144:$144</definedName>
    <definedName name="_xlnm._FilterDatabase" localSheetId="14" hidden="1">'SO01a - 1 - ÚT - Ústřední...'!$C$123:$K$144</definedName>
    <definedName name="_xlnm.Print_Area" localSheetId="14">'SO01a - 1 - ÚT - Ústřední...'!$C$4:$J$76,'SO01a - 1 - ÚT - Ústřední...'!$C$82:$J$101,'SO01a - 1 - ÚT - Ústřední...'!$C$107:$K$144</definedName>
    <definedName name="_xlnm.Print_Titles" localSheetId="14">'SO01a - 1 - ÚT - Ústřední...'!$123:$123</definedName>
    <definedName name="_xlnm._FilterDatabase" localSheetId="15" hidden="1">'SO01a - elektro - Přístav...'!$C$125:$K$130</definedName>
    <definedName name="_xlnm.Print_Area" localSheetId="15">'SO01a - elektro - Přístav...'!$C$4:$J$76,'SO01a - elektro - Přístav...'!$C$82:$J$103,'SO01a - elektro - Přístav...'!$C$109:$K$130</definedName>
    <definedName name="_xlnm.Print_Titles" localSheetId="15">'SO01a - elektro - Přístav...'!$125:$125</definedName>
    <definedName name="_xlnm._FilterDatabase" localSheetId="16" hidden="1">'SO01a - EPS - Elektrická ...'!$C$125:$K$130</definedName>
    <definedName name="_xlnm.Print_Area" localSheetId="16">'SO01a - EPS - Elektrická ...'!$C$4:$J$76,'SO01a - EPS - Elektrická ...'!$C$82:$J$103,'SO01a - EPS - Elektrická ...'!$C$109:$K$130</definedName>
    <definedName name="_xlnm.Print_Titles" localSheetId="16">'SO01a - EPS - Elektrická ...'!$125:$125</definedName>
    <definedName name="_xlnm._FilterDatabase" localSheetId="17" hidden="1">'SO01a - ER - Evakuační ro...'!$C$125:$K$130</definedName>
    <definedName name="_xlnm.Print_Area" localSheetId="17">'SO01a - ER - Evakuační ro...'!$C$4:$J$76,'SO01a - ER - Evakuační ro...'!$C$82:$J$103,'SO01a - ER - Evakuační ro...'!$C$109:$K$130</definedName>
    <definedName name="_xlnm.Print_Titles" localSheetId="17">'SO01a - ER - Evakuační ro...'!$125:$125</definedName>
    <definedName name="_xlnm._FilterDatabase" localSheetId="18" hidden="1">'SO01a - SR - Slaboproudé ...'!$C$125:$K$130</definedName>
    <definedName name="_xlnm.Print_Area" localSheetId="18">'SO01a - SR - Slaboproudé ...'!$C$4:$J$76,'SO01a - SR - Slaboproudé ...'!$C$82:$J$103,'SO01a - SR - Slaboproudé ...'!$C$109:$K$130</definedName>
    <definedName name="_xlnm.Print_Titles" localSheetId="18">'SO01a - SR - Slaboproudé ...'!$125:$125</definedName>
    <definedName name="_xlnm._FilterDatabase" localSheetId="19" hidden="1">'SO01a - PS - Přístupový s...'!$C$125:$K$129</definedName>
    <definedName name="_xlnm.Print_Area" localSheetId="19">'SO01a - PS - Přístupový s...'!$C$4:$J$76,'SO01a - PS - Přístupový s...'!$C$82:$J$103,'SO01a - PS - Přístupový s...'!$C$109:$K$129</definedName>
    <definedName name="_xlnm.Print_Titles" localSheetId="19">'SO01a - PS - Přístupový s...'!$125:$125</definedName>
    <definedName name="_xlnm._FilterDatabase" localSheetId="20" hidden="1">'SO01a - KS - Kamerový systém'!$C$125:$K$129</definedName>
    <definedName name="_xlnm.Print_Area" localSheetId="20">'SO01a - KS - Kamerový systém'!$C$4:$J$76,'SO01a - KS - Kamerový systém'!$C$82:$J$103,'SO01a - KS - Kamerový systém'!$C$109:$K$129</definedName>
    <definedName name="_xlnm.Print_Titles" localSheetId="20">'SO01a - KS - Kamerový systém'!$125:$125</definedName>
    <definedName name="_xlnm._FilterDatabase" localSheetId="21" hidden="1">'SO01a - VZT - Vzduchotech...'!$C$125:$K$130</definedName>
    <definedName name="_xlnm.Print_Area" localSheetId="21">'SO01a - VZT - Vzduchotech...'!$C$4:$J$76,'SO01a - VZT - Vzduchotech...'!$C$82:$J$103,'SO01a - VZT - Vzduchotech...'!$C$109:$K$130</definedName>
    <definedName name="_xlnm.Print_Titles" localSheetId="21">'SO01a - VZT - Vzduchotech...'!$125:$125</definedName>
    <definedName name="_xlnm._FilterDatabase" localSheetId="22" hidden="1">'SO03 - Odstranění zatékán...'!$C$130:$K$180</definedName>
    <definedName name="_xlnm.Print_Area" localSheetId="22">'SO03 - Odstranění zatékán...'!$C$4:$J$76,'SO03 - Odstranění zatékán...'!$C$82:$J$108,'SO03 - Odstranění zatékán...'!$C$114:$K$180</definedName>
    <definedName name="_xlnm.Print_Titles" localSheetId="22">'SO03 - Odstranění zatékán...'!$130:$130</definedName>
    <definedName name="_xlnm._FilterDatabase" localSheetId="23" hidden="1">'SO03 - 1 - Odstranění zat...'!$C$135:$K$310</definedName>
    <definedName name="_xlnm.Print_Area" localSheetId="23">'SO03 - 1 - Odstranění zat...'!$C$4:$J$76,'SO03 - 1 - Odstranění zat...'!$C$82:$J$113,'SO03 - 1 - Odstranění zat...'!$C$119:$K$310</definedName>
    <definedName name="_xlnm.Print_Titles" localSheetId="23">'SO03 - 1 - Odstranění zat...'!$135:$135</definedName>
    <definedName name="_xlnm._FilterDatabase" localSheetId="24" hidden="1">'SO03 - VZT - Vzduchotechnika'!$C$125:$K$130</definedName>
    <definedName name="_xlnm.Print_Area" localSheetId="24">'SO03 - VZT - Vzduchotechnika'!$C$4:$J$76,'SO03 - VZT - Vzduchotechnika'!$C$82:$J$103,'SO03 - VZT - Vzduchotechnika'!$C$109:$K$130</definedName>
    <definedName name="_xlnm.Print_Titles" localSheetId="24">'SO03 - VZT - Vzduchotechnika'!$125:$125</definedName>
    <definedName name="_xlnm._FilterDatabase" localSheetId="25" hidden="1">'SO05 - Přístavba ocelovéh...'!$C$135:$K$344</definedName>
    <definedName name="_xlnm.Print_Area" localSheetId="25">'SO05 - Přístavba ocelovéh...'!$C$4:$J$76,'SO05 - Přístavba ocelovéh...'!$C$82:$J$113,'SO05 - Přístavba ocelovéh...'!$C$119:$K$344</definedName>
    <definedName name="_xlnm.Print_Titles" localSheetId="25">'SO05 - Přístavba ocelovéh...'!$135:$135</definedName>
    <definedName name="_xlnm._FilterDatabase" localSheetId="26" hidden="1">'SO05 - elektro - přístavb...'!$C$125:$K$130</definedName>
    <definedName name="_xlnm.Print_Area" localSheetId="26">'SO05 - elektro - přístavb...'!$C$4:$J$76,'SO05 - elektro - přístavb...'!$C$82:$J$103,'SO05 - elektro - přístavb...'!$C$109:$K$130</definedName>
    <definedName name="_xlnm.Print_Titles" localSheetId="26">'SO05 - elektro - přístavb...'!$125:$125</definedName>
    <definedName name="_xlnm._FilterDatabase" localSheetId="27" hidden="1">'SO05 - SR - Slaboproudé r...'!$C$125:$K$130</definedName>
    <definedName name="_xlnm.Print_Area" localSheetId="27">'SO05 - SR - Slaboproudé r...'!$C$4:$J$76,'SO05 - SR - Slaboproudé r...'!$C$82:$J$103,'SO05 - SR - Slaboproudé r...'!$C$109:$K$130</definedName>
    <definedName name="_xlnm.Print_Titles" localSheetId="27">'SO05 - SR - Slaboproudé r...'!$125:$125</definedName>
    <definedName name="_xlnm._FilterDatabase" localSheetId="28" hidden="1">'SO05 - EPS - Elektrická p...'!$C$125:$K$130</definedName>
    <definedName name="_xlnm.Print_Area" localSheetId="28">'SO05 - EPS - Elektrická p...'!$C$4:$J$76,'SO05 - EPS - Elektrická p...'!$C$82:$J$103,'SO05 - EPS - Elektrická p...'!$C$109:$K$130</definedName>
    <definedName name="_xlnm.Print_Titles" localSheetId="28">'SO05 - EPS - Elektrická p...'!$125:$125</definedName>
    <definedName name="_xlnm._FilterDatabase" localSheetId="29" hidden="1">'SO05 - PS - Přístupový sy...'!$C$125:$K$129</definedName>
    <definedName name="_xlnm.Print_Area" localSheetId="29">'SO05 - PS - Přístupový sy...'!$C$4:$J$76,'SO05 - PS - Přístupový sy...'!$C$82:$J$103,'SO05 - PS - Přístupový sy...'!$C$109:$K$129</definedName>
    <definedName name="_xlnm.Print_Titles" localSheetId="29">'SO05 - PS - Přístupový sy...'!$125:$125</definedName>
    <definedName name="_xlnm._FilterDatabase" localSheetId="30" hidden="1">'SO05 - KS - Kamerový systém'!$C$125:$K$129</definedName>
    <definedName name="_xlnm.Print_Area" localSheetId="30">'SO05 - KS - Kamerový systém'!$C$4:$J$76,'SO05 - KS - Kamerový systém'!$C$82:$J$103,'SO05 - KS - Kamerový systém'!$C$109:$K$129</definedName>
    <definedName name="_xlnm.Print_Titles" localSheetId="30">'SO05 - KS - Kamerový systém'!$125:$125</definedName>
    <definedName name="_xlnm._FilterDatabase" localSheetId="31" hidden="1">'SO05 - VZT - Vzduchotechnika'!$C$125:$K$130</definedName>
    <definedName name="_xlnm.Print_Area" localSheetId="31">'SO05 - VZT - Vzduchotechnika'!$C$4:$J$76,'SO05 - VZT - Vzduchotechnika'!$C$82:$J$103,'SO05 - VZT - Vzduchotechnika'!$C$109:$K$130</definedName>
    <definedName name="_xlnm.Print_Titles" localSheetId="31">'SO05 - VZT - Vzduchotechnika'!$125:$125</definedName>
    <definedName name="_xlnm._FilterDatabase" localSheetId="32" hidden="1">'SO06 - Zpevněné plochy - ...'!$C$127:$K$167</definedName>
    <definedName name="_xlnm.Print_Area" localSheetId="32">'SO06 - Zpevněné plochy - ...'!$C$4:$J$76,'SO06 - Zpevněné plochy - ...'!$C$82:$J$105,'SO06 - Zpevněné plochy - ...'!$C$111:$K$167</definedName>
    <definedName name="_xlnm.Print_Titles" localSheetId="32">'SO06 - Zpevněné plochy - ...'!$127:$127</definedName>
    <definedName name="_xlnm._FilterDatabase" localSheetId="33" hidden="1">'SO06 - 1 - Zpevněné ploch...'!$C$129:$K$220</definedName>
    <definedName name="_xlnm.Print_Area" localSheetId="33">'SO06 - 1 - Zpevněné ploch...'!$C$4:$J$76,'SO06 - 1 - Zpevněné ploch...'!$C$82:$J$107,'SO06 - 1 - Zpevněné ploch...'!$C$113:$K$220</definedName>
    <definedName name="_xlnm.Print_Titles" localSheetId="33">'SO06 - 1 - Zpevněné ploch...'!$129:$129</definedName>
    <definedName name="_xlnm._FilterDatabase" localSheetId="34" hidden="1">'SO06 - elektro - Přeložka VO'!$C$125:$K$130</definedName>
    <definedName name="_xlnm.Print_Area" localSheetId="34">'SO06 - elektro - Přeložka VO'!$C$4:$J$76,'SO06 - elektro - Přeložka VO'!$C$82:$J$103,'SO06 - elektro - Přeložka VO'!$C$109:$K$130</definedName>
    <definedName name="_xlnm.Print_Titles" localSheetId="34">'SO06 - elektro - Přeložka VO'!$125:$125</definedName>
    <definedName name="_xlnm._FilterDatabase" localSheetId="35" hidden="1">'SO07 - Objekt vrátnice'!$C$130:$K$198</definedName>
    <definedName name="_xlnm.Print_Area" localSheetId="35">'SO07 - Objekt vrátnice'!$C$4:$J$76,'SO07 - Objekt vrátnice'!$C$82:$J$108,'SO07 - Objekt vrátnice'!$C$114:$K$198</definedName>
    <definedName name="_xlnm.Print_Titles" localSheetId="35">'SO07 - Objekt vrátnice'!$130:$130</definedName>
    <definedName name="_xlnm._FilterDatabase" localSheetId="36" hidden="1">'SO07 - elektro - Objetk v...'!$C$125:$K$130</definedName>
    <definedName name="_xlnm.Print_Area" localSheetId="36">'SO07 - elektro - Objetk v...'!$C$4:$J$76,'SO07 - elektro - Objetk v...'!$C$82:$J$103,'SO07 - elektro - Objetk v...'!$C$109:$K$130</definedName>
    <definedName name="_xlnm.Print_Titles" localSheetId="36">'SO07 - elektro - Objetk v...'!$125:$125</definedName>
    <definedName name="_xlnm._FilterDatabase" localSheetId="37" hidden="1">'SO07 - EPS - Elektrická p...'!$C$125:$K$130</definedName>
    <definedName name="_xlnm.Print_Area" localSheetId="37">'SO07 - EPS - Elektrická p...'!$C$4:$J$76,'SO07 - EPS - Elektrická p...'!$C$82:$J$103,'SO07 - EPS - Elektrická p...'!$C$109:$K$130</definedName>
    <definedName name="_xlnm.Print_Titles" localSheetId="37">'SO07 - EPS - Elektrická p...'!$125:$125</definedName>
    <definedName name="_xlnm._FilterDatabase" localSheetId="38" hidden="1">'SO07 - ER - Evakuační roz...'!$C$125:$K$130</definedName>
    <definedName name="_xlnm.Print_Area" localSheetId="38">'SO07 - ER - Evakuační roz...'!$C$4:$J$76,'SO07 - ER - Evakuační roz...'!$C$82:$J$103,'SO07 - ER - Evakuační roz...'!$C$109:$K$130</definedName>
    <definedName name="_xlnm.Print_Titles" localSheetId="38">'SO07 - ER - Evakuační roz...'!$125:$125</definedName>
    <definedName name="_xlnm._FilterDatabase" localSheetId="39" hidden="1">'IO01 - Přípojka slaboprou...'!$C$121:$K$124</definedName>
    <definedName name="_xlnm.Print_Area" localSheetId="39">'IO01 - Přípojka slaboprou...'!$C$4:$J$76,'IO01 - Přípojka slaboprou...'!$C$82:$J$101,'IO01 - Přípojka slaboprou...'!$C$107:$K$124</definedName>
    <definedName name="_xlnm.Print_Titles" localSheetId="39">'IO01 - Přípojka slaboprou...'!$121:$121</definedName>
    <definedName name="_xlnm._FilterDatabase" localSheetId="40" hidden="1">'IO01 - EPS - ELktrická po...'!$C$125:$K$130</definedName>
    <definedName name="_xlnm.Print_Area" localSheetId="40">'IO01 - EPS - ELktrická po...'!$C$4:$J$76,'IO01 - EPS - ELktrická po...'!$C$82:$J$103,'IO01 - EPS - ELktrická po...'!$C$109:$K$130</definedName>
    <definedName name="_xlnm.Print_Titles" localSheetId="40">'IO01 - EPS - ELktrická po...'!$125:$125</definedName>
    <definedName name="_xlnm._FilterDatabase" localSheetId="41" hidden="1">'IO01 - ER - Evakuační roz...'!$C$125:$K$130</definedName>
    <definedName name="_xlnm.Print_Area" localSheetId="41">'IO01 - ER - Evakuační roz...'!$C$4:$J$76,'IO01 - ER - Evakuační roz...'!$C$82:$J$103,'IO01 - ER - Evakuační roz...'!$C$109:$K$130</definedName>
    <definedName name="_xlnm.Print_Titles" localSheetId="41">'IO01 - ER - Evakuační roz...'!$125:$125</definedName>
    <definedName name="_xlnm._FilterDatabase" localSheetId="42" hidden="1">'IO01 - SR - Slaboproudé r...'!$C$125:$K$130</definedName>
    <definedName name="_xlnm.Print_Area" localSheetId="42">'IO01 - SR - Slaboproudé r...'!$C$4:$J$76,'IO01 - SR - Slaboproudé r...'!$C$82:$J$103,'IO01 - SR - Slaboproudé r...'!$C$109:$K$130</definedName>
    <definedName name="_xlnm.Print_Titles" localSheetId="42">'IO01 - SR - Slaboproudé r...'!$125:$125</definedName>
    <definedName name="_xlnm._FilterDatabase" localSheetId="43" hidden="1">'IO02 - Venkovní domovní r...'!$C$123:$K$189</definedName>
    <definedName name="_xlnm.Print_Area" localSheetId="43">'IO02 - Venkovní domovní r...'!$C$4:$J$76,'IO02 - Venkovní domovní r...'!$C$82:$J$103,'IO02 - Venkovní domovní r...'!$C$109:$K$189</definedName>
    <definedName name="_xlnm.Print_Titles" localSheetId="43">'IO02 - Venkovní domovní r...'!$123:$123</definedName>
    <definedName name="_xlnm._FilterDatabase" localSheetId="44" hidden="1">'IO03 - Dešťová kanalizace'!$C$130:$K$280</definedName>
    <definedName name="_xlnm.Print_Area" localSheetId="44">'IO03 - Dešťová kanalizace'!$C$4:$J$76,'IO03 - Dešťová kanalizace'!$C$82:$J$110,'IO03 - Dešťová kanalizace'!$C$116:$K$280</definedName>
    <definedName name="_xlnm.Print_Titles" localSheetId="44">'IO03 - Dešťová kanalizace'!$130:$130</definedName>
    <definedName name="_xlnm._FilterDatabase" localSheetId="45" hidden="1">'IO04 - Nová trasa SEK'!$C$121:$K$124</definedName>
    <definedName name="_xlnm.Print_Area" localSheetId="45">'IO04 - Nová trasa SEK'!$C$4:$J$76,'IO04 - Nová trasa SEK'!$C$82:$J$101,'IO04 - Nová trasa SEK'!$C$107:$K$124</definedName>
    <definedName name="_xlnm.Print_Titles" localSheetId="45">'IO04 - Nová trasa SEK'!$121:$121</definedName>
    <definedName name="_xlnm._FilterDatabase" localSheetId="46" hidden="1">'IO04 - SEK - Nová trasa SEK'!$C$124:$K$128</definedName>
    <definedName name="_xlnm.Print_Area" localSheetId="46">'IO04 - SEK - Nová trasa SEK'!$C$4:$J$76,'IO04 - SEK - Nová trasa SEK'!$C$82:$J$102,'IO04 - SEK - Nová trasa SEK'!$C$108:$K$128</definedName>
    <definedName name="_xlnm.Print_Titles" localSheetId="46">'IO04 - SEK - Nová trasa SEK'!$124:$124</definedName>
    <definedName name="_xlnm._FilterDatabase" localSheetId="47" hidden="1">'IO01 - EPS - Elektrická p...'!$C$125:$K$130</definedName>
    <definedName name="_xlnm.Print_Area" localSheetId="47">'IO01 - EPS - Elektrická p...'!$C$4:$J$76,'IO01 - EPS - Elektrická p...'!$C$82:$J$103,'IO01 - EPS - Elektrická p...'!$C$109:$K$130</definedName>
    <definedName name="_xlnm.Print_Titles" localSheetId="47">'IO01 - EPS - Elektrická p...'!$125:$125</definedName>
    <definedName name="_xlnm._FilterDatabase" localSheetId="48" hidden="1">'IO01 - ER - Evakuační roz..._01'!$C$125:$K$130</definedName>
    <definedName name="_xlnm.Print_Area" localSheetId="48">'IO01 - ER - Evakuační roz..._01'!$C$4:$J$76,'IO01 - ER - Evakuační roz..._01'!$C$82:$J$103,'IO01 - ER - Evakuační roz..._01'!$C$109:$K$130</definedName>
    <definedName name="_xlnm.Print_Titles" localSheetId="48">'IO01 - ER - Evakuační roz..._01'!$125:$125</definedName>
    <definedName name="_xlnm._FilterDatabase" localSheetId="49" hidden="1">'IO01 - SR - Slaboproudé r..._01'!$C$125:$K$130</definedName>
    <definedName name="_xlnm.Print_Area" localSheetId="49">'IO01 - SR - Slaboproudé r..._01'!$C$4:$J$76,'IO01 - SR - Slaboproudé r..._01'!$C$82:$J$103,'IO01 - SR - Slaboproudé r..._01'!$C$109:$K$130</definedName>
    <definedName name="_xlnm.Print_Titles" localSheetId="49">'IO01 - SR - Slaboproudé r..._01'!$125:$125</definedName>
    <definedName name="_xlnm._FilterDatabase" localSheetId="50" hidden="1">'SO01 - Bourací práce'!$C$134:$K$317</definedName>
    <definedName name="_xlnm.Print_Area" localSheetId="50">'SO01 - Bourací práce'!$C$4:$J$76,'SO01 - Bourací práce'!$C$82:$J$112,'SO01 - Bourací práce'!$C$118:$K$317</definedName>
    <definedName name="_xlnm.Print_Titles" localSheetId="50">'SO01 - Bourací práce'!$134:$134</definedName>
    <definedName name="_xlnm._FilterDatabase" localSheetId="51" hidden="1">'SO01-1 - Objekt interny, ...'!$C$135:$K$513</definedName>
    <definedName name="_xlnm.Print_Area" localSheetId="51">'SO01-1 - Objekt interny, ...'!$C$4:$J$76,'SO01-1 - Objekt interny, ...'!$C$82:$J$113,'SO01-1 - Objekt interny, ...'!$C$119:$K$513</definedName>
    <definedName name="_xlnm.Print_Titles" localSheetId="51">'SO01-1 - Objekt interny, ...'!$135:$135</definedName>
    <definedName name="_xlnm._FilterDatabase" localSheetId="52" hidden="1">'SO01 - 1 - EL - Elektro 1...'!$C$125:$K$130</definedName>
    <definedName name="_xlnm.Print_Area" localSheetId="52">'SO01 - 1 - EL - Elektro 1...'!$C$4:$J$76,'SO01 - 1 - EL - Elektro 1...'!$C$82:$J$103,'SO01 - 1 - EL - Elektro 1...'!$C$109:$K$130</definedName>
    <definedName name="_xlnm.Print_Titles" localSheetId="52">'SO01 - 1 - EL - Elektro 1...'!$125:$125</definedName>
    <definedName name="_xlnm._FilterDatabase" localSheetId="53" hidden="1">'SO01 - ÚT - Ústřední topení'!$C$123:$K$129</definedName>
    <definedName name="_xlnm.Print_Area" localSheetId="53">'SO01 - ÚT - Ústřední topení'!$C$4:$J$76,'SO01 - ÚT - Ústřední topení'!$C$82:$J$101,'SO01 - ÚT - Ústřední topení'!$C$107:$K$129</definedName>
    <definedName name="_xlnm.Print_Titles" localSheetId="53">'SO01 - ÚT - Ústřední topení'!$123:$123</definedName>
    <definedName name="_xlnm._FilterDatabase" localSheetId="54" hidden="1">'SO01 - EPS1 - Elektrická ...'!$C$125:$K$130</definedName>
    <definedName name="_xlnm.Print_Area" localSheetId="54">'SO01 - EPS1 - Elektrická ...'!$C$4:$J$76,'SO01 - EPS1 - Elektrická ...'!$C$82:$J$103,'SO01 - EPS1 - Elektrická ...'!$C$109:$K$130</definedName>
    <definedName name="_xlnm.Print_Titles" localSheetId="54">'SO01 - EPS1 - Elektrická ...'!$125:$125</definedName>
    <definedName name="_xlnm._FilterDatabase" localSheetId="55" hidden="1">'SO01 - ER1 - Evakuační ro...'!$C$125:$K$130</definedName>
    <definedName name="_xlnm.Print_Area" localSheetId="55">'SO01 - ER1 - Evakuační ro...'!$C$4:$J$76,'SO01 - ER1 - Evakuační ro...'!$C$82:$J$103,'SO01 - ER1 - Evakuační ro...'!$C$109:$K$130</definedName>
    <definedName name="_xlnm.Print_Titles" localSheetId="55">'SO01 - ER1 - Evakuační ro...'!$125:$125</definedName>
    <definedName name="_xlnm._FilterDatabase" localSheetId="56" hidden="1">'SO01 - SLP1 - Slaboproudé...'!$C$125:$K$130</definedName>
    <definedName name="_xlnm.Print_Area" localSheetId="56">'SO01 - SLP1 - Slaboproudé...'!$C$4:$J$76,'SO01 - SLP1 - Slaboproudé...'!$C$82:$J$103,'SO01 - SLP1 - Slaboproudé...'!$C$109:$K$130</definedName>
    <definedName name="_xlnm.Print_Titles" localSheetId="56">'SO01 - SLP1 - Slaboproudé...'!$125:$125</definedName>
    <definedName name="_xlnm._FilterDatabase" localSheetId="57" hidden="1">'SO01 - TV ant1 - SPolečná...'!$C$125:$K$129</definedName>
    <definedName name="_xlnm.Print_Area" localSheetId="57">'SO01 - TV ant1 - SPolečná...'!$C$4:$J$76,'SO01 - TV ant1 - SPolečná...'!$C$82:$J$103,'SO01 - TV ant1 - SPolečná...'!$C$109:$K$129</definedName>
    <definedName name="_xlnm.Print_Titles" localSheetId="57">'SO01 - TV ant1 - SPolečná...'!$125:$125</definedName>
    <definedName name="_xlnm._FilterDatabase" localSheetId="58" hidden="1">'SO01 - PS1 - Pístupový sy...'!$C$125:$K$129</definedName>
    <definedName name="_xlnm.Print_Area" localSheetId="58">'SO01 - PS1 - Pístupový sy...'!$C$4:$J$76,'SO01 - PS1 - Pístupový sy...'!$C$82:$J$103,'SO01 - PS1 - Pístupový sy...'!$C$109:$K$129</definedName>
    <definedName name="_xlnm.Print_Titles" localSheetId="58">'SO01 - PS1 - Pístupový sy...'!$125:$125</definedName>
    <definedName name="_xlnm._FilterDatabase" localSheetId="59" hidden="1">'SO01 - KS1 - Kamerový systém'!$C$125:$K$129</definedName>
    <definedName name="_xlnm.Print_Area" localSheetId="59">'SO01 - KS1 - Kamerový systém'!$C$4:$J$76,'SO01 - KS1 - Kamerový systém'!$C$82:$J$103,'SO01 - KS1 - Kamerový systém'!$C$109:$K$129</definedName>
    <definedName name="_xlnm.Print_Titles" localSheetId="59">'SO01 - KS1 - Kamerový systém'!$125:$125</definedName>
    <definedName name="_xlnm._FilterDatabase" localSheetId="60" hidden="1">'SO01 - VZT - Vzduchotechnika_01'!$C$125:$K$130</definedName>
    <definedName name="_xlnm.Print_Area" localSheetId="60">'SO01 - VZT - Vzduchotechnika_01'!$C$4:$J$76,'SO01 - VZT - Vzduchotechnika_01'!$C$82:$J$103,'SO01 - VZT - Vzduchotechnika_01'!$C$109:$K$130</definedName>
    <definedName name="_xlnm.Print_Titles" localSheetId="60">'SO01 - VZT - Vzduchotechnika_01'!$125:$125</definedName>
    <definedName name="_xlnm._FilterDatabase" localSheetId="61" hidden="1">'SO02 - Přístavba zastřeše...'!$C$131:$K$222</definedName>
    <definedName name="_xlnm.Print_Area" localSheetId="61">'SO02 - Přístavba zastřeše...'!$C$4:$J$76,'SO02 - Přístavba zastřeše...'!$C$82:$J$109,'SO02 - Přístavba zastřeše...'!$C$115:$K$222</definedName>
    <definedName name="_xlnm.Print_Titles" localSheetId="61">'SO02 - Přístavba zastřeše...'!$131:$131</definedName>
    <definedName name="_xlnm._FilterDatabase" localSheetId="62" hidden="1">'SO02-1 - Přístavba zastře...'!$C$139:$K$552</definedName>
    <definedName name="_xlnm.Print_Area" localSheetId="62">'SO02-1 - Přístavba zastře...'!$C$4:$J$76,'SO02-1 - Přístavba zastře...'!$C$82:$J$117,'SO02-1 - Přístavba zastře...'!$C$123:$K$552</definedName>
    <definedName name="_xlnm.Print_Titles" localSheetId="62">'SO02-1 - Přístavba zastře...'!$139:$139</definedName>
    <definedName name="_xlnm._FilterDatabase" localSheetId="63" hidden="1">'SO02 - elektro - Zastřeše...'!$C$125:$K$130</definedName>
    <definedName name="_xlnm.Print_Area" localSheetId="63">'SO02 - elektro - Zastřeše...'!$C$4:$J$76,'SO02 - elektro - Zastřeše...'!$C$82:$J$103,'SO02 - elektro - Zastřeše...'!$C$109:$K$130</definedName>
    <definedName name="_xlnm.Print_Titles" localSheetId="63">'SO02 - elektro - Zastřeše...'!$125:$125</definedName>
    <definedName name="_xlnm._FilterDatabase" localSheetId="64" hidden="1">'SO02 - ÚT - Ústřední vytá...'!$C$123:$K$127</definedName>
    <definedName name="_xlnm.Print_Area" localSheetId="64">'SO02 - ÚT - Ústřední vytá...'!$C$4:$J$76,'SO02 - ÚT - Ústřední vytá...'!$C$82:$J$101,'SO02 - ÚT - Ústřední vytá...'!$C$107:$K$127</definedName>
    <definedName name="_xlnm.Print_Titles" localSheetId="64">'SO02 - ÚT - Ústřední vytá...'!$123:$123</definedName>
    <definedName name="_xlnm._FilterDatabase" localSheetId="65" hidden="1">'SO02 - EPS - Elektrická p...'!$C$125:$K$130</definedName>
    <definedName name="_xlnm.Print_Area" localSheetId="65">'SO02 - EPS - Elektrická p...'!$C$4:$J$76,'SO02 - EPS - Elektrická p...'!$C$82:$J$103,'SO02 - EPS - Elektrická p...'!$C$109:$K$130</definedName>
    <definedName name="_xlnm.Print_Titles" localSheetId="65">'SO02 - EPS - Elektrická p...'!$125:$125</definedName>
    <definedName name="_xlnm._FilterDatabase" localSheetId="66" hidden="1">'SO02 - ER - Evakuační roz...'!$C$125:$K$130</definedName>
    <definedName name="_xlnm.Print_Area" localSheetId="66">'SO02 - ER - Evakuační roz...'!$C$4:$J$76,'SO02 - ER - Evakuační roz...'!$C$82:$J$103,'SO02 - ER - Evakuační roz...'!$C$109:$K$130</definedName>
    <definedName name="_xlnm.Print_Titles" localSheetId="66">'SO02 - ER - Evakuační roz...'!$125:$125</definedName>
    <definedName name="_xlnm._FilterDatabase" localSheetId="67" hidden="1">'SO02 - SR - Slaboproudé r...'!$C$125:$K$130</definedName>
    <definedName name="_xlnm.Print_Area" localSheetId="67">'SO02 - SR - Slaboproudé r...'!$C$4:$J$76,'SO02 - SR - Slaboproudé r...'!$C$82:$J$103,'SO02 - SR - Slaboproudé r...'!$C$109:$K$130</definedName>
    <definedName name="_xlnm.Print_Titles" localSheetId="67">'SO02 - SR - Slaboproudé r...'!$125:$125</definedName>
    <definedName name="_xlnm._FilterDatabase" localSheetId="68" hidden="1">'SO02 - PS - Přístupový sy...'!$C$125:$K$130</definedName>
    <definedName name="_xlnm.Print_Area" localSheetId="68">'SO02 - PS - Přístupový sy...'!$C$4:$J$76,'SO02 - PS - Přístupový sy...'!$C$82:$J$103,'SO02 - PS - Přístupový sy...'!$C$109:$K$130</definedName>
    <definedName name="_xlnm.Print_Titles" localSheetId="68">'SO02 - PS - Přístupový sy...'!$125:$125</definedName>
    <definedName name="_xlnm._FilterDatabase" localSheetId="69" hidden="1">'SO2 - KS - Kamerový systém'!$C$125:$K$130</definedName>
    <definedName name="_xlnm.Print_Area" localSheetId="69">'SO2 - KS - Kamerový systém'!$C$4:$J$76,'SO2 - KS - Kamerový systém'!$C$82:$J$103,'SO2 - KS - Kamerový systém'!$C$109:$K$130</definedName>
    <definedName name="_xlnm.Print_Titles" localSheetId="69">'SO2 - KS - Kamerový systém'!$125:$125</definedName>
    <definedName name="_xlnm._FilterDatabase" localSheetId="70" hidden="1">'SO02 - ORM - Orientační r...'!$C$125:$K$130</definedName>
    <definedName name="_xlnm.Print_Area" localSheetId="70">'SO02 - ORM - Orientační r...'!$C$4:$J$76,'SO02 - ORM - Orientační r...'!$C$82:$J$103,'SO02 - ORM - Orientační r...'!$C$109:$K$130</definedName>
    <definedName name="_xlnm.Print_Titles" localSheetId="70">'SO02 - ORM - Orientační r...'!$125:$125</definedName>
    <definedName name="_xlnm._FilterDatabase" localSheetId="71" hidden="1">'SO04 - Objekt LDN B - bou...'!$C$132:$K$210</definedName>
    <definedName name="_xlnm.Print_Area" localSheetId="71">'SO04 - Objekt LDN B - bou...'!$C$4:$J$76,'SO04 - Objekt LDN B - bou...'!$C$82:$J$110,'SO04 - Objekt LDN B - bou...'!$C$116:$K$210</definedName>
    <definedName name="_xlnm.Print_Titles" localSheetId="71">'SO04 - Objekt LDN B - bou...'!$132:$132</definedName>
    <definedName name="_xlnm._FilterDatabase" localSheetId="72" hidden="1">'SO04-1 - Objekt LDN B - s...'!$C$136:$K$627</definedName>
    <definedName name="_xlnm.Print_Area" localSheetId="72">'SO04-1 - Objekt LDN B - s...'!$C$4:$J$76,'SO04-1 - Objekt LDN B - s...'!$C$82:$J$114,'SO04-1 - Objekt LDN B - s...'!$C$120:$K$627</definedName>
    <definedName name="_xlnm.Print_Titles" localSheetId="72">'SO04-1 - Objekt LDN B - s...'!$136:$136</definedName>
    <definedName name="_xlnm._FilterDatabase" localSheetId="73" hidden="1">'SO04 - elektro - Objekt L...'!$C$125:$K$130</definedName>
    <definedName name="_xlnm.Print_Area" localSheetId="73">'SO04 - elektro - Objekt L...'!$C$4:$J$76,'SO04 - elektro - Objekt L...'!$C$82:$J$103,'SO04 - elektro - Objekt L...'!$C$109:$K$130</definedName>
    <definedName name="_xlnm.Print_Titles" localSheetId="73">'SO04 - elektro - Objekt L...'!$125:$125</definedName>
    <definedName name="_xlnm._FilterDatabase" localSheetId="74" hidden="1">'SO04 - ZTI - Zdravotní te...'!$C$129:$K$156</definedName>
    <definedName name="_xlnm.Print_Area" localSheetId="74">'SO04 - ZTI - Zdravotní te...'!$C$4:$J$76,'SO04 - ZTI - Zdravotní te...'!$C$82:$J$107,'SO04 - ZTI - Zdravotní te...'!$C$113:$K$156</definedName>
    <definedName name="_xlnm.Print_Titles" localSheetId="74">'SO04 - ZTI - Zdravotní te...'!$129:$129</definedName>
    <definedName name="_xlnm._FilterDatabase" localSheetId="75" hidden="1">'SO04 - EPS - Elektrická p...'!$C$125:$K$130</definedName>
    <definedName name="_xlnm.Print_Area" localSheetId="75">'SO04 - EPS - Elektrická p...'!$C$4:$J$76,'SO04 - EPS - Elektrická p...'!$C$82:$J$103,'SO04 - EPS - Elektrická p...'!$C$109:$K$130</definedName>
    <definedName name="_xlnm.Print_Titles" localSheetId="75">'SO04 - EPS - Elektrická p...'!$125:$125</definedName>
    <definedName name="_xlnm._FilterDatabase" localSheetId="76" hidden="1">'SO04 - ER - Evakuační roz...'!$C$125:$K$130</definedName>
    <definedName name="_xlnm.Print_Area" localSheetId="76">'SO04 - ER - Evakuační roz...'!$C$4:$J$76,'SO04 - ER - Evakuační roz...'!$C$82:$J$103,'SO04 - ER - Evakuační roz...'!$C$109:$K$130</definedName>
    <definedName name="_xlnm.Print_Titles" localSheetId="76">'SO04 - ER - Evakuační roz...'!$125:$125</definedName>
    <definedName name="_xlnm._FilterDatabase" localSheetId="77" hidden="1">'SO04 - SR - Slaboproudé r...'!$C$125:$K$130</definedName>
    <definedName name="_xlnm.Print_Area" localSheetId="77">'SO04 - SR - Slaboproudé r...'!$C$4:$J$76,'SO04 - SR - Slaboproudé r...'!$C$82:$J$103,'SO04 - SR - Slaboproudé r...'!$C$109:$K$130</definedName>
    <definedName name="_xlnm.Print_Titles" localSheetId="77">'SO04 - SR - Slaboproudé r...'!$125:$125</definedName>
    <definedName name="_xlnm._FilterDatabase" localSheetId="78" hidden="1">'SO04 - SA - Společná tele...'!$C$125:$K$130</definedName>
    <definedName name="_xlnm.Print_Area" localSheetId="78">'SO04 - SA - Společná tele...'!$C$4:$J$76,'SO04 - SA - Společná tele...'!$C$82:$J$103,'SO04 - SA - Společná tele...'!$C$109:$K$130</definedName>
    <definedName name="_xlnm.Print_Titles" localSheetId="78">'SO04 - SA - Společná tele...'!$125:$125</definedName>
    <definedName name="_xlnm._FilterDatabase" localSheetId="79" hidden="1">'SO04 - PS - Přístupový sy...'!$C$125:$K$130</definedName>
    <definedName name="_xlnm.Print_Area" localSheetId="79">'SO04 - PS - Přístupový sy...'!$C$4:$J$76,'SO04 - PS - Přístupový sy...'!$C$82:$J$103,'SO04 - PS - Přístupový sy...'!$C$109:$K$130</definedName>
    <definedName name="_xlnm.Print_Titles" localSheetId="79">'SO04 - PS - Přístupový sy...'!$125:$125</definedName>
    <definedName name="_xlnm._FilterDatabase" localSheetId="80" hidden="1">'SO04 - AP - Aktivní prvky'!$C$125:$K$130</definedName>
    <definedName name="_xlnm.Print_Area" localSheetId="80">'SO04 - AP - Aktivní prvky'!$C$4:$J$76,'SO04 - AP - Aktivní prvky'!$C$82:$J$103,'SO04 - AP - Aktivní prvky'!$C$109:$K$130</definedName>
    <definedName name="_xlnm.Print_Titles" localSheetId="80">'SO04 - AP - Aktivní prvky'!$125:$125</definedName>
    <definedName name="_xlnm._FilterDatabase" localSheetId="81" hidden="1">'SO04 - OHM - Orientační h...'!$C$125:$K$130</definedName>
    <definedName name="_xlnm.Print_Area" localSheetId="81">'SO04 - OHM - Orientační h...'!$C$4:$J$76,'SO04 - OHM - Orientační h...'!$C$82:$J$103,'SO04 - OHM - Orientační h...'!$C$109:$K$130</definedName>
    <definedName name="_xlnm.Print_Titles" localSheetId="81">'SO04 - OHM - Orientační h...'!$125:$125</definedName>
    <definedName name="_xlnm._FilterDatabase" localSheetId="82" hidden="1">'SO04 - VZT - Vzduchotechnika'!$C$125:$K$130</definedName>
    <definedName name="_xlnm.Print_Area" localSheetId="82">'SO04 - VZT - Vzduchotechnika'!$C$4:$J$76,'SO04 - VZT - Vzduchotechnika'!$C$82:$J$103,'SO04 - VZT - Vzduchotechnika'!$C$109:$K$130</definedName>
    <definedName name="_xlnm.Print_Titles" localSheetId="82">'SO04 - VZT - Vzduchotechnika'!$125:$125</definedName>
    <definedName name="_xlnm._FilterDatabase" localSheetId="83" hidden="1">'VRN - Vedlejší rozpočtové...'!$C$116:$K$138</definedName>
    <definedName name="_xlnm.Print_Area" localSheetId="83">'VRN - Vedlejší rozpočtové...'!$C$4:$J$76,'VRN - Vedlejší rozpočtové...'!$C$82:$J$98,'VRN - Vedlejší rozpočtové...'!$C$104:$K$138</definedName>
    <definedName name="_xlnm.Print_Titles" localSheetId="83">'VRN - Vedlejší rozpočtové...'!$116:$116</definedName>
  </definedNames>
  <calcPr/>
</workbook>
</file>

<file path=xl/calcChain.xml><?xml version="1.0" encoding="utf-8"?>
<calcChain xmlns="http://schemas.openxmlformats.org/spreadsheetml/2006/main">
  <c i="84" l="1" r="J37"/>
  <c r="J36"/>
  <c i="1" r="AY191"/>
  <c i="84" r="J35"/>
  <c i="1" r="AX191"/>
  <c i="84"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J113"/>
  <c r="F113"/>
  <c r="F111"/>
  <c r="E109"/>
  <c r="J91"/>
  <c r="F91"/>
  <c r="F89"/>
  <c r="E87"/>
  <c r="J24"/>
  <c r="E24"/>
  <c r="J92"/>
  <c r="J23"/>
  <c r="J18"/>
  <c r="E18"/>
  <c r="F114"/>
  <c r="J17"/>
  <c r="J12"/>
  <c r="J111"/>
  <c r="E7"/>
  <c r="E85"/>
  <c i="83" r="J41"/>
  <c r="J40"/>
  <c i="1" r="AY190"/>
  <c i="83" r="J39"/>
  <c i="1" r="AX190"/>
  <c i="83" r="BI129"/>
  <c r="BH129"/>
  <c r="BG129"/>
  <c r="BF129"/>
  <c r="T129"/>
  <c r="T128"/>
  <c r="T127"/>
  <c r="T126"/>
  <c r="R129"/>
  <c r="R128"/>
  <c r="R127"/>
  <c r="R126"/>
  <c r="P129"/>
  <c r="P128"/>
  <c r="P127"/>
  <c r="P126"/>
  <c i="1" r="AU190"/>
  <c i="83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85"/>
  <c i="82" r="J41"/>
  <c r="J40"/>
  <c i="1" r="AY189"/>
  <c i="82" r="J39"/>
  <c i="1" r="AX189"/>
  <c i="82" r="BI129"/>
  <c r="BH129"/>
  <c r="BG129"/>
  <c r="BF129"/>
  <c r="T129"/>
  <c r="T128"/>
  <c r="T127"/>
  <c r="T126"/>
  <c r="R129"/>
  <c r="R128"/>
  <c r="R127"/>
  <c r="R126"/>
  <c r="P129"/>
  <c r="P128"/>
  <c r="P127"/>
  <c r="P126"/>
  <c i="1" r="AU189"/>
  <c i="82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81" r="J41"/>
  <c r="J40"/>
  <c i="1" r="AY188"/>
  <c i="81" r="J39"/>
  <c i="1" r="AX188"/>
  <c i="81" r="BI129"/>
  <c r="BH129"/>
  <c r="BG129"/>
  <c r="BF129"/>
  <c r="T129"/>
  <c r="T128"/>
  <c r="T127"/>
  <c r="T126"/>
  <c r="R129"/>
  <c r="R128"/>
  <c r="R127"/>
  <c r="R126"/>
  <c r="P129"/>
  <c r="P128"/>
  <c r="P127"/>
  <c r="P126"/>
  <c i="1" r="AU188"/>
  <c i="81"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85"/>
  <c i="80" r="J41"/>
  <c r="J40"/>
  <c i="1" r="AY187"/>
  <c i="80" r="J39"/>
  <c i="1" r="AX187"/>
  <c i="80" r="BI129"/>
  <c r="BH129"/>
  <c r="BG129"/>
  <c r="BF129"/>
  <c r="T129"/>
  <c r="T128"/>
  <c r="T127"/>
  <c r="T126"/>
  <c r="R129"/>
  <c r="R128"/>
  <c r="R127"/>
  <c r="R126"/>
  <c r="P129"/>
  <c r="P128"/>
  <c r="P127"/>
  <c r="P126"/>
  <c i="1" r="AU187"/>
  <c i="80" r="J122"/>
  <c r="F122"/>
  <c r="F120"/>
  <c r="E118"/>
  <c r="J95"/>
  <c r="F95"/>
  <c r="F93"/>
  <c r="E91"/>
  <c r="J28"/>
  <c r="E28"/>
  <c r="J123"/>
  <c r="J27"/>
  <c r="J22"/>
  <c r="E22"/>
  <c r="F96"/>
  <c r="J21"/>
  <c r="J16"/>
  <c r="J93"/>
  <c r="E7"/>
  <c r="E85"/>
  <c i="79" r="J41"/>
  <c r="J40"/>
  <c i="1" r="AY186"/>
  <c i="79" r="J39"/>
  <c i="1" r="AX186"/>
  <c i="79" r="BI129"/>
  <c r="BH129"/>
  <c r="BG129"/>
  <c r="BF129"/>
  <c r="T129"/>
  <c r="T128"/>
  <c r="T127"/>
  <c r="T126"/>
  <c r="R129"/>
  <c r="R128"/>
  <c r="R127"/>
  <c r="R126"/>
  <c r="P129"/>
  <c r="P128"/>
  <c r="P127"/>
  <c r="P126"/>
  <c i="1" r="AU186"/>
  <c i="79"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112"/>
  <c i="78" r="J41"/>
  <c r="J40"/>
  <c i="1" r="AY185"/>
  <c i="78" r="J39"/>
  <c i="1" r="AX185"/>
  <c i="78" r="BI129"/>
  <c r="BH129"/>
  <c r="BG129"/>
  <c r="BF129"/>
  <c r="T129"/>
  <c r="T128"/>
  <c r="T127"/>
  <c r="T126"/>
  <c r="R129"/>
  <c r="R128"/>
  <c r="R127"/>
  <c r="R126"/>
  <c r="P129"/>
  <c r="P128"/>
  <c r="P127"/>
  <c r="P126"/>
  <c i="1" r="AU185"/>
  <c i="78"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112"/>
  <c i="77" r="J41"/>
  <c r="J40"/>
  <c i="1" r="AY184"/>
  <c i="77" r="J39"/>
  <c i="1" r="AX184"/>
  <c i="77" r="BI129"/>
  <c r="BH129"/>
  <c r="BG129"/>
  <c r="BF129"/>
  <c r="T129"/>
  <c r="T128"/>
  <c r="T127"/>
  <c r="T126"/>
  <c r="R129"/>
  <c r="R128"/>
  <c r="R127"/>
  <c r="R126"/>
  <c r="P129"/>
  <c r="P128"/>
  <c r="P127"/>
  <c r="P126"/>
  <c i="1" r="AU184"/>
  <c i="77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76" r="J41"/>
  <c r="J40"/>
  <c i="1" r="AY183"/>
  <c i="76" r="J39"/>
  <c i="1" r="AX183"/>
  <c i="76" r="BI129"/>
  <c r="BH129"/>
  <c r="BG129"/>
  <c r="BF129"/>
  <c r="T129"/>
  <c r="T128"/>
  <c r="T127"/>
  <c r="T126"/>
  <c r="R129"/>
  <c r="R128"/>
  <c r="R127"/>
  <c r="R126"/>
  <c r="P129"/>
  <c r="P128"/>
  <c r="P127"/>
  <c r="P126"/>
  <c i="1" r="AU183"/>
  <c i="76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112"/>
  <c i="75" r="J41"/>
  <c r="J40"/>
  <c i="1" r="AY182"/>
  <c i="75" r="J39"/>
  <c i="1" r="AX182"/>
  <c i="75"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T132"/>
  <c r="R133"/>
  <c r="R132"/>
  <c r="P133"/>
  <c r="P132"/>
  <c r="J126"/>
  <c r="F126"/>
  <c r="F124"/>
  <c r="E122"/>
  <c r="J95"/>
  <c r="F95"/>
  <c r="F93"/>
  <c r="E91"/>
  <c r="J28"/>
  <c r="E28"/>
  <c r="J127"/>
  <c r="J27"/>
  <c r="J22"/>
  <c r="E22"/>
  <c r="F127"/>
  <c r="J21"/>
  <c r="J16"/>
  <c r="J124"/>
  <c r="E7"/>
  <c r="E116"/>
  <c i="74" r="J41"/>
  <c r="J40"/>
  <c i="1" r="AY181"/>
  <c i="74" r="J39"/>
  <c i="1" r="AX181"/>
  <c i="74" r="BI129"/>
  <c r="BH129"/>
  <c r="BG129"/>
  <c r="BF129"/>
  <c r="T129"/>
  <c r="T128"/>
  <c r="T127"/>
  <c r="T126"/>
  <c r="R129"/>
  <c r="R128"/>
  <c r="R127"/>
  <c r="R126"/>
  <c r="P129"/>
  <c r="P128"/>
  <c r="P127"/>
  <c r="P126"/>
  <c i="1" r="AU181"/>
  <c i="74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73" r="J41"/>
  <c r="J40"/>
  <c i="1" r="AY180"/>
  <c i="73" r="J39"/>
  <c i="1" r="AX180"/>
  <c i="73" r="BI624"/>
  <c r="BH624"/>
  <c r="BG624"/>
  <c r="BF624"/>
  <c r="T624"/>
  <c r="R624"/>
  <c r="P624"/>
  <c r="BI620"/>
  <c r="BH620"/>
  <c r="BG620"/>
  <c r="BF620"/>
  <c r="T620"/>
  <c r="R620"/>
  <c r="P620"/>
  <c r="BI616"/>
  <c r="BH616"/>
  <c r="BG616"/>
  <c r="BF616"/>
  <c r="T616"/>
  <c r="R616"/>
  <c r="P616"/>
  <c r="BI613"/>
  <c r="BH613"/>
  <c r="BG613"/>
  <c r="BF613"/>
  <c r="T613"/>
  <c r="R613"/>
  <c r="P613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295"/>
  <c r="BH295"/>
  <c r="BG295"/>
  <c r="BF295"/>
  <c r="T295"/>
  <c r="R295"/>
  <c r="P295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2"/>
  <c r="BH252"/>
  <c r="BG252"/>
  <c r="BF252"/>
  <c r="T252"/>
  <c r="R252"/>
  <c r="P252"/>
  <c r="BI248"/>
  <c r="BH248"/>
  <c r="BG248"/>
  <c r="BF248"/>
  <c r="T248"/>
  <c r="R248"/>
  <c r="P248"/>
  <c r="BI241"/>
  <c r="BH241"/>
  <c r="BG241"/>
  <c r="BF241"/>
  <c r="T241"/>
  <c r="R241"/>
  <c r="P241"/>
  <c r="BI233"/>
  <c r="BH233"/>
  <c r="BG233"/>
  <c r="BF233"/>
  <c r="T233"/>
  <c r="R233"/>
  <c r="P233"/>
  <c r="BI210"/>
  <c r="BH210"/>
  <c r="BG210"/>
  <c r="BF210"/>
  <c r="T210"/>
  <c r="R210"/>
  <c r="P210"/>
  <c r="BI202"/>
  <c r="BH202"/>
  <c r="BG202"/>
  <c r="BF202"/>
  <c r="T202"/>
  <c r="R202"/>
  <c r="P202"/>
  <c r="BI199"/>
  <c r="BH199"/>
  <c r="BG199"/>
  <c r="BF199"/>
  <c r="T199"/>
  <c r="T198"/>
  <c r="R199"/>
  <c r="R198"/>
  <c r="P199"/>
  <c r="P198"/>
  <c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61"/>
  <c r="BH161"/>
  <c r="BG161"/>
  <c r="BF161"/>
  <c r="T161"/>
  <c r="R161"/>
  <c r="P161"/>
  <c r="BI156"/>
  <c r="BH156"/>
  <c r="BG156"/>
  <c r="BF156"/>
  <c r="T156"/>
  <c r="T155"/>
  <c r="R156"/>
  <c r="R155"/>
  <c r="P156"/>
  <c r="P155"/>
  <c r="BI151"/>
  <c r="BH151"/>
  <c r="BG151"/>
  <c r="BF151"/>
  <c r="T151"/>
  <c r="R151"/>
  <c r="P151"/>
  <c r="BI147"/>
  <c r="BH147"/>
  <c r="BG147"/>
  <c r="BF147"/>
  <c r="T147"/>
  <c r="R147"/>
  <c r="P147"/>
  <c r="BI140"/>
  <c r="BH140"/>
  <c r="BG140"/>
  <c r="BF140"/>
  <c r="T140"/>
  <c r="R140"/>
  <c r="P140"/>
  <c r="J133"/>
  <c r="F133"/>
  <c r="F131"/>
  <c r="E129"/>
  <c r="J95"/>
  <c r="F95"/>
  <c r="F93"/>
  <c r="E91"/>
  <c r="J28"/>
  <c r="E28"/>
  <c r="J96"/>
  <c r="J27"/>
  <c r="J22"/>
  <c r="E22"/>
  <c r="F134"/>
  <c r="J21"/>
  <c r="J16"/>
  <c r="J131"/>
  <c r="E7"/>
  <c r="E85"/>
  <c i="72" r="J41"/>
  <c r="J40"/>
  <c i="1" r="AY179"/>
  <c i="72" r="J39"/>
  <c i="1" r="AX179"/>
  <c i="72" r="BI207"/>
  <c r="BH207"/>
  <c r="BG207"/>
  <c r="BF207"/>
  <c r="T207"/>
  <c r="T206"/>
  <c r="R207"/>
  <c r="R206"/>
  <c r="P207"/>
  <c r="P206"/>
  <c r="BI203"/>
  <c r="BH203"/>
  <c r="BG203"/>
  <c r="BF203"/>
  <c r="T203"/>
  <c r="T202"/>
  <c r="R203"/>
  <c r="R202"/>
  <c r="P203"/>
  <c r="P202"/>
  <c r="BI199"/>
  <c r="BH199"/>
  <c r="BG199"/>
  <c r="BF199"/>
  <c r="T199"/>
  <c r="T198"/>
  <c r="R199"/>
  <c r="R198"/>
  <c r="P199"/>
  <c r="P198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47"/>
  <c r="BH147"/>
  <c r="BG147"/>
  <c r="BF147"/>
  <c r="T147"/>
  <c r="R147"/>
  <c r="P147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J129"/>
  <c r="F129"/>
  <c r="F127"/>
  <c r="E125"/>
  <c r="J95"/>
  <c r="F95"/>
  <c r="F93"/>
  <c r="E91"/>
  <c r="J28"/>
  <c r="E28"/>
  <c r="J96"/>
  <c r="J27"/>
  <c r="J22"/>
  <c r="E22"/>
  <c r="F130"/>
  <c r="J21"/>
  <c r="J16"/>
  <c r="J127"/>
  <c r="E7"/>
  <c r="E119"/>
  <c i="71" r="J41"/>
  <c r="J40"/>
  <c i="1" r="AY177"/>
  <c i="71" r="J39"/>
  <c i="1" r="AX177"/>
  <c i="71" r="BI129"/>
  <c r="BH129"/>
  <c r="BG129"/>
  <c r="BF129"/>
  <c r="T129"/>
  <c r="T128"/>
  <c r="T127"/>
  <c r="T126"/>
  <c r="R129"/>
  <c r="R128"/>
  <c r="R127"/>
  <c r="R126"/>
  <c r="P129"/>
  <c r="P128"/>
  <c r="P127"/>
  <c r="P126"/>
  <c i="1" r="AU177"/>
  <c i="71" r="J122"/>
  <c r="F122"/>
  <c r="F120"/>
  <c r="E118"/>
  <c r="J95"/>
  <c r="F95"/>
  <c r="F93"/>
  <c r="E91"/>
  <c r="J28"/>
  <c r="E28"/>
  <c r="J123"/>
  <c r="J27"/>
  <c r="J22"/>
  <c r="E22"/>
  <c r="F96"/>
  <c r="J21"/>
  <c r="J16"/>
  <c r="J93"/>
  <c r="E7"/>
  <c r="E85"/>
  <c i="70" r="J41"/>
  <c r="J40"/>
  <c i="1" r="AY176"/>
  <c i="70" r="J39"/>
  <c i="1" r="AX176"/>
  <c i="70" r="BI129"/>
  <c r="BH129"/>
  <c r="BG129"/>
  <c r="BF129"/>
  <c r="T129"/>
  <c r="T128"/>
  <c r="T127"/>
  <c r="T126"/>
  <c r="R129"/>
  <c r="R128"/>
  <c r="R127"/>
  <c r="R126"/>
  <c r="P129"/>
  <c r="P128"/>
  <c r="P127"/>
  <c r="P126"/>
  <c i="1" r="AU176"/>
  <c i="70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69" r="J41"/>
  <c r="J40"/>
  <c i="1" r="AY175"/>
  <c i="69" r="J39"/>
  <c i="1" r="AX175"/>
  <c i="69" r="BI129"/>
  <c r="BH129"/>
  <c r="BG129"/>
  <c r="BF129"/>
  <c r="T129"/>
  <c r="T128"/>
  <c r="T127"/>
  <c r="T126"/>
  <c r="R129"/>
  <c r="R128"/>
  <c r="R127"/>
  <c r="R126"/>
  <c r="P129"/>
  <c r="P128"/>
  <c r="P127"/>
  <c r="P126"/>
  <c i="1" r="AU175"/>
  <c i="69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85"/>
  <c i="68" r="J41"/>
  <c r="J40"/>
  <c i="1" r="AY174"/>
  <c i="68" r="J39"/>
  <c i="1" r="AX174"/>
  <c i="68" r="BI129"/>
  <c r="BH129"/>
  <c r="BG129"/>
  <c r="BF129"/>
  <c r="T129"/>
  <c r="T128"/>
  <c r="T127"/>
  <c r="T126"/>
  <c r="R129"/>
  <c r="R128"/>
  <c r="R127"/>
  <c r="R126"/>
  <c r="P129"/>
  <c r="P128"/>
  <c r="P127"/>
  <c r="P126"/>
  <c i="1" r="AU174"/>
  <c i="68"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85"/>
  <c i="67" r="J41"/>
  <c r="J40"/>
  <c i="1" r="AY173"/>
  <c i="67" r="J39"/>
  <c i="1" r="AX173"/>
  <c i="67" r="BI129"/>
  <c r="BH129"/>
  <c r="BG129"/>
  <c r="BF129"/>
  <c r="T129"/>
  <c r="T128"/>
  <c r="T127"/>
  <c r="T126"/>
  <c r="R129"/>
  <c r="R128"/>
  <c r="R127"/>
  <c r="R126"/>
  <c r="P129"/>
  <c r="P128"/>
  <c r="P127"/>
  <c r="P126"/>
  <c i="1" r="AU173"/>
  <c i="67" r="J122"/>
  <c r="F122"/>
  <c r="F120"/>
  <c r="E118"/>
  <c r="J95"/>
  <c r="F95"/>
  <c r="F93"/>
  <c r="E91"/>
  <c r="J28"/>
  <c r="E28"/>
  <c r="J96"/>
  <c r="J27"/>
  <c r="J22"/>
  <c r="E22"/>
  <c r="F96"/>
  <c r="J21"/>
  <c r="J16"/>
  <c r="J93"/>
  <c r="E7"/>
  <c r="E85"/>
  <c i="66" r="J41"/>
  <c r="J40"/>
  <c i="1" r="AY172"/>
  <c i="66" r="J39"/>
  <c i="1" r="AX172"/>
  <c i="66" r="BI129"/>
  <c r="BH129"/>
  <c r="BG129"/>
  <c r="BF129"/>
  <c r="T129"/>
  <c r="T128"/>
  <c r="T127"/>
  <c r="T126"/>
  <c r="R129"/>
  <c r="R128"/>
  <c r="R127"/>
  <c r="R126"/>
  <c r="P129"/>
  <c r="P128"/>
  <c r="P127"/>
  <c r="P126"/>
  <c i="1" r="AU172"/>
  <c i="66" r="J122"/>
  <c r="F122"/>
  <c r="F120"/>
  <c r="E118"/>
  <c r="J95"/>
  <c r="F95"/>
  <c r="F93"/>
  <c r="E91"/>
  <c r="J28"/>
  <c r="E28"/>
  <c r="J123"/>
  <c r="J27"/>
  <c r="J22"/>
  <c r="E22"/>
  <c r="F96"/>
  <c r="J21"/>
  <c r="J16"/>
  <c r="J93"/>
  <c r="E7"/>
  <c r="E112"/>
  <c i="65" r="J41"/>
  <c r="J40"/>
  <c i="1" r="AY171"/>
  <c i="65" r="J39"/>
  <c i="1" r="AX171"/>
  <c i="65"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20"/>
  <c r="F120"/>
  <c r="F118"/>
  <c r="E116"/>
  <c r="J95"/>
  <c r="F95"/>
  <c r="F93"/>
  <c r="E91"/>
  <c r="J28"/>
  <c r="E28"/>
  <c r="J121"/>
  <c r="J27"/>
  <c r="J22"/>
  <c r="E22"/>
  <c r="F96"/>
  <c r="J21"/>
  <c r="J16"/>
  <c r="J93"/>
  <c r="E7"/>
  <c r="E110"/>
  <c i="64" r="J41"/>
  <c r="J40"/>
  <c i="1" r="AY170"/>
  <c i="64" r="J39"/>
  <c i="1" r="AX170"/>
  <c i="64" r="BI129"/>
  <c r="BH129"/>
  <c r="BG129"/>
  <c r="BF129"/>
  <c r="T129"/>
  <c r="T128"/>
  <c r="T127"/>
  <c r="T126"/>
  <c r="R129"/>
  <c r="R128"/>
  <c r="R127"/>
  <c r="R126"/>
  <c r="P129"/>
  <c r="P128"/>
  <c r="P127"/>
  <c r="P126"/>
  <c i="1" r="AU170"/>
  <c i="64" r="J122"/>
  <c r="F122"/>
  <c r="F120"/>
  <c r="E118"/>
  <c r="J95"/>
  <c r="F95"/>
  <c r="F93"/>
  <c r="E91"/>
  <c r="J28"/>
  <c r="E28"/>
  <c r="J96"/>
  <c r="J27"/>
  <c r="J22"/>
  <c r="E22"/>
  <c r="F96"/>
  <c r="J21"/>
  <c r="J16"/>
  <c r="J93"/>
  <c r="E7"/>
  <c r="E85"/>
  <c i="63" r="J41"/>
  <c r="J40"/>
  <c i="1" r="AY169"/>
  <c i="63" r="J39"/>
  <c i="1" r="AX169"/>
  <c i="63" r="BI551"/>
  <c r="BH551"/>
  <c r="BG551"/>
  <c r="BF551"/>
  <c r="T551"/>
  <c r="T543"/>
  <c r="R551"/>
  <c r="R543"/>
  <c r="P551"/>
  <c r="P543"/>
  <c r="BI544"/>
  <c r="BH544"/>
  <c r="BG544"/>
  <c r="BF544"/>
  <c r="T544"/>
  <c r="R544"/>
  <c r="P544"/>
  <c r="BI540"/>
  <c r="BH540"/>
  <c r="BG540"/>
  <c r="BF540"/>
  <c r="T540"/>
  <c r="R540"/>
  <c r="P540"/>
  <c r="BI538"/>
  <c r="BH538"/>
  <c r="BG538"/>
  <c r="BF538"/>
  <c r="T538"/>
  <c r="R538"/>
  <c r="P538"/>
  <c r="BI532"/>
  <c r="BH532"/>
  <c r="BG532"/>
  <c r="BF532"/>
  <c r="T532"/>
  <c r="R532"/>
  <c r="P532"/>
  <c r="BI530"/>
  <c r="BH530"/>
  <c r="BG530"/>
  <c r="BF530"/>
  <c r="T530"/>
  <c r="R530"/>
  <c r="P530"/>
  <c r="BI528"/>
  <c r="BH528"/>
  <c r="BG528"/>
  <c r="BF528"/>
  <c r="T528"/>
  <c r="R528"/>
  <c r="P528"/>
  <c r="BI526"/>
  <c r="BH526"/>
  <c r="BG526"/>
  <c r="BF526"/>
  <c r="T526"/>
  <c r="R526"/>
  <c r="P526"/>
  <c r="BI523"/>
  <c r="BH523"/>
  <c r="BG523"/>
  <c r="BF523"/>
  <c r="T523"/>
  <c r="R523"/>
  <c r="P523"/>
  <c r="BI517"/>
  <c r="BH517"/>
  <c r="BG517"/>
  <c r="BF517"/>
  <c r="T517"/>
  <c r="R517"/>
  <c r="P517"/>
  <c r="BI515"/>
  <c r="BH515"/>
  <c r="BG515"/>
  <c r="BF515"/>
  <c r="T515"/>
  <c r="R515"/>
  <c r="P515"/>
  <c r="BI513"/>
  <c r="BH513"/>
  <c r="BG513"/>
  <c r="BF513"/>
  <c r="T513"/>
  <c r="R513"/>
  <c r="P513"/>
  <c r="BI509"/>
  <c r="BH509"/>
  <c r="BG509"/>
  <c r="BF509"/>
  <c r="T509"/>
  <c r="R509"/>
  <c r="P509"/>
  <c r="BI507"/>
  <c r="BH507"/>
  <c r="BG507"/>
  <c r="BF507"/>
  <c r="T507"/>
  <c r="R507"/>
  <c r="P507"/>
  <c r="BI499"/>
  <c r="BH499"/>
  <c r="BG499"/>
  <c r="BF499"/>
  <c r="T499"/>
  <c r="R499"/>
  <c r="P499"/>
  <c r="BI497"/>
  <c r="BH497"/>
  <c r="BG497"/>
  <c r="BF497"/>
  <c r="T497"/>
  <c r="R497"/>
  <c r="P497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82"/>
  <c r="BH482"/>
  <c r="BG482"/>
  <c r="BF482"/>
  <c r="T482"/>
  <c r="R482"/>
  <c r="P482"/>
  <c r="BI480"/>
  <c r="BH480"/>
  <c r="BG480"/>
  <c r="BF480"/>
  <c r="T480"/>
  <c r="R480"/>
  <c r="P480"/>
  <c r="BI474"/>
  <c r="BH474"/>
  <c r="BG474"/>
  <c r="BF474"/>
  <c r="T474"/>
  <c r="R474"/>
  <c r="P474"/>
  <c r="BI469"/>
  <c r="BH469"/>
  <c r="BG469"/>
  <c r="BF469"/>
  <c r="T469"/>
  <c r="R469"/>
  <c r="P469"/>
  <c r="BI464"/>
  <c r="BH464"/>
  <c r="BG464"/>
  <c r="BF464"/>
  <c r="T464"/>
  <c r="R464"/>
  <c r="P464"/>
  <c r="BI459"/>
  <c r="BH459"/>
  <c r="BG459"/>
  <c r="BF459"/>
  <c r="T459"/>
  <c r="R459"/>
  <c r="P459"/>
  <c r="BI454"/>
  <c r="BH454"/>
  <c r="BG454"/>
  <c r="BF454"/>
  <c r="T454"/>
  <c r="R454"/>
  <c r="P454"/>
  <c r="BI449"/>
  <c r="BH449"/>
  <c r="BG449"/>
  <c r="BF449"/>
  <c r="T449"/>
  <c r="R449"/>
  <c r="P449"/>
  <c r="BI444"/>
  <c r="BH444"/>
  <c r="BG444"/>
  <c r="BF444"/>
  <c r="T444"/>
  <c r="R444"/>
  <c r="P444"/>
  <c r="BI438"/>
  <c r="BH438"/>
  <c r="BG438"/>
  <c r="BF438"/>
  <c r="T438"/>
  <c r="R438"/>
  <c r="P438"/>
  <c r="BI433"/>
  <c r="BH433"/>
  <c r="BG433"/>
  <c r="BF433"/>
  <c r="T433"/>
  <c r="R433"/>
  <c r="P433"/>
  <c r="BI428"/>
  <c r="BH428"/>
  <c r="BG428"/>
  <c r="BF428"/>
  <c r="T428"/>
  <c r="R428"/>
  <c r="P428"/>
  <c r="BI420"/>
  <c r="BH420"/>
  <c r="BG420"/>
  <c r="BF420"/>
  <c r="T420"/>
  <c r="R420"/>
  <c r="P420"/>
  <c r="BI415"/>
  <c r="BH415"/>
  <c r="BG415"/>
  <c r="BF415"/>
  <c r="T415"/>
  <c r="T414"/>
  <c r="R415"/>
  <c r="R414"/>
  <c r="P415"/>
  <c r="P414"/>
  <c r="BI413"/>
  <c r="BH413"/>
  <c r="BG413"/>
  <c r="BF413"/>
  <c r="T413"/>
  <c r="R413"/>
  <c r="P413"/>
  <c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4"/>
  <c r="BH384"/>
  <c r="BG384"/>
  <c r="BF384"/>
  <c r="T384"/>
  <c r="R384"/>
  <c r="P384"/>
  <c r="BI380"/>
  <c r="BH380"/>
  <c r="BG380"/>
  <c r="BF380"/>
  <c r="T380"/>
  <c r="R380"/>
  <c r="P380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57"/>
  <c r="BH357"/>
  <c r="BG357"/>
  <c r="BF357"/>
  <c r="T357"/>
  <c r="R357"/>
  <c r="P357"/>
  <c r="BI353"/>
  <c r="BH353"/>
  <c r="BG353"/>
  <c r="BF353"/>
  <c r="T353"/>
  <c r="R353"/>
  <c r="P353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1"/>
  <c r="BH321"/>
  <c r="BG321"/>
  <c r="BF321"/>
  <c r="T321"/>
  <c r="R321"/>
  <c r="P321"/>
  <c r="BI317"/>
  <c r="BH317"/>
  <c r="BG317"/>
  <c r="BF317"/>
  <c r="T317"/>
  <c r="R317"/>
  <c r="P317"/>
  <c r="BI309"/>
  <c r="BH309"/>
  <c r="BG309"/>
  <c r="BF309"/>
  <c r="T309"/>
  <c r="R309"/>
  <c r="P309"/>
  <c r="BI306"/>
  <c r="BH306"/>
  <c r="BG306"/>
  <c r="BF306"/>
  <c r="T306"/>
  <c r="T305"/>
  <c r="R306"/>
  <c r="R305"/>
  <c r="P306"/>
  <c r="P305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2"/>
  <c r="BH282"/>
  <c r="BG282"/>
  <c r="BF282"/>
  <c r="T282"/>
  <c r="R282"/>
  <c r="P282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36"/>
  <c r="BH236"/>
  <c r="BG236"/>
  <c r="BF236"/>
  <c r="T236"/>
  <c r="R236"/>
  <c r="P236"/>
  <c r="BI233"/>
  <c r="BH233"/>
  <c r="BG233"/>
  <c r="BF233"/>
  <c r="T233"/>
  <c r="R233"/>
  <c r="P233"/>
  <c r="BI227"/>
  <c r="BH227"/>
  <c r="BG227"/>
  <c r="BF227"/>
  <c r="T227"/>
  <c r="R227"/>
  <c r="P227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65"/>
  <c r="BH165"/>
  <c r="BG165"/>
  <c r="BF165"/>
  <c r="T165"/>
  <c r="R165"/>
  <c r="P165"/>
  <c r="BI159"/>
  <c r="BH159"/>
  <c r="BG159"/>
  <c r="BF159"/>
  <c r="T159"/>
  <c r="R159"/>
  <c r="P159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J136"/>
  <c r="F136"/>
  <c r="F134"/>
  <c r="E132"/>
  <c r="J95"/>
  <c r="F95"/>
  <c r="F93"/>
  <c r="E91"/>
  <c r="J28"/>
  <c r="E28"/>
  <c r="J96"/>
  <c r="J27"/>
  <c r="J22"/>
  <c r="E22"/>
  <c r="F96"/>
  <c r="J21"/>
  <c r="J16"/>
  <c r="J93"/>
  <c r="E7"/>
  <c r="E85"/>
  <c i="62" r="J41"/>
  <c r="J40"/>
  <c i="1" r="AY168"/>
  <c i="62" r="J39"/>
  <c i="1" r="AX168"/>
  <c i="62" r="BI216"/>
  <c r="BH216"/>
  <c r="BG216"/>
  <c r="BF216"/>
  <c r="T216"/>
  <c r="T215"/>
  <c r="R216"/>
  <c r="R215"/>
  <c r="P216"/>
  <c r="P215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5"/>
  <c r="BH195"/>
  <c r="BG195"/>
  <c r="BF195"/>
  <c r="T195"/>
  <c r="R195"/>
  <c r="P195"/>
  <c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57"/>
  <c r="BH157"/>
  <c r="BG157"/>
  <c r="BF157"/>
  <c r="T157"/>
  <c r="R157"/>
  <c r="P157"/>
  <c r="BI150"/>
  <c r="BH150"/>
  <c r="BG150"/>
  <c r="BF150"/>
  <c r="T150"/>
  <c r="R150"/>
  <c r="P150"/>
  <c r="BI143"/>
  <c r="BH143"/>
  <c r="BG143"/>
  <c r="BF143"/>
  <c r="T143"/>
  <c r="R143"/>
  <c r="P143"/>
  <c r="BI135"/>
  <c r="BH135"/>
  <c r="BG135"/>
  <c r="BF135"/>
  <c r="T135"/>
  <c r="R135"/>
  <c r="P135"/>
  <c r="J128"/>
  <c r="F128"/>
  <c r="F126"/>
  <c r="E124"/>
  <c r="J95"/>
  <c r="F95"/>
  <c r="F93"/>
  <c r="E91"/>
  <c r="J28"/>
  <c r="E28"/>
  <c r="J129"/>
  <c r="J27"/>
  <c r="J22"/>
  <c r="E22"/>
  <c r="F96"/>
  <c r="J21"/>
  <c r="J16"/>
  <c r="J126"/>
  <c r="E7"/>
  <c r="E85"/>
  <c i="61" r="J41"/>
  <c r="J40"/>
  <c i="1" r="AY166"/>
  <c i="61" r="J39"/>
  <c i="1" r="AX166"/>
  <c i="61" r="BI129"/>
  <c r="BH129"/>
  <c r="BG129"/>
  <c r="BF129"/>
  <c r="T129"/>
  <c r="T128"/>
  <c r="T127"/>
  <c r="T126"/>
  <c r="R129"/>
  <c r="R128"/>
  <c r="R127"/>
  <c r="R126"/>
  <c r="P129"/>
  <c r="P128"/>
  <c r="P127"/>
  <c r="P126"/>
  <c i="1" r="AU166"/>
  <c i="61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85"/>
  <c i="60" r="J41"/>
  <c r="J40"/>
  <c i="1" r="AY165"/>
  <c i="60" r="J39"/>
  <c i="1" r="AX165"/>
  <c i="60" r="BI129"/>
  <c r="BH129"/>
  <c r="BG129"/>
  <c r="BF129"/>
  <c r="T129"/>
  <c r="T128"/>
  <c r="T127"/>
  <c r="T126"/>
  <c r="R129"/>
  <c r="R128"/>
  <c r="R127"/>
  <c r="R126"/>
  <c r="P129"/>
  <c r="P128"/>
  <c r="P127"/>
  <c r="P126"/>
  <c i="1" r="AU165"/>
  <c i="60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112"/>
  <c i="59" r="J41"/>
  <c r="J40"/>
  <c i="1" r="AY164"/>
  <c i="59" r="J39"/>
  <c i="1" r="AX164"/>
  <c i="59" r="BI129"/>
  <c r="BH129"/>
  <c r="BG129"/>
  <c r="BF129"/>
  <c r="T129"/>
  <c r="T128"/>
  <c r="T127"/>
  <c r="T126"/>
  <c r="R129"/>
  <c r="R128"/>
  <c r="R127"/>
  <c r="R126"/>
  <c r="P129"/>
  <c r="P128"/>
  <c r="P127"/>
  <c r="P126"/>
  <c i="1" r="AU164"/>
  <c i="59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58" r="J41"/>
  <c r="J40"/>
  <c i="1" r="AY163"/>
  <c i="58" r="J39"/>
  <c i="1" r="AX163"/>
  <c i="58" r="BI129"/>
  <c r="BH129"/>
  <c r="BG129"/>
  <c r="BF129"/>
  <c r="T129"/>
  <c r="T128"/>
  <c r="T127"/>
  <c r="T126"/>
  <c r="R129"/>
  <c r="R128"/>
  <c r="R127"/>
  <c r="R126"/>
  <c r="P129"/>
  <c r="P128"/>
  <c r="P127"/>
  <c r="P126"/>
  <c i="1" r="AU163"/>
  <c i="58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57" r="J41"/>
  <c r="J40"/>
  <c i="1" r="AY162"/>
  <c i="57" r="J39"/>
  <c i="1" r="AX162"/>
  <c i="57" r="BI129"/>
  <c r="BH129"/>
  <c r="BG129"/>
  <c r="BF129"/>
  <c r="T129"/>
  <c r="T128"/>
  <c r="T127"/>
  <c r="T126"/>
  <c r="R129"/>
  <c r="R128"/>
  <c r="R127"/>
  <c r="R126"/>
  <c r="P129"/>
  <c r="P128"/>
  <c r="P127"/>
  <c r="P126"/>
  <c i="1" r="AU162"/>
  <c i="57"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85"/>
  <c i="56" r="J41"/>
  <c r="J40"/>
  <c i="1" r="AY161"/>
  <c i="56" r="J39"/>
  <c i="1" r="AX161"/>
  <c i="56" r="BI129"/>
  <c r="BH129"/>
  <c r="BG129"/>
  <c r="BF129"/>
  <c r="T129"/>
  <c r="T128"/>
  <c r="T127"/>
  <c r="T126"/>
  <c r="R129"/>
  <c r="R128"/>
  <c r="R127"/>
  <c r="R126"/>
  <c r="P129"/>
  <c r="P128"/>
  <c r="P127"/>
  <c r="P126"/>
  <c i="1" r="AU161"/>
  <c i="56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85"/>
  <c i="55" r="J41"/>
  <c r="J40"/>
  <c i="1" r="AY160"/>
  <c i="55" r="J39"/>
  <c i="1" r="AX160"/>
  <c i="55" r="BI129"/>
  <c r="BH129"/>
  <c r="BG129"/>
  <c r="BF129"/>
  <c r="T129"/>
  <c r="T128"/>
  <c r="T127"/>
  <c r="T126"/>
  <c r="R129"/>
  <c r="R128"/>
  <c r="R127"/>
  <c r="R126"/>
  <c r="P129"/>
  <c r="P128"/>
  <c r="P127"/>
  <c r="P126"/>
  <c i="1" r="AU160"/>
  <c i="55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54" r="J41"/>
  <c r="J40"/>
  <c i="1" r="AY159"/>
  <c i="54" r="J39"/>
  <c i="1" r="AX159"/>
  <c i="54"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20"/>
  <c r="F120"/>
  <c r="F118"/>
  <c r="E116"/>
  <c r="J95"/>
  <c r="F95"/>
  <c r="F93"/>
  <c r="E91"/>
  <c r="J28"/>
  <c r="E28"/>
  <c r="J96"/>
  <c r="J27"/>
  <c r="J22"/>
  <c r="E22"/>
  <c r="F121"/>
  <c r="J21"/>
  <c r="J16"/>
  <c r="J93"/>
  <c r="E7"/>
  <c r="E85"/>
  <c i="53" r="J41"/>
  <c r="J40"/>
  <c i="1" r="AY158"/>
  <c i="53" r="J39"/>
  <c i="1" r="AX158"/>
  <c i="53" r="BI129"/>
  <c r="BH129"/>
  <c r="BG129"/>
  <c r="BF129"/>
  <c r="T129"/>
  <c r="T128"/>
  <c r="T127"/>
  <c r="T126"/>
  <c r="R129"/>
  <c r="R128"/>
  <c r="R127"/>
  <c r="R126"/>
  <c r="P129"/>
  <c r="P128"/>
  <c r="P127"/>
  <c r="P126"/>
  <c i="1" r="AU158"/>
  <c i="53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52" r="J41"/>
  <c r="J40"/>
  <c i="1" r="AY157"/>
  <c i="52" r="J39"/>
  <c i="1" r="AX157"/>
  <c i="52" r="BI509"/>
  <c r="BH509"/>
  <c r="BG509"/>
  <c r="BF509"/>
  <c r="T509"/>
  <c r="T498"/>
  <c r="R509"/>
  <c r="R498"/>
  <c r="P509"/>
  <c r="P498"/>
  <c r="BI504"/>
  <c r="BH504"/>
  <c r="BG504"/>
  <c r="BF504"/>
  <c r="T504"/>
  <c r="R504"/>
  <c r="P504"/>
  <c r="BI499"/>
  <c r="BH499"/>
  <c r="BG499"/>
  <c r="BF499"/>
  <c r="T499"/>
  <c r="R499"/>
  <c r="P499"/>
  <c r="BI494"/>
  <c r="BH494"/>
  <c r="BG494"/>
  <c r="BF494"/>
  <c r="T494"/>
  <c r="R494"/>
  <c r="P494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0"/>
  <c r="BH450"/>
  <c r="BG450"/>
  <c r="BF450"/>
  <c r="T450"/>
  <c r="R450"/>
  <c r="P450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2"/>
  <c r="BH422"/>
  <c r="BG422"/>
  <c r="BF422"/>
  <c r="T422"/>
  <c r="R422"/>
  <c r="P422"/>
  <c r="BI418"/>
  <c r="BH418"/>
  <c r="BG418"/>
  <c r="BF418"/>
  <c r="T418"/>
  <c r="R418"/>
  <c r="P418"/>
  <c r="BI414"/>
  <c r="BH414"/>
  <c r="BG414"/>
  <c r="BF414"/>
  <c r="T414"/>
  <c r="R414"/>
  <c r="P414"/>
  <c r="BI409"/>
  <c r="BH409"/>
  <c r="BG409"/>
  <c r="BF409"/>
  <c r="T409"/>
  <c r="R409"/>
  <c r="P409"/>
  <c r="BI405"/>
  <c r="BH405"/>
  <c r="BG405"/>
  <c r="BF405"/>
  <c r="T405"/>
  <c r="R405"/>
  <c r="P405"/>
  <c r="BI401"/>
  <c r="BH401"/>
  <c r="BG401"/>
  <c r="BF401"/>
  <c r="T401"/>
  <c r="R401"/>
  <c r="P401"/>
  <c r="BI399"/>
  <c r="BH399"/>
  <c r="BG399"/>
  <c r="BF399"/>
  <c r="T399"/>
  <c r="R399"/>
  <c r="P399"/>
  <c r="BI395"/>
  <c r="BH395"/>
  <c r="BG395"/>
  <c r="BF395"/>
  <c r="T395"/>
  <c r="R395"/>
  <c r="P395"/>
  <c r="BI349"/>
  <c r="BH349"/>
  <c r="BG349"/>
  <c r="BF349"/>
  <c r="T349"/>
  <c r="R349"/>
  <c r="P349"/>
  <c r="BI344"/>
  <c r="BH344"/>
  <c r="BG344"/>
  <c r="BF344"/>
  <c r="T344"/>
  <c r="R344"/>
  <c r="P344"/>
  <c r="BI319"/>
  <c r="BH319"/>
  <c r="BG319"/>
  <c r="BF319"/>
  <c r="T319"/>
  <c r="R319"/>
  <c r="P319"/>
  <c r="BI311"/>
  <c r="BH311"/>
  <c r="BG311"/>
  <c r="BF311"/>
  <c r="T311"/>
  <c r="R311"/>
  <c r="P311"/>
  <c r="BI277"/>
  <c r="BH277"/>
  <c r="BG277"/>
  <c r="BF277"/>
  <c r="T277"/>
  <c r="R277"/>
  <c r="P277"/>
  <c r="BI255"/>
  <c r="BH255"/>
  <c r="BG255"/>
  <c r="BF255"/>
  <c r="T255"/>
  <c r="R255"/>
  <c r="P255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T242"/>
  <c r="R243"/>
  <c r="R242"/>
  <c r="P243"/>
  <c r="P242"/>
  <c r="BI240"/>
  <c r="BH240"/>
  <c r="BG240"/>
  <c r="BF240"/>
  <c r="T240"/>
  <c r="T239"/>
  <c r="R240"/>
  <c r="R239"/>
  <c r="P240"/>
  <c r="P239"/>
  <c r="BI235"/>
  <c r="BH235"/>
  <c r="BG235"/>
  <c r="BF235"/>
  <c r="T235"/>
  <c r="R235"/>
  <c r="P235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197"/>
  <c r="BH197"/>
  <c r="BG197"/>
  <c r="BF197"/>
  <c r="T197"/>
  <c r="R197"/>
  <c r="P197"/>
  <c r="BI182"/>
  <c r="BH182"/>
  <c r="BG182"/>
  <c r="BF182"/>
  <c r="T182"/>
  <c r="R182"/>
  <c r="P182"/>
  <c r="BI175"/>
  <c r="BH175"/>
  <c r="BG175"/>
  <c r="BF175"/>
  <c r="T175"/>
  <c r="T174"/>
  <c r="R175"/>
  <c r="R174"/>
  <c r="P175"/>
  <c r="P174"/>
  <c r="BI170"/>
  <c r="BH170"/>
  <c r="BG170"/>
  <c r="BF170"/>
  <c r="T170"/>
  <c r="R170"/>
  <c r="P170"/>
  <c r="BI155"/>
  <c r="BH155"/>
  <c r="BG155"/>
  <c r="BF155"/>
  <c r="T155"/>
  <c r="R155"/>
  <c r="P155"/>
  <c r="BI139"/>
  <c r="BH139"/>
  <c r="BG139"/>
  <c r="BF139"/>
  <c r="T139"/>
  <c r="R139"/>
  <c r="P139"/>
  <c r="J132"/>
  <c r="F132"/>
  <c r="F130"/>
  <c r="E128"/>
  <c r="J95"/>
  <c r="F95"/>
  <c r="F93"/>
  <c r="E91"/>
  <c r="J28"/>
  <c r="E28"/>
  <c r="J133"/>
  <c r="J27"/>
  <c r="J22"/>
  <c r="E22"/>
  <c r="F133"/>
  <c r="J21"/>
  <c r="J16"/>
  <c r="J93"/>
  <c r="E7"/>
  <c r="E122"/>
  <c i="51" r="J41"/>
  <c r="J40"/>
  <c i="1" r="AY156"/>
  <c i="51" r="J39"/>
  <c i="1" r="AX156"/>
  <c i="51" r="BI293"/>
  <c r="BH293"/>
  <c r="BG293"/>
  <c r="BF293"/>
  <c r="T293"/>
  <c r="T292"/>
  <c r="R293"/>
  <c r="R292"/>
  <c r="P293"/>
  <c r="P292"/>
  <c r="BI266"/>
  <c r="BH266"/>
  <c r="BG266"/>
  <c r="BF266"/>
  <c r="T266"/>
  <c r="T265"/>
  <c r="R266"/>
  <c r="R265"/>
  <c r="P266"/>
  <c r="P265"/>
  <c r="BI261"/>
  <c r="BH261"/>
  <c r="BG261"/>
  <c r="BF261"/>
  <c r="T261"/>
  <c r="R261"/>
  <c r="P261"/>
  <c r="BI257"/>
  <c r="BH257"/>
  <c r="BG257"/>
  <c r="BF257"/>
  <c r="T257"/>
  <c r="R257"/>
  <c r="P257"/>
  <c r="BI253"/>
  <c r="BH253"/>
  <c r="BG253"/>
  <c r="BF253"/>
  <c r="T253"/>
  <c r="R253"/>
  <c r="P253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1"/>
  <c r="BH221"/>
  <c r="BG221"/>
  <c r="BF221"/>
  <c r="T221"/>
  <c r="T220"/>
  <c r="R221"/>
  <c r="R220"/>
  <c r="P221"/>
  <c r="P220"/>
  <c r="BI213"/>
  <c r="BH213"/>
  <c r="BG213"/>
  <c r="BF213"/>
  <c r="T213"/>
  <c r="T212"/>
  <c r="R213"/>
  <c r="R212"/>
  <c r="P213"/>
  <c r="P212"/>
  <c r="BI206"/>
  <c r="BH206"/>
  <c r="BG206"/>
  <c r="BF206"/>
  <c r="T206"/>
  <c r="T205"/>
  <c r="R206"/>
  <c r="R205"/>
  <c r="P206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73"/>
  <c r="BH173"/>
  <c r="BG173"/>
  <c r="BF173"/>
  <c r="T173"/>
  <c r="R173"/>
  <c r="P173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38"/>
  <c r="BH138"/>
  <c r="BG138"/>
  <c r="BF138"/>
  <c r="T138"/>
  <c r="R138"/>
  <c r="P138"/>
  <c r="J131"/>
  <c r="F131"/>
  <c r="F129"/>
  <c r="E127"/>
  <c r="J95"/>
  <c r="F95"/>
  <c r="F93"/>
  <c r="E91"/>
  <c r="J28"/>
  <c r="E28"/>
  <c r="J96"/>
  <c r="J27"/>
  <c r="J22"/>
  <c r="E22"/>
  <c r="F132"/>
  <c r="J21"/>
  <c r="J16"/>
  <c r="J93"/>
  <c r="E7"/>
  <c r="E121"/>
  <c i="50" r="J41"/>
  <c r="J40"/>
  <c i="1" r="AY154"/>
  <c i="50" r="J39"/>
  <c i="1" r="AX154"/>
  <c i="50" r="BI129"/>
  <c r="BH129"/>
  <c r="BG129"/>
  <c r="BF129"/>
  <c r="T129"/>
  <c r="T128"/>
  <c r="T127"/>
  <c r="T126"/>
  <c r="R129"/>
  <c r="R128"/>
  <c r="R127"/>
  <c r="R126"/>
  <c r="P129"/>
  <c r="P128"/>
  <c r="P127"/>
  <c r="P126"/>
  <c i="1" r="AU154"/>
  <c i="50" r="J122"/>
  <c r="F122"/>
  <c r="F120"/>
  <c r="E118"/>
  <c r="J95"/>
  <c r="F95"/>
  <c r="F93"/>
  <c r="E91"/>
  <c r="J28"/>
  <c r="E28"/>
  <c r="J96"/>
  <c r="J27"/>
  <c r="J22"/>
  <c r="E22"/>
  <c r="F96"/>
  <c r="J21"/>
  <c r="J16"/>
  <c r="J93"/>
  <c r="E7"/>
  <c r="E112"/>
  <c i="49" r="J41"/>
  <c r="J40"/>
  <c i="1" r="AY153"/>
  <c i="49" r="J39"/>
  <c i="1" r="AX153"/>
  <c i="49" r="BI129"/>
  <c r="BH129"/>
  <c r="BG129"/>
  <c r="BF129"/>
  <c r="T129"/>
  <c r="T128"/>
  <c r="T127"/>
  <c r="T126"/>
  <c r="R129"/>
  <c r="R128"/>
  <c r="R127"/>
  <c r="R126"/>
  <c r="P129"/>
  <c r="P128"/>
  <c r="P127"/>
  <c r="P126"/>
  <c i="1" r="AU153"/>
  <c i="49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48" r="J41"/>
  <c r="J40"/>
  <c i="1" r="AY152"/>
  <c i="48" r="J39"/>
  <c i="1" r="AX152"/>
  <c i="48" r="BI129"/>
  <c r="BH129"/>
  <c r="BG129"/>
  <c r="BF129"/>
  <c r="T129"/>
  <c r="T128"/>
  <c r="T127"/>
  <c r="T126"/>
  <c r="R129"/>
  <c r="R128"/>
  <c r="R127"/>
  <c r="R126"/>
  <c r="P129"/>
  <c r="P128"/>
  <c r="P127"/>
  <c r="P126"/>
  <c i="1" r="AU152"/>
  <c i="48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47" r="J41"/>
  <c r="J40"/>
  <c i="1" r="AY149"/>
  <c i="47" r="J39"/>
  <c i="1" r="AX149"/>
  <c i="47" r="BI127"/>
  <c r="BH127"/>
  <c r="BG127"/>
  <c r="BF127"/>
  <c r="T127"/>
  <c r="T126"/>
  <c r="T125"/>
  <c r="R127"/>
  <c r="R126"/>
  <c r="R125"/>
  <c r="P127"/>
  <c r="P126"/>
  <c r="P125"/>
  <c i="1" r="AU149"/>
  <c i="47" r="J121"/>
  <c r="F121"/>
  <c r="F119"/>
  <c r="E117"/>
  <c r="J95"/>
  <c r="F95"/>
  <c r="F93"/>
  <c r="E91"/>
  <c r="J28"/>
  <c r="E28"/>
  <c r="J96"/>
  <c r="J27"/>
  <c r="J22"/>
  <c r="E22"/>
  <c r="F122"/>
  <c r="J21"/>
  <c r="J16"/>
  <c r="J119"/>
  <c r="E7"/>
  <c r="E111"/>
  <c i="46" r="J124"/>
  <c r="T123"/>
  <c r="R123"/>
  <c r="P123"/>
  <c r="BK123"/>
  <c r="J123"/>
  <c r="J99"/>
  <c r="T122"/>
  <c r="R122"/>
  <c r="P122"/>
  <c i="1" r="AU148"/>
  <c i="46" r="J39"/>
  <c r="J38"/>
  <c i="1" r="AY148"/>
  <c i="46" r="J37"/>
  <c i="1" r="AX148"/>
  <c i="46" r="J100"/>
  <c r="J118"/>
  <c r="F118"/>
  <c r="F116"/>
  <c r="E114"/>
  <c r="J93"/>
  <c r="F93"/>
  <c r="F91"/>
  <c r="E89"/>
  <c r="J26"/>
  <c r="E26"/>
  <c r="J94"/>
  <c r="J25"/>
  <c r="J20"/>
  <c r="E20"/>
  <c r="F94"/>
  <c r="J19"/>
  <c r="J14"/>
  <c r="J116"/>
  <c r="E7"/>
  <c r="E85"/>
  <c i="45" r="J39"/>
  <c r="J38"/>
  <c i="1" r="AY146"/>
  <c i="45" r="J37"/>
  <c i="1" r="AX146"/>
  <c i="45"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3"/>
  <c r="BH273"/>
  <c r="BG273"/>
  <c r="BF273"/>
  <c r="T273"/>
  <c r="R273"/>
  <c r="P273"/>
  <c r="BI270"/>
  <c r="BH270"/>
  <c r="BG270"/>
  <c r="BF270"/>
  <c r="T270"/>
  <c r="R270"/>
  <c r="P270"/>
  <c r="BI266"/>
  <c r="BH266"/>
  <c r="BG266"/>
  <c r="BF266"/>
  <c r="T266"/>
  <c r="R266"/>
  <c r="P266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T198"/>
  <c r="R199"/>
  <c r="R198"/>
  <c r="P199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T190"/>
  <c r="R191"/>
  <c r="R190"/>
  <c r="P191"/>
  <c r="P190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9"/>
  <c r="BH179"/>
  <c r="BG179"/>
  <c r="BF179"/>
  <c r="T179"/>
  <c r="R179"/>
  <c r="P179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66"/>
  <c r="BH166"/>
  <c r="BG166"/>
  <c r="BF166"/>
  <c r="T166"/>
  <c r="R166"/>
  <c r="P166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J127"/>
  <c r="F127"/>
  <c r="F125"/>
  <c r="E123"/>
  <c r="J93"/>
  <c r="F93"/>
  <c r="F91"/>
  <c r="E89"/>
  <c r="J26"/>
  <c r="E26"/>
  <c r="J94"/>
  <c r="J25"/>
  <c r="J20"/>
  <c r="E20"/>
  <c r="F128"/>
  <c r="J19"/>
  <c r="J14"/>
  <c r="J125"/>
  <c r="E7"/>
  <c r="E119"/>
  <c i="44" r="J39"/>
  <c r="J38"/>
  <c i="1" r="AY145"/>
  <c i="44" r="J37"/>
  <c i="1" r="AX145"/>
  <c i="44"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121"/>
  <c r="J19"/>
  <c r="J14"/>
  <c r="J118"/>
  <c r="E7"/>
  <c r="E112"/>
  <c i="43" r="J41"/>
  <c r="J40"/>
  <c i="1" r="AY144"/>
  <c i="43" r="J39"/>
  <c i="1" r="AX144"/>
  <c i="43" r="BI129"/>
  <c r="BH129"/>
  <c r="BG129"/>
  <c r="BF129"/>
  <c r="T129"/>
  <c r="T128"/>
  <c r="T127"/>
  <c r="T126"/>
  <c r="R129"/>
  <c r="R128"/>
  <c r="R127"/>
  <c r="R126"/>
  <c r="P129"/>
  <c r="P128"/>
  <c r="P127"/>
  <c r="P126"/>
  <c i="1" r="AU144"/>
  <c i="43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42" r="J41"/>
  <c r="J40"/>
  <c i="1" r="AY143"/>
  <c i="42" r="J39"/>
  <c i="1" r="AX143"/>
  <c i="42" r="BI129"/>
  <c r="BH129"/>
  <c r="BG129"/>
  <c r="BF129"/>
  <c r="T129"/>
  <c r="T128"/>
  <c r="T127"/>
  <c r="T126"/>
  <c r="R129"/>
  <c r="R128"/>
  <c r="R127"/>
  <c r="R126"/>
  <c r="P129"/>
  <c r="P128"/>
  <c r="P127"/>
  <c r="P126"/>
  <c i="1" r="AU143"/>
  <c i="42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41" r="J41"/>
  <c r="J40"/>
  <c i="1" r="AY142"/>
  <c i="41" r="J39"/>
  <c i="1" r="AX142"/>
  <c i="41" r="BI129"/>
  <c r="BH129"/>
  <c r="BG129"/>
  <c r="BF129"/>
  <c r="T129"/>
  <c r="T128"/>
  <c r="T127"/>
  <c r="T126"/>
  <c r="R129"/>
  <c r="R128"/>
  <c r="R127"/>
  <c r="R126"/>
  <c r="P129"/>
  <c r="P128"/>
  <c r="P127"/>
  <c r="P126"/>
  <c i="1" r="AU142"/>
  <c i="41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40" r="J124"/>
  <c r="T123"/>
  <c r="R123"/>
  <c r="P123"/>
  <c r="BK123"/>
  <c r="J123"/>
  <c r="J99"/>
  <c r="T122"/>
  <c r="R122"/>
  <c r="P122"/>
  <c r="BK122"/>
  <c r="J122"/>
  <c r="J98"/>
  <c i="1" r="AU141"/>
  <c i="40" r="J39"/>
  <c r="J38"/>
  <c i="1" r="AY141"/>
  <c i="40" r="J37"/>
  <c i="1" r="AX141"/>
  <c i="40" r="J100"/>
  <c r="J118"/>
  <c r="F118"/>
  <c r="F116"/>
  <c r="E114"/>
  <c r="J93"/>
  <c r="F93"/>
  <c r="F91"/>
  <c r="E89"/>
  <c r="J26"/>
  <c r="E26"/>
  <c r="J119"/>
  <c r="J25"/>
  <c r="J20"/>
  <c r="E20"/>
  <c r="F94"/>
  <c r="J19"/>
  <c r="J14"/>
  <c r="J116"/>
  <c r="E7"/>
  <c r="E110"/>
  <c i="39" r="J41"/>
  <c r="J40"/>
  <c i="1" r="AY139"/>
  <c i="39" r="J39"/>
  <c i="1" r="AX139"/>
  <c i="39" r="BI129"/>
  <c r="BH129"/>
  <c r="BG129"/>
  <c r="BF129"/>
  <c r="T129"/>
  <c r="T128"/>
  <c r="T127"/>
  <c r="T126"/>
  <c r="R129"/>
  <c r="R128"/>
  <c r="R127"/>
  <c r="R126"/>
  <c r="P129"/>
  <c r="P128"/>
  <c r="P127"/>
  <c r="P126"/>
  <c i="1" r="AU139"/>
  <c i="39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38" r="J41"/>
  <c r="J40"/>
  <c i="1" r="AY138"/>
  <c i="38" r="J39"/>
  <c i="1" r="AX138"/>
  <c i="38" r="BI129"/>
  <c r="BH129"/>
  <c r="BG129"/>
  <c r="BF129"/>
  <c r="T129"/>
  <c r="T128"/>
  <c r="T127"/>
  <c r="T126"/>
  <c r="R129"/>
  <c r="R128"/>
  <c r="R127"/>
  <c r="R126"/>
  <c r="P129"/>
  <c r="P128"/>
  <c r="P127"/>
  <c r="P126"/>
  <c i="1" r="AU138"/>
  <c i="38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85"/>
  <c i="37" r="J41"/>
  <c r="J40"/>
  <c i="1" r="AY137"/>
  <c i="37" r="J39"/>
  <c i="1" r="AX137"/>
  <c i="37" r="BI129"/>
  <c r="BH129"/>
  <c r="BG129"/>
  <c r="BF129"/>
  <c r="T129"/>
  <c r="T128"/>
  <c r="T127"/>
  <c r="T126"/>
  <c r="R129"/>
  <c r="R128"/>
  <c r="R127"/>
  <c r="R126"/>
  <c r="P129"/>
  <c r="P128"/>
  <c r="P127"/>
  <c r="P126"/>
  <c i="1" r="AU137"/>
  <c i="37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85"/>
  <c i="36" r="J41"/>
  <c r="J40"/>
  <c i="1" r="AY136"/>
  <c i="36" r="J39"/>
  <c i="1" r="AX136"/>
  <c i="36" r="BI197"/>
  <c r="BH197"/>
  <c r="BG197"/>
  <c r="BF197"/>
  <c r="T197"/>
  <c r="R197"/>
  <c r="P197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4"/>
  <c r="BH134"/>
  <c r="BG134"/>
  <c r="BF134"/>
  <c r="T134"/>
  <c r="R134"/>
  <c r="P134"/>
  <c r="J127"/>
  <c r="F127"/>
  <c r="F125"/>
  <c r="E123"/>
  <c r="J95"/>
  <c r="F95"/>
  <c r="F93"/>
  <c r="E91"/>
  <c r="J28"/>
  <c r="E28"/>
  <c r="J128"/>
  <c r="J27"/>
  <c r="J22"/>
  <c r="E22"/>
  <c r="F96"/>
  <c r="J21"/>
  <c r="J16"/>
  <c r="J125"/>
  <c r="E7"/>
  <c r="E85"/>
  <c i="35" r="J41"/>
  <c r="J40"/>
  <c i="1" r="AY134"/>
  <c i="35" r="J39"/>
  <c i="1" r="AX134"/>
  <c i="35" r="BI129"/>
  <c r="BH129"/>
  <c r="BG129"/>
  <c r="BF129"/>
  <c r="T129"/>
  <c r="T128"/>
  <c r="T127"/>
  <c r="T126"/>
  <c r="R129"/>
  <c r="R128"/>
  <c r="R127"/>
  <c r="R126"/>
  <c r="P129"/>
  <c r="P128"/>
  <c r="P127"/>
  <c r="P126"/>
  <c i="1" r="AU134"/>
  <c i="35" r="J122"/>
  <c r="F122"/>
  <c r="F120"/>
  <c r="E118"/>
  <c r="J95"/>
  <c r="F95"/>
  <c r="F93"/>
  <c r="E91"/>
  <c r="J28"/>
  <c r="E28"/>
  <c r="J96"/>
  <c r="J27"/>
  <c r="J22"/>
  <c r="E22"/>
  <c r="F123"/>
  <c r="J21"/>
  <c r="J16"/>
  <c r="J120"/>
  <c r="E7"/>
  <c r="E85"/>
  <c i="34" r="J41"/>
  <c r="J40"/>
  <c i="1" r="AY133"/>
  <c i="34" r="J39"/>
  <c i="1" r="AX133"/>
  <c i="34" r="BI220"/>
  <c r="BH220"/>
  <c r="BG220"/>
  <c r="BF220"/>
  <c r="T220"/>
  <c r="T219"/>
  <c r="R220"/>
  <c r="R219"/>
  <c r="P220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T144"/>
  <c r="R145"/>
  <c r="R144"/>
  <c r="P145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96"/>
  <c r="J27"/>
  <c r="J22"/>
  <c r="E22"/>
  <c r="F96"/>
  <c r="J21"/>
  <c r="J16"/>
  <c r="J93"/>
  <c r="E7"/>
  <c r="E116"/>
  <c i="33" r="J41"/>
  <c r="J40"/>
  <c i="1" r="AY132"/>
  <c i="33" r="J39"/>
  <c i="1" r="AX132"/>
  <c i="33" r="BI167"/>
  <c r="BH167"/>
  <c r="BG167"/>
  <c r="BF167"/>
  <c r="T167"/>
  <c r="T166"/>
  <c r="R167"/>
  <c r="R166"/>
  <c r="P167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J124"/>
  <c r="F124"/>
  <c r="F122"/>
  <c r="E120"/>
  <c r="J95"/>
  <c r="F95"/>
  <c r="F93"/>
  <c r="E91"/>
  <c r="J28"/>
  <c r="E28"/>
  <c r="J125"/>
  <c r="J27"/>
  <c r="J22"/>
  <c r="E22"/>
  <c r="F125"/>
  <c r="J21"/>
  <c r="J16"/>
  <c r="J122"/>
  <c r="E7"/>
  <c r="E114"/>
  <c i="32" r="J41"/>
  <c r="J40"/>
  <c i="1" r="AY130"/>
  <c i="32" r="J39"/>
  <c i="1" r="AX130"/>
  <c i="32" r="BI129"/>
  <c r="BH129"/>
  <c r="BG129"/>
  <c r="BF129"/>
  <c r="T129"/>
  <c r="T128"/>
  <c r="T127"/>
  <c r="T126"/>
  <c r="R129"/>
  <c r="R128"/>
  <c r="R127"/>
  <c r="R126"/>
  <c r="P129"/>
  <c r="P128"/>
  <c r="P127"/>
  <c r="P126"/>
  <c i="1" r="AU130"/>
  <c i="32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85"/>
  <c i="31" r="J41"/>
  <c r="J40"/>
  <c i="1" r="AY129"/>
  <c i="31" r="J39"/>
  <c i="1" r="AX129"/>
  <c i="31" r="BI129"/>
  <c r="BH129"/>
  <c r="BG129"/>
  <c r="BF129"/>
  <c r="T129"/>
  <c r="T128"/>
  <c r="T127"/>
  <c r="T126"/>
  <c r="R129"/>
  <c r="R128"/>
  <c r="R127"/>
  <c r="R126"/>
  <c r="P129"/>
  <c r="P128"/>
  <c r="P127"/>
  <c r="P126"/>
  <c i="1" r="AU129"/>
  <c i="31" r="J122"/>
  <c r="F122"/>
  <c r="F120"/>
  <c r="E118"/>
  <c r="J95"/>
  <c r="F95"/>
  <c r="F93"/>
  <c r="E91"/>
  <c r="J28"/>
  <c r="E28"/>
  <c r="J96"/>
  <c r="J27"/>
  <c r="J22"/>
  <c r="E22"/>
  <c r="F96"/>
  <c r="J21"/>
  <c r="J16"/>
  <c r="J93"/>
  <c r="E7"/>
  <c r="E85"/>
  <c i="30" r="J41"/>
  <c r="J40"/>
  <c i="1" r="AY128"/>
  <c i="30" r="J39"/>
  <c i="1" r="AX128"/>
  <c i="30" r="BI129"/>
  <c r="BH129"/>
  <c r="BG129"/>
  <c r="BF129"/>
  <c r="T129"/>
  <c r="T128"/>
  <c r="T127"/>
  <c r="T126"/>
  <c r="R129"/>
  <c r="R128"/>
  <c r="R127"/>
  <c r="R126"/>
  <c r="P129"/>
  <c r="P128"/>
  <c r="P127"/>
  <c r="P126"/>
  <c i="1" r="AU128"/>
  <c i="30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112"/>
  <c i="29" r="J41"/>
  <c r="J40"/>
  <c i="1" r="AY127"/>
  <c i="29" r="J39"/>
  <c i="1" r="AX127"/>
  <c i="29" r="BI129"/>
  <c r="BH129"/>
  <c r="BG129"/>
  <c r="BF129"/>
  <c r="T129"/>
  <c r="T128"/>
  <c r="T127"/>
  <c r="T126"/>
  <c r="R129"/>
  <c r="R128"/>
  <c r="R127"/>
  <c r="R126"/>
  <c r="P129"/>
  <c r="P128"/>
  <c r="P127"/>
  <c r="P126"/>
  <c i="1" r="AU127"/>
  <c i="29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112"/>
  <c i="28" r="J41"/>
  <c r="J40"/>
  <c i="1" r="AY126"/>
  <c i="28" r="J39"/>
  <c i="1" r="AX126"/>
  <c i="28" r="BI129"/>
  <c r="BH129"/>
  <c r="BG129"/>
  <c r="BF129"/>
  <c r="T129"/>
  <c r="T128"/>
  <c r="T127"/>
  <c r="T126"/>
  <c r="R129"/>
  <c r="R128"/>
  <c r="R127"/>
  <c r="R126"/>
  <c r="P129"/>
  <c r="P128"/>
  <c r="P127"/>
  <c r="P126"/>
  <c i="1" r="AU126"/>
  <c i="28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27" r="J41"/>
  <c r="J40"/>
  <c i="1" r="AY125"/>
  <c i="27" r="J39"/>
  <c i="1" r="AX125"/>
  <c i="27" r="BI129"/>
  <c r="BH129"/>
  <c r="BG129"/>
  <c r="BF129"/>
  <c r="T129"/>
  <c r="T128"/>
  <c r="T127"/>
  <c r="T126"/>
  <c r="R129"/>
  <c r="R128"/>
  <c r="R127"/>
  <c r="R126"/>
  <c r="P129"/>
  <c r="P128"/>
  <c r="P127"/>
  <c r="P126"/>
  <c i="1" r="AU125"/>
  <c i="27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26" r="J41"/>
  <c r="J40"/>
  <c i="1" r="AY124"/>
  <c i="26" r="J39"/>
  <c i="1" r="AX124"/>
  <c i="26" r="BI344"/>
  <c r="BH344"/>
  <c r="BG344"/>
  <c r="BF344"/>
  <c r="T344"/>
  <c r="R344"/>
  <c r="P344"/>
  <c r="BI316"/>
  <c r="BH316"/>
  <c r="BG316"/>
  <c r="BF316"/>
  <c r="T316"/>
  <c r="R316"/>
  <c r="P316"/>
  <c r="BI312"/>
  <c r="BH312"/>
  <c r="BG312"/>
  <c r="BF312"/>
  <c r="T312"/>
  <c r="R312"/>
  <c r="P312"/>
  <c r="BI307"/>
  <c r="BH307"/>
  <c r="BG307"/>
  <c r="BF307"/>
  <c r="T307"/>
  <c r="R307"/>
  <c r="P307"/>
  <c r="BI302"/>
  <c r="BH302"/>
  <c r="BG302"/>
  <c r="BF302"/>
  <c r="T302"/>
  <c r="R302"/>
  <c r="P302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T261"/>
  <c r="R262"/>
  <c r="R261"/>
  <c r="P262"/>
  <c r="P261"/>
  <c r="BI257"/>
  <c r="BH257"/>
  <c r="BG257"/>
  <c r="BF257"/>
  <c r="T257"/>
  <c r="R257"/>
  <c r="P257"/>
  <c r="BI240"/>
  <c r="BH240"/>
  <c r="BG240"/>
  <c r="BF240"/>
  <c r="T240"/>
  <c r="R240"/>
  <c r="P240"/>
  <c r="BI237"/>
  <c r="BH237"/>
  <c r="BG237"/>
  <c r="BF237"/>
  <c r="T237"/>
  <c r="T236"/>
  <c r="R237"/>
  <c r="R236"/>
  <c r="P237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0"/>
  <c r="BH220"/>
  <c r="BG220"/>
  <c r="BF220"/>
  <c r="T220"/>
  <c r="T209"/>
  <c r="R220"/>
  <c r="R209"/>
  <c r="P220"/>
  <c r="P209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6"/>
  <c r="BH206"/>
  <c r="BG206"/>
  <c r="BF206"/>
  <c r="T206"/>
  <c r="R206"/>
  <c r="P206"/>
  <c r="BI203"/>
  <c r="BH203"/>
  <c r="BG203"/>
  <c r="BF203"/>
  <c r="T203"/>
  <c r="R203"/>
  <c r="P203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75"/>
  <c r="BH175"/>
  <c r="BG175"/>
  <c r="BF175"/>
  <c r="T175"/>
  <c r="R175"/>
  <c r="P175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J132"/>
  <c r="F132"/>
  <c r="F130"/>
  <c r="E128"/>
  <c r="J95"/>
  <c r="F95"/>
  <c r="F93"/>
  <c r="E91"/>
  <c r="J28"/>
  <c r="E28"/>
  <c r="J133"/>
  <c r="J27"/>
  <c r="J22"/>
  <c r="E22"/>
  <c r="F96"/>
  <c r="J21"/>
  <c r="J16"/>
  <c r="J130"/>
  <c r="E7"/>
  <c r="E122"/>
  <c i="25" r="J41"/>
  <c r="J40"/>
  <c i="1" r="AY122"/>
  <c i="25" r="J39"/>
  <c i="1" r="AX122"/>
  <c i="25" r="BI129"/>
  <c r="BH129"/>
  <c r="BG129"/>
  <c r="BF129"/>
  <c r="T129"/>
  <c r="T128"/>
  <c r="T127"/>
  <c r="T126"/>
  <c r="R129"/>
  <c r="R128"/>
  <c r="R127"/>
  <c r="R126"/>
  <c r="P129"/>
  <c r="P128"/>
  <c r="P127"/>
  <c r="P126"/>
  <c i="1" r="AU122"/>
  <c i="25" r="J122"/>
  <c r="F122"/>
  <c r="F120"/>
  <c r="E118"/>
  <c r="J95"/>
  <c r="F95"/>
  <c r="F93"/>
  <c r="E91"/>
  <c r="J28"/>
  <c r="E28"/>
  <c r="J96"/>
  <c r="J27"/>
  <c r="J22"/>
  <c r="E22"/>
  <c r="F123"/>
  <c r="J21"/>
  <c r="J16"/>
  <c r="J93"/>
  <c r="E7"/>
  <c r="E112"/>
  <c i="24" r="J41"/>
  <c r="J40"/>
  <c i="1" r="AY121"/>
  <c i="24" r="J39"/>
  <c i="1" r="AX121"/>
  <c i="24" r="BI304"/>
  <c r="BH304"/>
  <c r="BG304"/>
  <c r="BF304"/>
  <c r="T304"/>
  <c r="T303"/>
  <c r="R304"/>
  <c r="R303"/>
  <c r="P304"/>
  <c r="P303"/>
  <c r="BI299"/>
  <c r="BH299"/>
  <c r="BG299"/>
  <c r="BF299"/>
  <c r="T299"/>
  <c r="T298"/>
  <c r="R299"/>
  <c r="R298"/>
  <c r="P299"/>
  <c r="P298"/>
  <c r="BI297"/>
  <c r="BH297"/>
  <c r="BG297"/>
  <c r="BF297"/>
  <c r="T297"/>
  <c r="R297"/>
  <c r="P297"/>
  <c r="BI293"/>
  <c r="BH293"/>
  <c r="BG293"/>
  <c r="BF293"/>
  <c r="T293"/>
  <c r="R293"/>
  <c r="P293"/>
  <c r="BI287"/>
  <c r="BH287"/>
  <c r="BG287"/>
  <c r="BF287"/>
  <c r="T287"/>
  <c r="R287"/>
  <c r="P287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68"/>
  <c r="BH268"/>
  <c r="BG268"/>
  <c r="BF268"/>
  <c r="T268"/>
  <c r="R268"/>
  <c r="P268"/>
  <c r="BI266"/>
  <c r="BH266"/>
  <c r="BG266"/>
  <c r="BF266"/>
  <c r="T266"/>
  <c r="R266"/>
  <c r="P266"/>
  <c r="BI261"/>
  <c r="BH261"/>
  <c r="BG261"/>
  <c r="BF261"/>
  <c r="T261"/>
  <c r="R261"/>
  <c r="P261"/>
  <c r="BI259"/>
  <c r="BH259"/>
  <c r="BG259"/>
  <c r="BF259"/>
  <c r="T259"/>
  <c r="R259"/>
  <c r="P259"/>
  <c r="BI254"/>
  <c r="BH254"/>
  <c r="BG254"/>
  <c r="BF254"/>
  <c r="T254"/>
  <c r="R254"/>
  <c r="P254"/>
  <c r="BI251"/>
  <c r="BH251"/>
  <c r="BG251"/>
  <c r="BF251"/>
  <c r="T251"/>
  <c r="T250"/>
  <c r="R251"/>
  <c r="R250"/>
  <c r="P251"/>
  <c r="P250"/>
  <c r="BI246"/>
  <c r="BH246"/>
  <c r="BG246"/>
  <c r="BF246"/>
  <c r="T246"/>
  <c r="R246"/>
  <c r="P246"/>
  <c r="BI244"/>
  <c r="BH244"/>
  <c r="BG244"/>
  <c r="BF244"/>
  <c r="T244"/>
  <c r="R244"/>
  <c r="P244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6"/>
  <c r="BH166"/>
  <c r="BG166"/>
  <c r="BF166"/>
  <c r="T166"/>
  <c r="R166"/>
  <c r="P166"/>
  <c r="BI163"/>
  <c r="BH163"/>
  <c r="BG163"/>
  <c r="BF163"/>
  <c r="T163"/>
  <c r="R163"/>
  <c r="P163"/>
  <c r="BI158"/>
  <c r="BH158"/>
  <c r="BG158"/>
  <c r="BF158"/>
  <c r="T158"/>
  <c r="R158"/>
  <c r="P158"/>
  <c r="BI155"/>
  <c r="BH155"/>
  <c r="BG155"/>
  <c r="BF155"/>
  <c r="T155"/>
  <c r="R155"/>
  <c r="P155"/>
  <c r="BI149"/>
  <c r="BH149"/>
  <c r="BG149"/>
  <c r="BF149"/>
  <c r="T149"/>
  <c r="R149"/>
  <c r="P149"/>
  <c r="BI139"/>
  <c r="BH139"/>
  <c r="BG139"/>
  <c r="BF139"/>
  <c r="T139"/>
  <c r="T138"/>
  <c r="R139"/>
  <c r="R138"/>
  <c r="P139"/>
  <c r="P138"/>
  <c r="J132"/>
  <c r="F132"/>
  <c r="F130"/>
  <c r="E128"/>
  <c r="J95"/>
  <c r="F95"/>
  <c r="F93"/>
  <c r="E91"/>
  <c r="J28"/>
  <c r="E28"/>
  <c r="J96"/>
  <c r="J27"/>
  <c r="J22"/>
  <c r="E22"/>
  <c r="F96"/>
  <c r="J21"/>
  <c r="J16"/>
  <c r="J130"/>
  <c r="E7"/>
  <c r="E85"/>
  <c i="23" r="J41"/>
  <c r="J40"/>
  <c i="1" r="AY120"/>
  <c i="23" r="J39"/>
  <c i="1" r="AX120"/>
  <c i="23" r="BI178"/>
  <c r="BH178"/>
  <c r="BG178"/>
  <c r="BF178"/>
  <c r="T178"/>
  <c r="T177"/>
  <c r="T176"/>
  <c r="R178"/>
  <c r="R177"/>
  <c r="R176"/>
  <c r="P178"/>
  <c r="P177"/>
  <c r="P176"/>
  <c r="BI175"/>
  <c r="BH175"/>
  <c r="BG175"/>
  <c r="BF175"/>
  <c r="T175"/>
  <c r="T174"/>
  <c r="R175"/>
  <c r="R174"/>
  <c r="P175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34"/>
  <c r="BH134"/>
  <c r="BG134"/>
  <c r="BF134"/>
  <c r="T134"/>
  <c r="R134"/>
  <c r="P134"/>
  <c r="J127"/>
  <c r="F127"/>
  <c r="F125"/>
  <c r="E123"/>
  <c r="J95"/>
  <c r="F95"/>
  <c r="F93"/>
  <c r="E91"/>
  <c r="J28"/>
  <c r="E28"/>
  <c r="J128"/>
  <c r="J27"/>
  <c r="J22"/>
  <c r="E22"/>
  <c r="F96"/>
  <c r="J21"/>
  <c r="J16"/>
  <c r="J125"/>
  <c r="E7"/>
  <c r="E85"/>
  <c i="22" r="J41"/>
  <c r="J40"/>
  <c i="1" r="AY118"/>
  <c i="22" r="J39"/>
  <c i="1" r="AX118"/>
  <c i="22" r="BI129"/>
  <c r="BH129"/>
  <c r="BG129"/>
  <c r="BF129"/>
  <c r="T129"/>
  <c r="T128"/>
  <c r="T127"/>
  <c r="T126"/>
  <c r="R129"/>
  <c r="R128"/>
  <c r="R127"/>
  <c r="R126"/>
  <c r="P129"/>
  <c r="P128"/>
  <c r="P127"/>
  <c r="P126"/>
  <c i="1" r="AU118"/>
  <c i="22" r="J122"/>
  <c r="F122"/>
  <c r="F120"/>
  <c r="E118"/>
  <c r="J95"/>
  <c r="F95"/>
  <c r="F93"/>
  <c r="E91"/>
  <c r="J28"/>
  <c r="E28"/>
  <c r="J123"/>
  <c r="J27"/>
  <c r="J22"/>
  <c r="E22"/>
  <c r="F96"/>
  <c r="J21"/>
  <c r="J16"/>
  <c r="J93"/>
  <c r="E7"/>
  <c r="E112"/>
  <c i="21" r="J41"/>
  <c r="J40"/>
  <c i="1" r="AY117"/>
  <c i="21" r="J39"/>
  <c i="1" r="AX117"/>
  <c i="21" r="BI129"/>
  <c r="BH129"/>
  <c r="BG129"/>
  <c r="BF129"/>
  <c r="T129"/>
  <c r="T128"/>
  <c r="T127"/>
  <c r="T126"/>
  <c r="R129"/>
  <c r="R128"/>
  <c r="R127"/>
  <c r="R126"/>
  <c r="P129"/>
  <c r="P128"/>
  <c r="P127"/>
  <c r="P126"/>
  <c i="1" r="AU117"/>
  <c i="21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20" r="J41"/>
  <c r="J40"/>
  <c i="1" r="AY116"/>
  <c i="20" r="J39"/>
  <c i="1" r="AX116"/>
  <c i="20" r="BI129"/>
  <c r="BH129"/>
  <c r="BG129"/>
  <c r="BF129"/>
  <c r="T129"/>
  <c r="T128"/>
  <c r="T127"/>
  <c r="T126"/>
  <c r="R129"/>
  <c r="R128"/>
  <c r="R127"/>
  <c r="R126"/>
  <c r="P129"/>
  <c r="P128"/>
  <c r="P127"/>
  <c r="P126"/>
  <c i="1" r="AU116"/>
  <c i="20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19" r="J41"/>
  <c r="J40"/>
  <c i="1" r="AY115"/>
  <c i="19" r="J39"/>
  <c i="1" r="AX115"/>
  <c i="19" r="BI129"/>
  <c r="BH129"/>
  <c r="BG129"/>
  <c r="BF129"/>
  <c r="T129"/>
  <c r="T128"/>
  <c r="T127"/>
  <c r="T126"/>
  <c r="R129"/>
  <c r="R128"/>
  <c r="R127"/>
  <c r="R126"/>
  <c r="P129"/>
  <c r="P128"/>
  <c r="P127"/>
  <c r="P126"/>
  <c i="1" r="AU115"/>
  <c i="19" r="J122"/>
  <c r="F122"/>
  <c r="F120"/>
  <c r="E118"/>
  <c r="J95"/>
  <c r="F95"/>
  <c r="F93"/>
  <c r="E91"/>
  <c r="J28"/>
  <c r="E28"/>
  <c r="J96"/>
  <c r="J27"/>
  <c r="J22"/>
  <c r="E22"/>
  <c r="F123"/>
  <c r="J21"/>
  <c r="J16"/>
  <c r="J120"/>
  <c r="E7"/>
  <c r="E112"/>
  <c i="18" r="J41"/>
  <c r="J40"/>
  <c i="1" r="AY114"/>
  <c i="18" r="J39"/>
  <c i="1" r="AX114"/>
  <c i="18" r="BI129"/>
  <c r="BH129"/>
  <c r="BG129"/>
  <c r="BF129"/>
  <c r="T129"/>
  <c r="T128"/>
  <c r="T127"/>
  <c r="T126"/>
  <c r="R129"/>
  <c r="R128"/>
  <c r="R127"/>
  <c r="R126"/>
  <c r="P129"/>
  <c r="P128"/>
  <c r="P127"/>
  <c r="P126"/>
  <c i="1" r="AU114"/>
  <c i="18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17" r="J41"/>
  <c r="J40"/>
  <c i="1" r="AY113"/>
  <c i="17" r="J39"/>
  <c i="1" r="AX113"/>
  <c i="17" r="BI129"/>
  <c r="BH129"/>
  <c r="BG129"/>
  <c r="BF129"/>
  <c r="T129"/>
  <c r="T128"/>
  <c r="T127"/>
  <c r="T126"/>
  <c r="R129"/>
  <c r="R128"/>
  <c r="R127"/>
  <c r="R126"/>
  <c r="P129"/>
  <c r="P128"/>
  <c r="P127"/>
  <c r="P126"/>
  <c i="1" r="AU113"/>
  <c i="17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85"/>
  <c i="16" r="J41"/>
  <c r="J40"/>
  <c i="1" r="AY112"/>
  <c i="16" r="J39"/>
  <c i="1" r="AX112"/>
  <c i="16" r="BI129"/>
  <c r="BH129"/>
  <c r="BG129"/>
  <c r="BF129"/>
  <c r="T129"/>
  <c r="T128"/>
  <c r="T127"/>
  <c r="T126"/>
  <c r="R129"/>
  <c r="R128"/>
  <c r="R127"/>
  <c r="R126"/>
  <c r="P129"/>
  <c r="P128"/>
  <c r="P127"/>
  <c r="P126"/>
  <c i="1" r="AU112"/>
  <c i="16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85"/>
  <c i="15" r="J41"/>
  <c r="J40"/>
  <c i="1" r="AY111"/>
  <c i="15" r="J39"/>
  <c i="1" r="AX111"/>
  <c i="15"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20"/>
  <c r="F120"/>
  <c r="F118"/>
  <c r="E116"/>
  <c r="J95"/>
  <c r="F95"/>
  <c r="F93"/>
  <c r="E91"/>
  <c r="J28"/>
  <c r="E28"/>
  <c r="J96"/>
  <c r="J27"/>
  <c r="J22"/>
  <c r="E22"/>
  <c r="F121"/>
  <c r="J21"/>
  <c r="J16"/>
  <c r="J118"/>
  <c r="E7"/>
  <c r="E85"/>
  <c i="14" r="J41"/>
  <c r="J40"/>
  <c i="1" r="AY110"/>
  <c i="14" r="J39"/>
  <c i="1" r="AX110"/>
  <c i="14" r="BI1148"/>
  <c r="BH1148"/>
  <c r="BG1148"/>
  <c r="BF1148"/>
  <c r="T1148"/>
  <c r="R1148"/>
  <c r="P1148"/>
  <c r="BI1141"/>
  <c r="BH1141"/>
  <c r="BG1141"/>
  <c r="BF1141"/>
  <c r="T1141"/>
  <c r="R1141"/>
  <c r="P1141"/>
  <c r="BI1139"/>
  <c r="BH1139"/>
  <c r="BG1139"/>
  <c r="BF1139"/>
  <c r="T1139"/>
  <c r="R1139"/>
  <c r="P1139"/>
  <c r="BI1130"/>
  <c r="BH1130"/>
  <c r="BG1130"/>
  <c r="BF1130"/>
  <c r="T1130"/>
  <c r="R1130"/>
  <c r="P1130"/>
  <c r="BI1128"/>
  <c r="BH1128"/>
  <c r="BG1128"/>
  <c r="BF1128"/>
  <c r="T1128"/>
  <c r="R1128"/>
  <c r="P1128"/>
  <c r="BI1126"/>
  <c r="BH1126"/>
  <c r="BG1126"/>
  <c r="BF1126"/>
  <c r="T1126"/>
  <c r="R1126"/>
  <c r="P1126"/>
  <c r="BI1122"/>
  <c r="BH1122"/>
  <c r="BG1122"/>
  <c r="BF1122"/>
  <c r="T1122"/>
  <c r="R1122"/>
  <c r="P1122"/>
  <c r="BI1119"/>
  <c r="BH1119"/>
  <c r="BG1119"/>
  <c r="BF1119"/>
  <c r="T1119"/>
  <c r="R1119"/>
  <c r="P1119"/>
  <c r="BI1117"/>
  <c r="BH1117"/>
  <c r="BG1117"/>
  <c r="BF1117"/>
  <c r="T1117"/>
  <c r="R1117"/>
  <c r="P1117"/>
  <c r="BI1111"/>
  <c r="BH1111"/>
  <c r="BG1111"/>
  <c r="BF1111"/>
  <c r="T1111"/>
  <c r="R1111"/>
  <c r="P1111"/>
  <c r="BI1106"/>
  <c r="BH1106"/>
  <c r="BG1106"/>
  <c r="BF1106"/>
  <c r="T1106"/>
  <c r="R1106"/>
  <c r="P1106"/>
  <c r="BI1102"/>
  <c r="BH1102"/>
  <c r="BG1102"/>
  <c r="BF1102"/>
  <c r="T1102"/>
  <c r="R1102"/>
  <c r="P1102"/>
  <c r="BI1098"/>
  <c r="BH1098"/>
  <c r="BG1098"/>
  <c r="BF1098"/>
  <c r="T1098"/>
  <c r="R1098"/>
  <c r="P1098"/>
  <c r="BI1094"/>
  <c r="BH1094"/>
  <c r="BG1094"/>
  <c r="BF1094"/>
  <c r="T1094"/>
  <c r="R1094"/>
  <c r="P1094"/>
  <c r="BI1090"/>
  <c r="BH1090"/>
  <c r="BG1090"/>
  <c r="BF1090"/>
  <c r="T1090"/>
  <c r="R1090"/>
  <c r="P1090"/>
  <c r="BI1086"/>
  <c r="BH1086"/>
  <c r="BG1086"/>
  <c r="BF1086"/>
  <c r="T1086"/>
  <c r="R1086"/>
  <c r="P1086"/>
  <c r="BI1082"/>
  <c r="BH1082"/>
  <c r="BG1082"/>
  <c r="BF1082"/>
  <c r="T1082"/>
  <c r="R1082"/>
  <c r="P1082"/>
  <c r="BI1078"/>
  <c r="BH1078"/>
  <c r="BG1078"/>
  <c r="BF1078"/>
  <c r="T1078"/>
  <c r="R1078"/>
  <c r="P1078"/>
  <c r="BI1073"/>
  <c r="BH1073"/>
  <c r="BG1073"/>
  <c r="BF1073"/>
  <c r="T1073"/>
  <c r="R1073"/>
  <c r="P1073"/>
  <c r="BI1069"/>
  <c r="BH1069"/>
  <c r="BG1069"/>
  <c r="BF1069"/>
  <c r="T1069"/>
  <c r="R1069"/>
  <c r="P1069"/>
  <c r="BI1064"/>
  <c r="BH1064"/>
  <c r="BG1064"/>
  <c r="BF1064"/>
  <c r="T1064"/>
  <c r="R1064"/>
  <c r="P1064"/>
  <c r="BI1060"/>
  <c r="BH1060"/>
  <c r="BG1060"/>
  <c r="BF1060"/>
  <c r="T1060"/>
  <c r="R1060"/>
  <c r="P1060"/>
  <c r="BI1056"/>
  <c r="BH1056"/>
  <c r="BG1056"/>
  <c r="BF1056"/>
  <c r="T1056"/>
  <c r="R1056"/>
  <c r="P1056"/>
  <c r="BI1052"/>
  <c r="BH1052"/>
  <c r="BG1052"/>
  <c r="BF1052"/>
  <c r="T1052"/>
  <c r="R1052"/>
  <c r="P1052"/>
  <c r="BI1048"/>
  <c r="BH1048"/>
  <c r="BG1048"/>
  <c r="BF1048"/>
  <c r="T1048"/>
  <c r="R1048"/>
  <c r="P1048"/>
  <c r="BI1044"/>
  <c r="BH1044"/>
  <c r="BG1044"/>
  <c r="BF1044"/>
  <c r="T1044"/>
  <c r="R1044"/>
  <c r="P1044"/>
  <c r="BI1040"/>
  <c r="BH1040"/>
  <c r="BG1040"/>
  <c r="BF1040"/>
  <c r="T1040"/>
  <c r="R1040"/>
  <c r="P1040"/>
  <c r="BI1036"/>
  <c r="BH1036"/>
  <c r="BG1036"/>
  <c r="BF1036"/>
  <c r="T1036"/>
  <c r="R1036"/>
  <c r="P1036"/>
  <c r="BI1032"/>
  <c r="BH1032"/>
  <c r="BG1032"/>
  <c r="BF1032"/>
  <c r="T1032"/>
  <c r="R1032"/>
  <c r="P1032"/>
  <c r="BI1028"/>
  <c r="BH1028"/>
  <c r="BG1028"/>
  <c r="BF1028"/>
  <c r="T1028"/>
  <c r="R1028"/>
  <c r="P1028"/>
  <c r="BI1024"/>
  <c r="BH1024"/>
  <c r="BG1024"/>
  <c r="BF1024"/>
  <c r="T1024"/>
  <c r="R1024"/>
  <c r="P1024"/>
  <c r="BI1022"/>
  <c r="BH1022"/>
  <c r="BG1022"/>
  <c r="BF1022"/>
  <c r="T1022"/>
  <c r="R1022"/>
  <c r="P1022"/>
  <c r="BI1016"/>
  <c r="BH1016"/>
  <c r="BG1016"/>
  <c r="BF1016"/>
  <c r="T1016"/>
  <c r="R1016"/>
  <c r="P1016"/>
  <c r="BI1013"/>
  <c r="BH1013"/>
  <c r="BG1013"/>
  <c r="BF1013"/>
  <c r="T1013"/>
  <c r="R1013"/>
  <c r="P1013"/>
  <c r="BI1011"/>
  <c r="BH1011"/>
  <c r="BG1011"/>
  <c r="BF1011"/>
  <c r="T1011"/>
  <c r="R1011"/>
  <c r="P1011"/>
  <c r="BI1008"/>
  <c r="BH1008"/>
  <c r="BG1008"/>
  <c r="BF1008"/>
  <c r="T1008"/>
  <c r="R1008"/>
  <c r="P1008"/>
  <c r="BI1006"/>
  <c r="BH1006"/>
  <c r="BG1006"/>
  <c r="BF1006"/>
  <c r="T1006"/>
  <c r="R1006"/>
  <c r="P1006"/>
  <c r="BI1003"/>
  <c r="BH1003"/>
  <c r="BG1003"/>
  <c r="BF1003"/>
  <c r="T1003"/>
  <c r="R1003"/>
  <c r="P1003"/>
  <c r="BI996"/>
  <c r="BH996"/>
  <c r="BG996"/>
  <c r="BF996"/>
  <c r="T996"/>
  <c r="R996"/>
  <c r="P996"/>
  <c r="BI992"/>
  <c r="BH992"/>
  <c r="BG992"/>
  <c r="BF992"/>
  <c r="T992"/>
  <c r="R992"/>
  <c r="P992"/>
  <c r="BI988"/>
  <c r="BH988"/>
  <c r="BG988"/>
  <c r="BF988"/>
  <c r="T988"/>
  <c r="R988"/>
  <c r="P988"/>
  <c r="BI984"/>
  <c r="BH984"/>
  <c r="BG984"/>
  <c r="BF984"/>
  <c r="T984"/>
  <c r="R984"/>
  <c r="P984"/>
  <c r="BI980"/>
  <c r="BH980"/>
  <c r="BG980"/>
  <c r="BF980"/>
  <c r="T980"/>
  <c r="R980"/>
  <c r="P980"/>
  <c r="BI975"/>
  <c r="BH975"/>
  <c r="BG975"/>
  <c r="BF975"/>
  <c r="T975"/>
  <c r="R975"/>
  <c r="P975"/>
  <c r="BI971"/>
  <c r="BH971"/>
  <c r="BG971"/>
  <c r="BF971"/>
  <c r="T971"/>
  <c r="R971"/>
  <c r="P971"/>
  <c r="BI968"/>
  <c r="BH968"/>
  <c r="BG968"/>
  <c r="BF968"/>
  <c r="T968"/>
  <c r="R968"/>
  <c r="P968"/>
  <c r="BI964"/>
  <c r="BH964"/>
  <c r="BG964"/>
  <c r="BF964"/>
  <c r="T964"/>
  <c r="R964"/>
  <c r="P964"/>
  <c r="BI962"/>
  <c r="BH962"/>
  <c r="BG962"/>
  <c r="BF962"/>
  <c r="T962"/>
  <c r="R962"/>
  <c r="P962"/>
  <c r="BI959"/>
  <c r="BH959"/>
  <c r="BG959"/>
  <c r="BF959"/>
  <c r="T959"/>
  <c r="R959"/>
  <c r="P959"/>
  <c r="BI956"/>
  <c r="BH956"/>
  <c r="BG956"/>
  <c r="BF956"/>
  <c r="T956"/>
  <c r="R956"/>
  <c r="P956"/>
  <c r="BI954"/>
  <c r="BH954"/>
  <c r="BG954"/>
  <c r="BF954"/>
  <c r="T954"/>
  <c r="R954"/>
  <c r="P954"/>
  <c r="BI951"/>
  <c r="BH951"/>
  <c r="BG951"/>
  <c r="BF951"/>
  <c r="T951"/>
  <c r="R951"/>
  <c r="P951"/>
  <c r="BI948"/>
  <c r="BH948"/>
  <c r="BG948"/>
  <c r="BF948"/>
  <c r="T948"/>
  <c r="R948"/>
  <c r="P948"/>
  <c r="BI945"/>
  <c r="BH945"/>
  <c r="BG945"/>
  <c r="BF945"/>
  <c r="T945"/>
  <c r="R945"/>
  <c r="P945"/>
  <c r="BI942"/>
  <c r="BH942"/>
  <c r="BG942"/>
  <c r="BF942"/>
  <c r="T942"/>
  <c r="R942"/>
  <c r="P942"/>
  <c r="BI937"/>
  <c r="BH937"/>
  <c r="BG937"/>
  <c r="BF937"/>
  <c r="T937"/>
  <c r="T936"/>
  <c r="R937"/>
  <c r="R936"/>
  <c r="P937"/>
  <c r="P936"/>
  <c r="BI932"/>
  <c r="BH932"/>
  <c r="BG932"/>
  <c r="BF932"/>
  <c r="T932"/>
  <c r="T931"/>
  <c r="R932"/>
  <c r="R931"/>
  <c r="P932"/>
  <c r="P931"/>
  <c r="BI930"/>
  <c r="BH930"/>
  <c r="BG930"/>
  <c r="BF930"/>
  <c r="T930"/>
  <c r="R930"/>
  <c r="P930"/>
  <c r="BI927"/>
  <c r="BH927"/>
  <c r="BG927"/>
  <c r="BF927"/>
  <c r="T927"/>
  <c r="R927"/>
  <c r="P927"/>
  <c r="BI919"/>
  <c r="BH919"/>
  <c r="BG919"/>
  <c r="BF919"/>
  <c r="T919"/>
  <c r="R919"/>
  <c r="P919"/>
  <c r="BI915"/>
  <c r="BH915"/>
  <c r="BG915"/>
  <c r="BF915"/>
  <c r="T915"/>
  <c r="R915"/>
  <c r="P915"/>
  <c r="BI912"/>
  <c r="BH912"/>
  <c r="BG912"/>
  <c r="BF912"/>
  <c r="T912"/>
  <c r="R912"/>
  <c r="P912"/>
  <c r="BI909"/>
  <c r="BH909"/>
  <c r="BG909"/>
  <c r="BF909"/>
  <c r="T909"/>
  <c r="R909"/>
  <c r="P909"/>
  <c r="BI905"/>
  <c r="BH905"/>
  <c r="BG905"/>
  <c r="BF905"/>
  <c r="T905"/>
  <c r="R905"/>
  <c r="P905"/>
  <c r="BI902"/>
  <c r="BH902"/>
  <c r="BG902"/>
  <c r="BF902"/>
  <c r="T902"/>
  <c r="R902"/>
  <c r="P902"/>
  <c r="BI899"/>
  <c r="BH899"/>
  <c r="BG899"/>
  <c r="BF899"/>
  <c r="T899"/>
  <c r="R899"/>
  <c r="P899"/>
  <c r="BI896"/>
  <c r="BH896"/>
  <c r="BG896"/>
  <c r="BF896"/>
  <c r="T896"/>
  <c r="R896"/>
  <c r="P896"/>
  <c r="BI892"/>
  <c r="BH892"/>
  <c r="BG892"/>
  <c r="BF892"/>
  <c r="T892"/>
  <c r="R892"/>
  <c r="P892"/>
  <c r="BI889"/>
  <c r="BH889"/>
  <c r="BG889"/>
  <c r="BF889"/>
  <c r="T889"/>
  <c r="R889"/>
  <c r="P889"/>
  <c r="BI877"/>
  <c r="BH877"/>
  <c r="BG877"/>
  <c r="BF877"/>
  <c r="T877"/>
  <c r="R877"/>
  <c r="P877"/>
  <c r="BI874"/>
  <c r="BH874"/>
  <c r="BG874"/>
  <c r="BF874"/>
  <c r="T874"/>
  <c r="R874"/>
  <c r="P874"/>
  <c r="BI870"/>
  <c r="BH870"/>
  <c r="BG870"/>
  <c r="BF870"/>
  <c r="T870"/>
  <c r="R870"/>
  <c r="P870"/>
  <c r="BI868"/>
  <c r="BH868"/>
  <c r="BG868"/>
  <c r="BF868"/>
  <c r="T868"/>
  <c r="R868"/>
  <c r="P868"/>
  <c r="BI865"/>
  <c r="BH865"/>
  <c r="BG865"/>
  <c r="BF865"/>
  <c r="T865"/>
  <c r="R865"/>
  <c r="P865"/>
  <c r="BI859"/>
  <c r="BH859"/>
  <c r="BG859"/>
  <c r="BF859"/>
  <c r="T859"/>
  <c r="R859"/>
  <c r="P859"/>
  <c r="BI856"/>
  <c r="BH856"/>
  <c r="BG856"/>
  <c r="BF856"/>
  <c r="T856"/>
  <c r="R856"/>
  <c r="P856"/>
  <c r="BI852"/>
  <c r="BH852"/>
  <c r="BG852"/>
  <c r="BF852"/>
  <c r="T852"/>
  <c r="R852"/>
  <c r="P852"/>
  <c r="BI845"/>
  <c r="BH845"/>
  <c r="BG845"/>
  <c r="BF845"/>
  <c r="T845"/>
  <c r="R845"/>
  <c r="P845"/>
  <c r="BI842"/>
  <c r="BH842"/>
  <c r="BG842"/>
  <c r="BF842"/>
  <c r="T842"/>
  <c r="R842"/>
  <c r="P842"/>
  <c r="BI836"/>
  <c r="BH836"/>
  <c r="BG836"/>
  <c r="BF836"/>
  <c r="T836"/>
  <c r="R836"/>
  <c r="P836"/>
  <c r="BI832"/>
  <c r="BH832"/>
  <c r="BG832"/>
  <c r="BF832"/>
  <c r="T832"/>
  <c r="R832"/>
  <c r="P832"/>
  <c r="BI826"/>
  <c r="BH826"/>
  <c r="BG826"/>
  <c r="BF826"/>
  <c r="T826"/>
  <c r="R826"/>
  <c r="P826"/>
  <c r="BI824"/>
  <c r="BH824"/>
  <c r="BG824"/>
  <c r="BF824"/>
  <c r="T824"/>
  <c r="R824"/>
  <c r="P824"/>
  <c r="BI818"/>
  <c r="BH818"/>
  <c r="BG818"/>
  <c r="BF818"/>
  <c r="T818"/>
  <c r="R818"/>
  <c r="P818"/>
  <c r="BI815"/>
  <c r="BH815"/>
  <c r="BG815"/>
  <c r="BF815"/>
  <c r="T815"/>
  <c r="R815"/>
  <c r="P815"/>
  <c r="BI809"/>
  <c r="BH809"/>
  <c r="BG809"/>
  <c r="BF809"/>
  <c r="T809"/>
  <c r="R809"/>
  <c r="P809"/>
  <c r="BI807"/>
  <c r="BH807"/>
  <c r="BG807"/>
  <c r="BF807"/>
  <c r="T807"/>
  <c r="R807"/>
  <c r="P807"/>
  <c r="BI800"/>
  <c r="BH800"/>
  <c r="BG800"/>
  <c r="BF800"/>
  <c r="T800"/>
  <c r="R800"/>
  <c r="P800"/>
  <c r="BI798"/>
  <c r="BH798"/>
  <c r="BG798"/>
  <c r="BF798"/>
  <c r="T798"/>
  <c r="R798"/>
  <c r="P798"/>
  <c r="BI795"/>
  <c r="BH795"/>
  <c r="BG795"/>
  <c r="BF795"/>
  <c r="T795"/>
  <c r="R795"/>
  <c r="P795"/>
  <c r="BI793"/>
  <c r="BH793"/>
  <c r="BG793"/>
  <c r="BF793"/>
  <c r="T793"/>
  <c r="R793"/>
  <c r="P793"/>
  <c r="BI786"/>
  <c r="BH786"/>
  <c r="BG786"/>
  <c r="BF786"/>
  <c r="T786"/>
  <c r="R786"/>
  <c r="P786"/>
  <c r="BI784"/>
  <c r="BH784"/>
  <c r="BG784"/>
  <c r="BF784"/>
  <c r="T784"/>
  <c r="R784"/>
  <c r="P784"/>
  <c r="BI781"/>
  <c r="BH781"/>
  <c r="BG781"/>
  <c r="BF781"/>
  <c r="T781"/>
  <c r="R781"/>
  <c r="P781"/>
  <c r="BI778"/>
  <c r="BH778"/>
  <c r="BG778"/>
  <c r="BF778"/>
  <c r="T778"/>
  <c r="T777"/>
  <c r="R778"/>
  <c r="R777"/>
  <c r="P778"/>
  <c r="P777"/>
  <c r="BI770"/>
  <c r="BH770"/>
  <c r="BG770"/>
  <c r="BF770"/>
  <c r="T770"/>
  <c r="R770"/>
  <c r="P770"/>
  <c r="BI768"/>
  <c r="BH768"/>
  <c r="BG768"/>
  <c r="BF768"/>
  <c r="T768"/>
  <c r="R768"/>
  <c r="P768"/>
  <c r="BI766"/>
  <c r="BH766"/>
  <c r="BG766"/>
  <c r="BF766"/>
  <c r="T766"/>
  <c r="R766"/>
  <c r="P766"/>
  <c r="BI764"/>
  <c r="BH764"/>
  <c r="BG764"/>
  <c r="BF764"/>
  <c r="T764"/>
  <c r="R764"/>
  <c r="P764"/>
  <c r="BI760"/>
  <c r="BH760"/>
  <c r="BG760"/>
  <c r="BF760"/>
  <c r="T760"/>
  <c r="R760"/>
  <c r="P760"/>
  <c r="BI758"/>
  <c r="BH758"/>
  <c r="BG758"/>
  <c r="BF758"/>
  <c r="T758"/>
  <c r="R758"/>
  <c r="P758"/>
  <c r="BI756"/>
  <c r="BH756"/>
  <c r="BG756"/>
  <c r="BF756"/>
  <c r="T756"/>
  <c r="R756"/>
  <c r="P756"/>
  <c r="BI754"/>
  <c r="BH754"/>
  <c r="BG754"/>
  <c r="BF754"/>
  <c r="T754"/>
  <c r="R754"/>
  <c r="P754"/>
  <c r="BI752"/>
  <c r="BH752"/>
  <c r="BG752"/>
  <c r="BF752"/>
  <c r="T752"/>
  <c r="R752"/>
  <c r="P752"/>
  <c r="BI750"/>
  <c r="BH750"/>
  <c r="BG750"/>
  <c r="BF750"/>
  <c r="T750"/>
  <c r="R750"/>
  <c r="P750"/>
  <c r="BI747"/>
  <c r="BH747"/>
  <c r="BG747"/>
  <c r="BF747"/>
  <c r="T747"/>
  <c r="R747"/>
  <c r="P747"/>
  <c r="BI735"/>
  <c r="BH735"/>
  <c r="BG735"/>
  <c r="BF735"/>
  <c r="T735"/>
  <c r="R735"/>
  <c r="P735"/>
  <c r="BI725"/>
  <c r="BH725"/>
  <c r="BG725"/>
  <c r="BF725"/>
  <c r="T725"/>
  <c r="R725"/>
  <c r="P725"/>
  <c r="BI715"/>
  <c r="BH715"/>
  <c r="BG715"/>
  <c r="BF715"/>
  <c r="T715"/>
  <c r="R715"/>
  <c r="P715"/>
  <c r="BI711"/>
  <c r="BH711"/>
  <c r="BG711"/>
  <c r="BF711"/>
  <c r="T711"/>
  <c r="R711"/>
  <c r="P711"/>
  <c r="BI709"/>
  <c r="BH709"/>
  <c r="BG709"/>
  <c r="BF709"/>
  <c r="T709"/>
  <c r="R709"/>
  <c r="P709"/>
  <c r="BI704"/>
  <c r="BH704"/>
  <c r="BG704"/>
  <c r="BF704"/>
  <c r="T704"/>
  <c r="R704"/>
  <c r="P704"/>
  <c r="BI695"/>
  <c r="BH695"/>
  <c r="BG695"/>
  <c r="BF695"/>
  <c r="T695"/>
  <c r="R695"/>
  <c r="P695"/>
  <c r="BI685"/>
  <c r="BH685"/>
  <c r="BG685"/>
  <c r="BF685"/>
  <c r="T685"/>
  <c r="R685"/>
  <c r="P685"/>
  <c r="BI669"/>
  <c r="BH669"/>
  <c r="BG669"/>
  <c r="BF669"/>
  <c r="T669"/>
  <c r="R669"/>
  <c r="P669"/>
  <c r="BI666"/>
  <c r="BH666"/>
  <c r="BG666"/>
  <c r="BF666"/>
  <c r="T666"/>
  <c r="R666"/>
  <c r="P666"/>
  <c r="BI652"/>
  <c r="BH652"/>
  <c r="BG652"/>
  <c r="BF652"/>
  <c r="T652"/>
  <c r="R652"/>
  <c r="P652"/>
  <c r="BI649"/>
  <c r="BH649"/>
  <c r="BG649"/>
  <c r="BF649"/>
  <c r="T649"/>
  <c r="R649"/>
  <c r="P649"/>
  <c r="BI645"/>
  <c r="BH645"/>
  <c r="BG645"/>
  <c r="BF645"/>
  <c r="T645"/>
  <c r="R645"/>
  <c r="P645"/>
  <c r="BI642"/>
  <c r="BH642"/>
  <c r="BG642"/>
  <c r="BF642"/>
  <c r="T642"/>
  <c r="R642"/>
  <c r="P642"/>
  <c r="BI637"/>
  <c r="BH637"/>
  <c r="BG637"/>
  <c r="BF637"/>
  <c r="T637"/>
  <c r="R637"/>
  <c r="P637"/>
  <c r="BI634"/>
  <c r="BH634"/>
  <c r="BG634"/>
  <c r="BF634"/>
  <c r="T634"/>
  <c r="R634"/>
  <c r="P634"/>
  <c r="BI632"/>
  <c r="BH632"/>
  <c r="BG632"/>
  <c r="BF632"/>
  <c r="T632"/>
  <c r="R632"/>
  <c r="P632"/>
  <c r="BI629"/>
  <c r="BH629"/>
  <c r="BG629"/>
  <c r="BF629"/>
  <c r="T629"/>
  <c r="R629"/>
  <c r="P629"/>
  <c r="BI622"/>
  <c r="BH622"/>
  <c r="BG622"/>
  <c r="BF622"/>
  <c r="T622"/>
  <c r="R622"/>
  <c r="P622"/>
  <c r="BI618"/>
  <c r="BH618"/>
  <c r="BG618"/>
  <c r="BF618"/>
  <c r="T618"/>
  <c r="R618"/>
  <c r="P618"/>
  <c r="BI614"/>
  <c r="BH614"/>
  <c r="BG614"/>
  <c r="BF614"/>
  <c r="T614"/>
  <c r="R614"/>
  <c r="P614"/>
  <c r="BI599"/>
  <c r="BH599"/>
  <c r="BG599"/>
  <c r="BF599"/>
  <c r="T599"/>
  <c r="R599"/>
  <c r="P599"/>
  <c r="BI576"/>
  <c r="BH576"/>
  <c r="BG576"/>
  <c r="BF576"/>
  <c r="T576"/>
  <c r="R576"/>
  <c r="P576"/>
  <c r="BI547"/>
  <c r="BH547"/>
  <c r="BG547"/>
  <c r="BF547"/>
  <c r="T547"/>
  <c r="R547"/>
  <c r="P547"/>
  <c r="BI545"/>
  <c r="BH545"/>
  <c r="BG545"/>
  <c r="BF545"/>
  <c r="T545"/>
  <c r="R545"/>
  <c r="P545"/>
  <c r="BI540"/>
  <c r="BH540"/>
  <c r="BG540"/>
  <c r="BF540"/>
  <c r="T540"/>
  <c r="R540"/>
  <c r="P540"/>
  <c r="BI535"/>
  <c r="BH535"/>
  <c r="BG535"/>
  <c r="BF535"/>
  <c r="T535"/>
  <c r="R535"/>
  <c r="P535"/>
  <c r="BI528"/>
  <c r="BH528"/>
  <c r="BG528"/>
  <c r="BF528"/>
  <c r="T528"/>
  <c r="R528"/>
  <c r="P528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6"/>
  <c r="BH506"/>
  <c r="BG506"/>
  <c r="BF506"/>
  <c r="T506"/>
  <c r="R506"/>
  <c r="P506"/>
  <c r="BI504"/>
  <c r="BH504"/>
  <c r="BG504"/>
  <c r="BF504"/>
  <c r="T504"/>
  <c r="R504"/>
  <c r="P504"/>
  <c r="BI502"/>
  <c r="BH502"/>
  <c r="BG502"/>
  <c r="BF502"/>
  <c r="T502"/>
  <c r="R502"/>
  <c r="P502"/>
  <c r="BI500"/>
  <c r="BH500"/>
  <c r="BG500"/>
  <c r="BF500"/>
  <c r="T500"/>
  <c r="R500"/>
  <c r="P500"/>
  <c r="BI496"/>
  <c r="BH496"/>
  <c r="BG496"/>
  <c r="BF496"/>
  <c r="T496"/>
  <c r="R496"/>
  <c r="P496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5"/>
  <c r="BH485"/>
  <c r="BG485"/>
  <c r="BF485"/>
  <c r="T485"/>
  <c r="R485"/>
  <c r="P485"/>
  <c r="BI483"/>
  <c r="BH483"/>
  <c r="BG483"/>
  <c r="BF483"/>
  <c r="T483"/>
  <c r="R483"/>
  <c r="P483"/>
  <c r="BI477"/>
  <c r="BH477"/>
  <c r="BG477"/>
  <c r="BF477"/>
  <c r="T477"/>
  <c r="R477"/>
  <c r="P477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53"/>
  <c r="BH453"/>
  <c r="BG453"/>
  <c r="BF453"/>
  <c r="T453"/>
  <c r="R453"/>
  <c r="P453"/>
  <c r="BI451"/>
  <c r="BH451"/>
  <c r="BG451"/>
  <c r="BF451"/>
  <c r="T451"/>
  <c r="R451"/>
  <c r="P451"/>
  <c r="BI440"/>
  <c r="BH440"/>
  <c r="BG440"/>
  <c r="BF440"/>
  <c r="T440"/>
  <c r="R440"/>
  <c r="P44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0"/>
  <c r="BH410"/>
  <c r="BG410"/>
  <c r="BF410"/>
  <c r="T410"/>
  <c r="R410"/>
  <c r="P410"/>
  <c r="BI408"/>
  <c r="BH408"/>
  <c r="BG408"/>
  <c r="BF408"/>
  <c r="T408"/>
  <c r="R408"/>
  <c r="P408"/>
  <c r="BI404"/>
  <c r="BH404"/>
  <c r="BG404"/>
  <c r="BF404"/>
  <c r="T404"/>
  <c r="R404"/>
  <c r="P404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80"/>
  <c r="BH380"/>
  <c r="BG380"/>
  <c r="BF380"/>
  <c r="T380"/>
  <c r="R380"/>
  <c r="P380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296"/>
  <c r="BH296"/>
  <c r="BG296"/>
  <c r="BF296"/>
  <c r="T296"/>
  <c r="R296"/>
  <c r="P296"/>
  <c r="BI265"/>
  <c r="BH265"/>
  <c r="BG265"/>
  <c r="BF265"/>
  <c r="T265"/>
  <c r="R265"/>
  <c r="P265"/>
  <c r="BI242"/>
  <c r="BH242"/>
  <c r="BG242"/>
  <c r="BF242"/>
  <c r="T242"/>
  <c r="R242"/>
  <c r="P242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0"/>
  <c r="BH190"/>
  <c r="BG190"/>
  <c r="BF190"/>
  <c r="T190"/>
  <c r="R190"/>
  <c r="P190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J141"/>
  <c r="F141"/>
  <c r="F139"/>
  <c r="E137"/>
  <c r="J95"/>
  <c r="F95"/>
  <c r="F93"/>
  <c r="E91"/>
  <c r="J28"/>
  <c r="E28"/>
  <c r="J142"/>
  <c r="J27"/>
  <c r="J22"/>
  <c r="E22"/>
  <c r="F96"/>
  <c r="J21"/>
  <c r="J16"/>
  <c r="J93"/>
  <c r="E7"/>
  <c r="E85"/>
  <c i="13" r="T128"/>
  <c r="T127"/>
  <c r="T126"/>
  <c r="R128"/>
  <c r="R127"/>
  <c r="R126"/>
  <c r="J41"/>
  <c r="J40"/>
  <c i="1" r="AY108"/>
  <c i="13" r="J39"/>
  <c i="1" r="AX108"/>
  <c i="13" r="BI129"/>
  <c r="BH129"/>
  <c r="BG129"/>
  <c r="BF129"/>
  <c r="T129"/>
  <c r="R129"/>
  <c r="P129"/>
  <c r="P128"/>
  <c r="P127"/>
  <c r="P126"/>
  <c i="1" r="AU108"/>
  <c i="13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85"/>
  <c i="12" r="J41"/>
  <c r="J40"/>
  <c i="1" r="AY107"/>
  <c i="12" r="J39"/>
  <c i="1" r="AX107"/>
  <c i="12" r="BI129"/>
  <c r="BH129"/>
  <c r="BG129"/>
  <c r="BF129"/>
  <c r="T129"/>
  <c r="T128"/>
  <c r="T127"/>
  <c r="T126"/>
  <c r="R129"/>
  <c r="R128"/>
  <c r="R127"/>
  <c r="R126"/>
  <c r="P129"/>
  <c r="P128"/>
  <c r="P127"/>
  <c r="P126"/>
  <c i="1" r="AU107"/>
  <c i="12" r="J122"/>
  <c r="F122"/>
  <c r="F120"/>
  <c r="E118"/>
  <c r="J95"/>
  <c r="F95"/>
  <c r="F93"/>
  <c r="E91"/>
  <c r="J28"/>
  <c r="E28"/>
  <c r="J123"/>
  <c r="J27"/>
  <c r="J22"/>
  <c r="E22"/>
  <c r="F123"/>
  <c r="J21"/>
  <c r="J16"/>
  <c r="J93"/>
  <c r="E7"/>
  <c r="E112"/>
  <c i="11" r="J41"/>
  <c r="J40"/>
  <c i="1" r="AY106"/>
  <c i="11" r="J39"/>
  <c i="1" r="AX106"/>
  <c i="11" r="BI129"/>
  <c r="BH129"/>
  <c r="BG129"/>
  <c r="BF129"/>
  <c r="T129"/>
  <c r="T128"/>
  <c r="T127"/>
  <c r="T126"/>
  <c r="R129"/>
  <c r="R128"/>
  <c r="R127"/>
  <c r="R126"/>
  <c r="P129"/>
  <c r="P128"/>
  <c r="P127"/>
  <c r="P126"/>
  <c i="1" r="AU106"/>
  <c i="11" r="J122"/>
  <c r="F122"/>
  <c r="F120"/>
  <c r="E118"/>
  <c r="J95"/>
  <c r="F95"/>
  <c r="F93"/>
  <c r="E91"/>
  <c r="J28"/>
  <c r="E28"/>
  <c r="J96"/>
  <c r="J27"/>
  <c r="J22"/>
  <c r="E22"/>
  <c r="F96"/>
  <c r="J21"/>
  <c r="J16"/>
  <c r="J120"/>
  <c r="E7"/>
  <c r="E112"/>
  <c i="10" r="J41"/>
  <c r="J40"/>
  <c i="1" r="AY105"/>
  <c i="10" r="J39"/>
  <c i="1" r="AX105"/>
  <c i="10" r="BI129"/>
  <c r="BH129"/>
  <c r="BG129"/>
  <c r="BF129"/>
  <c r="T129"/>
  <c r="T128"/>
  <c r="T127"/>
  <c r="T126"/>
  <c r="R129"/>
  <c r="R128"/>
  <c r="R127"/>
  <c r="R126"/>
  <c r="P129"/>
  <c r="P128"/>
  <c r="P127"/>
  <c r="P126"/>
  <c i="1" r="AU105"/>
  <c i="10" r="J122"/>
  <c r="F122"/>
  <c r="F120"/>
  <c r="E118"/>
  <c r="J95"/>
  <c r="F95"/>
  <c r="F93"/>
  <c r="E91"/>
  <c r="J28"/>
  <c r="E28"/>
  <c r="J123"/>
  <c r="J27"/>
  <c r="J22"/>
  <c r="E22"/>
  <c r="F96"/>
  <c r="J21"/>
  <c r="J16"/>
  <c r="J93"/>
  <c r="E7"/>
  <c r="E112"/>
  <c i="9" r="J41"/>
  <c r="J40"/>
  <c i="1" r="AY104"/>
  <c i="9" r="J39"/>
  <c i="1" r="AX104"/>
  <c i="9" r="BI129"/>
  <c r="BH129"/>
  <c r="BG129"/>
  <c r="BF129"/>
  <c r="T129"/>
  <c r="T128"/>
  <c r="T127"/>
  <c r="T126"/>
  <c r="R129"/>
  <c r="R128"/>
  <c r="R127"/>
  <c r="R126"/>
  <c r="P129"/>
  <c r="P128"/>
  <c r="P127"/>
  <c r="P126"/>
  <c i="1" r="AU104"/>
  <c i="9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8" r="J41"/>
  <c r="J40"/>
  <c i="1" r="AY103"/>
  <c i="8" r="J39"/>
  <c i="1" r="AX103"/>
  <c i="8" r="BI129"/>
  <c r="BH129"/>
  <c r="BG129"/>
  <c r="BF129"/>
  <c r="T129"/>
  <c r="T128"/>
  <c r="T127"/>
  <c r="T126"/>
  <c r="R129"/>
  <c r="R128"/>
  <c r="R127"/>
  <c r="R126"/>
  <c r="P129"/>
  <c r="P128"/>
  <c r="P127"/>
  <c r="P126"/>
  <c i="1" r="AU103"/>
  <c i="8" r="J122"/>
  <c r="F122"/>
  <c r="F120"/>
  <c r="E118"/>
  <c r="J95"/>
  <c r="F95"/>
  <c r="F93"/>
  <c r="E91"/>
  <c r="J28"/>
  <c r="E28"/>
  <c r="J96"/>
  <c r="J27"/>
  <c r="J22"/>
  <c r="E22"/>
  <c r="F123"/>
  <c r="J21"/>
  <c r="J16"/>
  <c r="J120"/>
  <c r="E7"/>
  <c r="E112"/>
  <c i="7" r="J41"/>
  <c r="J40"/>
  <c i="1" r="AY102"/>
  <c i="7" r="J39"/>
  <c i="1" r="AX102"/>
  <c i="7" r="BI129"/>
  <c r="BH129"/>
  <c r="BG129"/>
  <c r="BF129"/>
  <c r="T129"/>
  <c r="T128"/>
  <c r="T127"/>
  <c r="T126"/>
  <c r="R129"/>
  <c r="R128"/>
  <c r="R127"/>
  <c r="R126"/>
  <c r="P129"/>
  <c r="P128"/>
  <c r="P127"/>
  <c r="P126"/>
  <c i="1" r="AU102"/>
  <c i="7" r="J122"/>
  <c r="F122"/>
  <c r="F120"/>
  <c r="E118"/>
  <c r="J95"/>
  <c r="F95"/>
  <c r="F93"/>
  <c r="E91"/>
  <c r="J28"/>
  <c r="E28"/>
  <c r="J123"/>
  <c r="J27"/>
  <c r="J22"/>
  <c r="E22"/>
  <c r="F96"/>
  <c r="J21"/>
  <c r="J16"/>
  <c r="J93"/>
  <c r="E7"/>
  <c r="E112"/>
  <c i="6" r="J41"/>
  <c r="J40"/>
  <c i="1" r="AY101"/>
  <c i="6" r="J39"/>
  <c i="1" r="AX101"/>
  <c i="6" r="BI129"/>
  <c r="BH129"/>
  <c r="BG129"/>
  <c r="BF129"/>
  <c r="T129"/>
  <c r="T128"/>
  <c r="T127"/>
  <c r="T126"/>
  <c r="R129"/>
  <c r="R128"/>
  <c r="R127"/>
  <c r="R126"/>
  <c r="P129"/>
  <c r="P128"/>
  <c r="P127"/>
  <c r="P126"/>
  <c i="1" r="AU101"/>
  <c i="6" r="J122"/>
  <c r="F122"/>
  <c r="F120"/>
  <c r="E118"/>
  <c r="J95"/>
  <c r="F95"/>
  <c r="F93"/>
  <c r="E91"/>
  <c r="J28"/>
  <c r="E28"/>
  <c r="J123"/>
  <c r="J27"/>
  <c r="J22"/>
  <c r="E22"/>
  <c r="F123"/>
  <c r="J21"/>
  <c r="J16"/>
  <c r="J120"/>
  <c r="E7"/>
  <c r="E112"/>
  <c i="5" r="J41"/>
  <c r="J40"/>
  <c i="1" r="AY100"/>
  <c i="5" r="J39"/>
  <c i="1" r="AX100"/>
  <c i="5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J126"/>
  <c r="F126"/>
  <c r="F124"/>
  <c r="E122"/>
  <c r="J95"/>
  <c r="F95"/>
  <c r="F93"/>
  <c r="E91"/>
  <c r="J28"/>
  <c r="E28"/>
  <c r="J96"/>
  <c r="J27"/>
  <c r="J22"/>
  <c r="E22"/>
  <c r="F96"/>
  <c r="J21"/>
  <c r="J16"/>
  <c r="J124"/>
  <c r="E7"/>
  <c r="E116"/>
  <c i="4" r="J41"/>
  <c r="J40"/>
  <c i="1" r="AY99"/>
  <c i="4" r="J39"/>
  <c i="1" r="AX99"/>
  <c i="4" r="BI129"/>
  <c r="BH129"/>
  <c r="BG129"/>
  <c r="BF129"/>
  <c r="T129"/>
  <c r="T128"/>
  <c r="T127"/>
  <c r="T126"/>
  <c r="R129"/>
  <c r="R128"/>
  <c r="R127"/>
  <c r="R126"/>
  <c r="P129"/>
  <c r="P128"/>
  <c r="P127"/>
  <c r="P126"/>
  <c i="1" r="AU99"/>
  <c i="4" r="J122"/>
  <c r="F122"/>
  <c r="F120"/>
  <c r="E118"/>
  <c r="J95"/>
  <c r="F95"/>
  <c r="F93"/>
  <c r="E91"/>
  <c r="J28"/>
  <c r="E28"/>
  <c r="J123"/>
  <c r="J27"/>
  <c r="J22"/>
  <c r="E22"/>
  <c r="F96"/>
  <c r="J21"/>
  <c r="J16"/>
  <c r="J120"/>
  <c r="E7"/>
  <c r="E112"/>
  <c i="3" r="T510"/>
  <c r="R510"/>
  <c r="P510"/>
  <c r="J41"/>
  <c r="J40"/>
  <c i="1" r="AY98"/>
  <c i="3" r="J39"/>
  <c i="1" r="AX98"/>
  <c i="3" r="BI1223"/>
  <c r="BH1223"/>
  <c r="BG1223"/>
  <c r="BF1223"/>
  <c r="T1223"/>
  <c r="R1223"/>
  <c r="P1223"/>
  <c r="BI1220"/>
  <c r="BH1220"/>
  <c r="BG1220"/>
  <c r="BF1220"/>
  <c r="T1220"/>
  <c r="R1220"/>
  <c r="P1220"/>
  <c r="BI1216"/>
  <c r="BH1216"/>
  <c r="BG1216"/>
  <c r="BF1216"/>
  <c r="T1216"/>
  <c r="R1216"/>
  <c r="P1216"/>
  <c r="BI1213"/>
  <c r="BH1213"/>
  <c r="BG1213"/>
  <c r="BF1213"/>
  <c r="T1213"/>
  <c r="R1213"/>
  <c r="P1213"/>
  <c r="BI511"/>
  <c r="BH511"/>
  <c r="BG511"/>
  <c r="BF511"/>
  <c r="T511"/>
  <c r="R511"/>
  <c r="P511"/>
  <c r="BI509"/>
  <c r="BH509"/>
  <c r="BG509"/>
  <c r="BF509"/>
  <c r="T509"/>
  <c r="R509"/>
  <c r="P509"/>
  <c r="BI505"/>
  <c r="BH505"/>
  <c r="BG505"/>
  <c r="BF505"/>
  <c r="T505"/>
  <c r="R505"/>
  <c r="P505"/>
  <c r="BI503"/>
  <c r="BH503"/>
  <c r="BG503"/>
  <c r="BF503"/>
  <c r="T503"/>
  <c r="R503"/>
  <c r="P503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8"/>
  <c r="BH488"/>
  <c r="BG488"/>
  <c r="BF488"/>
  <c r="T488"/>
  <c r="R488"/>
  <c r="P488"/>
  <c r="BI486"/>
  <c r="BH486"/>
  <c r="BG486"/>
  <c r="BF486"/>
  <c r="T486"/>
  <c r="R486"/>
  <c r="P486"/>
  <c r="BI482"/>
  <c r="BH482"/>
  <c r="BG482"/>
  <c r="BF482"/>
  <c r="T482"/>
  <c r="R482"/>
  <c r="P482"/>
  <c r="BI479"/>
  <c r="BH479"/>
  <c r="BG479"/>
  <c r="BF479"/>
  <c r="T479"/>
  <c r="R479"/>
  <c r="P479"/>
  <c r="BI477"/>
  <c r="BH477"/>
  <c r="BG477"/>
  <c r="BF477"/>
  <c r="T477"/>
  <c r="R477"/>
  <c r="P477"/>
  <c r="BI474"/>
  <c r="BH474"/>
  <c r="BG474"/>
  <c r="BF474"/>
  <c r="T474"/>
  <c r="R474"/>
  <c r="P474"/>
  <c r="BI469"/>
  <c r="BH469"/>
  <c r="BG469"/>
  <c r="BF469"/>
  <c r="T469"/>
  <c r="T463"/>
  <c r="R469"/>
  <c r="R463"/>
  <c r="P469"/>
  <c r="P463"/>
  <c r="BI464"/>
  <c r="BH464"/>
  <c r="BG464"/>
  <c r="BF464"/>
  <c r="T464"/>
  <c r="R464"/>
  <c r="P464"/>
  <c r="BI459"/>
  <c r="BH459"/>
  <c r="BG459"/>
  <c r="BF459"/>
  <c r="T459"/>
  <c r="R459"/>
  <c r="P459"/>
  <c r="BI455"/>
  <c r="BH455"/>
  <c r="BG455"/>
  <c r="BF455"/>
  <c r="T455"/>
  <c r="R455"/>
  <c r="P455"/>
  <c r="BI451"/>
  <c r="BH451"/>
  <c r="BG451"/>
  <c r="BF451"/>
  <c r="T451"/>
  <c r="R451"/>
  <c r="P451"/>
  <c r="BI447"/>
  <c r="BH447"/>
  <c r="BG447"/>
  <c r="BF447"/>
  <c r="T447"/>
  <c r="R447"/>
  <c r="P447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0"/>
  <c r="BH390"/>
  <c r="BG390"/>
  <c r="BF390"/>
  <c r="T390"/>
  <c r="R390"/>
  <c r="P390"/>
  <c r="BI385"/>
  <c r="BH385"/>
  <c r="BG385"/>
  <c r="BF385"/>
  <c r="T385"/>
  <c r="R385"/>
  <c r="P385"/>
  <c r="BI380"/>
  <c r="BH380"/>
  <c r="BG380"/>
  <c r="BF380"/>
  <c r="T380"/>
  <c r="R380"/>
  <c r="P380"/>
  <c r="BI378"/>
  <c r="BH378"/>
  <c r="BG378"/>
  <c r="BF378"/>
  <c r="T378"/>
  <c r="R378"/>
  <c r="P378"/>
  <c r="BI375"/>
  <c r="BH375"/>
  <c r="BG375"/>
  <c r="BF375"/>
  <c r="T375"/>
  <c r="R375"/>
  <c r="P375"/>
  <c r="BI371"/>
  <c r="BH371"/>
  <c r="BG371"/>
  <c r="BF371"/>
  <c r="T371"/>
  <c r="R371"/>
  <c r="P371"/>
  <c r="BI366"/>
  <c r="BH366"/>
  <c r="BG366"/>
  <c r="BF366"/>
  <c r="T366"/>
  <c r="R366"/>
  <c r="P366"/>
  <c r="BI364"/>
  <c r="BH364"/>
  <c r="BG364"/>
  <c r="BF364"/>
  <c r="T364"/>
  <c r="R364"/>
  <c r="P364"/>
  <c r="BI360"/>
  <c r="BH360"/>
  <c r="BG360"/>
  <c r="BF360"/>
  <c r="T360"/>
  <c r="R360"/>
  <c r="P360"/>
  <c r="BI356"/>
  <c r="BH356"/>
  <c r="BG356"/>
  <c r="BF356"/>
  <c r="T356"/>
  <c r="R356"/>
  <c r="P356"/>
  <c r="BI352"/>
  <c r="BH352"/>
  <c r="BG352"/>
  <c r="BF352"/>
  <c r="T352"/>
  <c r="R352"/>
  <c r="P352"/>
  <c r="BI347"/>
  <c r="BH347"/>
  <c r="BG347"/>
  <c r="BF347"/>
  <c r="T347"/>
  <c r="T346"/>
  <c r="R347"/>
  <c r="R346"/>
  <c r="P347"/>
  <c r="P346"/>
  <c r="BI344"/>
  <c r="BH344"/>
  <c r="BG344"/>
  <c r="BF344"/>
  <c r="T344"/>
  <c r="T343"/>
  <c r="R344"/>
  <c r="R343"/>
  <c r="P344"/>
  <c r="P343"/>
  <c r="BI341"/>
  <c r="BH341"/>
  <c r="BG341"/>
  <c r="BF341"/>
  <c r="T341"/>
  <c r="R341"/>
  <c r="P341"/>
  <c r="BI339"/>
  <c r="BH339"/>
  <c r="BG339"/>
  <c r="BF339"/>
  <c r="T339"/>
  <c r="R339"/>
  <c r="P339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59"/>
  <c r="BH259"/>
  <c r="BG259"/>
  <c r="BF259"/>
  <c r="T259"/>
  <c r="R259"/>
  <c r="P259"/>
  <c r="BI242"/>
  <c r="BH242"/>
  <c r="BG242"/>
  <c r="BF242"/>
  <c r="T242"/>
  <c r="R242"/>
  <c r="P242"/>
  <c r="BI228"/>
  <c r="BH228"/>
  <c r="BG228"/>
  <c r="BF228"/>
  <c r="T228"/>
  <c r="R228"/>
  <c r="P228"/>
  <c r="BI226"/>
  <c r="BH226"/>
  <c r="BG226"/>
  <c r="BF226"/>
  <c r="T226"/>
  <c r="R226"/>
  <c r="P226"/>
  <c r="BI222"/>
  <c r="BH222"/>
  <c r="BG222"/>
  <c r="BF222"/>
  <c r="T222"/>
  <c r="R222"/>
  <c r="P222"/>
  <c r="BI216"/>
  <c r="BH216"/>
  <c r="BG216"/>
  <c r="BF216"/>
  <c r="T216"/>
  <c r="R216"/>
  <c r="P216"/>
  <c r="BI198"/>
  <c r="BH198"/>
  <c r="BG198"/>
  <c r="BF198"/>
  <c r="T198"/>
  <c r="R198"/>
  <c r="P198"/>
  <c r="BI194"/>
  <c r="BH194"/>
  <c r="BG194"/>
  <c r="BF194"/>
  <c r="T194"/>
  <c r="R194"/>
  <c r="P194"/>
  <c r="BI191"/>
  <c r="BH191"/>
  <c r="BG191"/>
  <c r="BF191"/>
  <c r="T191"/>
  <c r="R191"/>
  <c r="P191"/>
  <c r="BI179"/>
  <c r="BH179"/>
  <c r="BG179"/>
  <c r="BF179"/>
  <c r="T179"/>
  <c r="R179"/>
  <c r="P179"/>
  <c r="BI169"/>
  <c r="BH169"/>
  <c r="BG169"/>
  <c r="BF169"/>
  <c r="T169"/>
  <c r="R169"/>
  <c r="P169"/>
  <c r="BI166"/>
  <c r="BH166"/>
  <c r="BG166"/>
  <c r="BF166"/>
  <c r="T166"/>
  <c r="R166"/>
  <c r="P166"/>
  <c r="BI156"/>
  <c r="BH156"/>
  <c r="BG156"/>
  <c r="BF156"/>
  <c r="T156"/>
  <c r="R156"/>
  <c r="P156"/>
  <c r="BI143"/>
  <c r="BH143"/>
  <c r="BG143"/>
  <c r="BF143"/>
  <c r="T143"/>
  <c r="R143"/>
  <c r="P143"/>
  <c r="J136"/>
  <c r="F136"/>
  <c r="F134"/>
  <c r="E132"/>
  <c r="J95"/>
  <c r="F95"/>
  <c r="F93"/>
  <c r="E91"/>
  <c r="J28"/>
  <c r="E28"/>
  <c r="J137"/>
  <c r="J27"/>
  <c r="J22"/>
  <c r="E22"/>
  <c r="F137"/>
  <c r="J21"/>
  <c r="J16"/>
  <c r="J134"/>
  <c r="E7"/>
  <c r="E85"/>
  <c i="2" r="J41"/>
  <c r="J40"/>
  <c i="1" r="AY97"/>
  <c i="2" r="J39"/>
  <c i="1" r="AX97"/>
  <c i="2" r="BI214"/>
  <c r="BH214"/>
  <c r="BG214"/>
  <c r="BF214"/>
  <c r="T214"/>
  <c r="R214"/>
  <c r="P214"/>
  <c r="P213"/>
  <c r="BI204"/>
  <c r="BH204"/>
  <c r="BG204"/>
  <c r="BF204"/>
  <c r="T204"/>
  <c r="T203"/>
  <c r="R204"/>
  <c r="P204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59"/>
  <c r="BH159"/>
  <c r="BG159"/>
  <c r="BF159"/>
  <c r="T159"/>
  <c r="R159"/>
  <c r="P159"/>
  <c r="BI142"/>
  <c r="BH142"/>
  <c r="BG142"/>
  <c r="BF142"/>
  <c r="T142"/>
  <c r="R142"/>
  <c r="P142"/>
  <c r="BI134"/>
  <c r="BH134"/>
  <c r="BG134"/>
  <c r="BF134"/>
  <c r="T134"/>
  <c r="R134"/>
  <c r="P134"/>
  <c r="J127"/>
  <c r="F127"/>
  <c r="F125"/>
  <c r="E123"/>
  <c r="J95"/>
  <c r="F95"/>
  <c r="F93"/>
  <c r="E91"/>
  <c r="J28"/>
  <c r="E28"/>
  <c r="J96"/>
  <c r="J27"/>
  <c r="J22"/>
  <c r="E22"/>
  <c r="F128"/>
  <c r="J21"/>
  <c r="J16"/>
  <c r="J93"/>
  <c r="E7"/>
  <c r="E85"/>
  <c i="1" r="L90"/>
  <c r="AM90"/>
  <c r="AM89"/>
  <c r="L89"/>
  <c r="AM87"/>
  <c r="L87"/>
  <c r="L85"/>
  <c r="L84"/>
  <c i="2" r="BK174"/>
  <c r="BK199"/>
  <c i="1" r="AS167"/>
  <c i="2" r="J168"/>
  <c i="1" r="AS109"/>
  <c i="3" r="J278"/>
  <c r="J395"/>
  <c r="J242"/>
  <c r="BK323"/>
  <c r="BK486"/>
  <c r="BK431"/>
  <c r="J399"/>
  <c r="BK356"/>
  <c r="BK282"/>
  <c r="J169"/>
  <c r="BK360"/>
  <c r="J490"/>
  <c r="BK451"/>
  <c r="J407"/>
  <c r="J352"/>
  <c r="J317"/>
  <c r="BK242"/>
  <c r="J285"/>
  <c r="J1220"/>
  <c r="BK509"/>
  <c r="J451"/>
  <c r="J143"/>
  <c i="4" r="F39"/>
  <c i="1" r="BB99"/>
  <c i="5" r="BK156"/>
  <c r="J135"/>
  <c r="BK162"/>
  <c r="J158"/>
  <c r="J143"/>
  <c i="6" r="F41"/>
  <c i="1" r="BD101"/>
  <c i="8" r="BK129"/>
  <c r="F38"/>
  <c i="1" r="BA103"/>
  <c i="10" r="F41"/>
  <c i="1" r="BD105"/>
  <c i="12" r="J129"/>
  <c i="13" r="BK129"/>
  <c r="F38"/>
  <c i="1" r="BA108"/>
  <c i="14" r="BK956"/>
  <c r="J576"/>
  <c r="BK160"/>
  <c r="BK1022"/>
  <c r="BK951"/>
  <c r="BK845"/>
  <c r="J800"/>
  <c r="J786"/>
  <c r="J747"/>
  <c r="BK523"/>
  <c r="J485"/>
  <c r="J410"/>
  <c r="J337"/>
  <c r="J201"/>
  <c r="J927"/>
  <c r="BK750"/>
  <c r="BK485"/>
  <c r="BK386"/>
  <c r="BK1016"/>
  <c r="J523"/>
  <c r="BK229"/>
  <c r="J852"/>
  <c r="J515"/>
  <c r="J404"/>
  <c r="J167"/>
  <c r="J892"/>
  <c r="J768"/>
  <c r="BK451"/>
  <c r="BK167"/>
  <c r="J1069"/>
  <c r="J912"/>
  <c r="J711"/>
  <c r="BK340"/>
  <c r="J1139"/>
  <c r="BK1126"/>
  <c r="BK1111"/>
  <c r="J1090"/>
  <c r="J1060"/>
  <c r="J1016"/>
  <c r="J842"/>
  <c r="BK781"/>
  <c r="J725"/>
  <c r="J614"/>
  <c r="BK519"/>
  <c r="J386"/>
  <c r="BK201"/>
  <c r="BK162"/>
  <c i="15" r="J144"/>
  <c r="J132"/>
  <c r="BK126"/>
  <c i="21" r="J38"/>
  <c i="1" r="AW117"/>
  <c i="23" r="J171"/>
  <c r="J173"/>
  <c r="J143"/>
  <c r="BK175"/>
  <c i="24" r="J293"/>
  <c r="BK213"/>
  <c r="BK183"/>
  <c r="J149"/>
  <c r="BK186"/>
  <c r="J210"/>
  <c i="26" r="BK206"/>
  <c r="BK312"/>
  <c r="J230"/>
  <c r="BK156"/>
  <c r="BK283"/>
  <c r="J240"/>
  <c r="J229"/>
  <c r="J180"/>
  <c r="BK307"/>
  <c r="BK175"/>
  <c r="J145"/>
  <c i="29" r="BK129"/>
  <c i="30" r="F40"/>
  <c i="1" r="BC128"/>
  <c i="32" r="F41"/>
  <c i="1" r="BD130"/>
  <c i="33" r="J162"/>
  <c r="BK144"/>
  <c r="J135"/>
  <c i="34" r="BK213"/>
  <c r="BK145"/>
  <c r="BK161"/>
  <c r="BK204"/>
  <c r="J152"/>
  <c r="J182"/>
  <c r="J161"/>
  <c i="35" r="F41"/>
  <c i="1" r="BD134"/>
  <c i="36" r="J156"/>
  <c r="BK150"/>
  <c r="J185"/>
  <c r="BK162"/>
  <c i="38" r="J38"/>
  <c i="1" r="AW138"/>
  <c i="40" r="F35"/>
  <c i="41" r="F41"/>
  <c i="1" r="BD142"/>
  <c i="42" r="J38"/>
  <c i="1" r="AW143"/>
  <c i="44" r="BK154"/>
  <c r="BK185"/>
  <c r="BK147"/>
  <c r="BK138"/>
  <c r="BK176"/>
  <c r="J131"/>
  <c r="J170"/>
  <c r="J140"/>
  <c r="BK131"/>
  <c r="BK126"/>
  <c r="BK129"/>
  <c i="45" r="BK247"/>
  <c r="J186"/>
  <c r="J257"/>
  <c r="BK209"/>
  <c r="J174"/>
  <c r="BK262"/>
  <c r="BK244"/>
  <c r="J232"/>
  <c r="BK222"/>
  <c r="J195"/>
  <c r="BK139"/>
  <c r="J231"/>
  <c r="BK256"/>
  <c r="J244"/>
  <c r="J219"/>
  <c r="BK175"/>
  <c r="BK137"/>
  <c i="46" r="J35"/>
  <c i="49" r="J38"/>
  <c i="1" r="AW153"/>
  <c i="51" r="BK253"/>
  <c r="BK229"/>
  <c r="BK243"/>
  <c r="J206"/>
  <c r="BK197"/>
  <c r="J198"/>
  <c i="52" r="BK490"/>
  <c r="J253"/>
  <c r="J494"/>
  <c r="J422"/>
  <c r="BK229"/>
  <c r="J434"/>
  <c r="BK466"/>
  <c r="J139"/>
  <c r="BK401"/>
  <c r="J233"/>
  <c r="BK255"/>
  <c r="J255"/>
  <c i="53" r="J129"/>
  <c i="54" r="J127"/>
  <c r="J126"/>
  <c r="BK129"/>
  <c r="J128"/>
  <c r="BK126"/>
  <c r="BK125"/>
  <c r="J125"/>
  <c i="55" r="J129"/>
  <c r="BK129"/>
  <c r="F41"/>
  <c i="1" r="BD160"/>
  <c i="55" r="F39"/>
  <c i="1" r="BB160"/>
  <c i="55" r="F40"/>
  <c i="1" r="BC160"/>
  <c i="56" r="J129"/>
  <c r="F40"/>
  <c i="1" r="BC161"/>
  <c i="56" r="F41"/>
  <c i="1" r="BD161"/>
  <c i="57" r="J129"/>
  <c r="F40"/>
  <c i="1" r="BC162"/>
  <c i="57" r="J38"/>
  <c i="1" r="AW162"/>
  <c i="58" r="BK129"/>
  <c r="F41"/>
  <c i="1" r="BD163"/>
  <c i="58" r="J38"/>
  <c i="1" r="AW163"/>
  <c i="59" r="BK129"/>
  <c r="J38"/>
  <c i="1" r="AW164"/>
  <c i="60" r="F41"/>
  <c i="1" r="BD165"/>
  <c i="61" r="J129"/>
  <c r="J38"/>
  <c i="1" r="AW166"/>
  <c i="62" r="J195"/>
  <c r="BK180"/>
  <c r="J206"/>
  <c r="BK184"/>
  <c r="J164"/>
  <c r="BK182"/>
  <c r="BK216"/>
  <c r="J182"/>
  <c r="J143"/>
  <c i="63" r="BK459"/>
  <c r="J332"/>
  <c r="BK288"/>
  <c r="BK214"/>
  <c r="J143"/>
  <c r="J538"/>
  <c r="BK517"/>
  <c r="BK484"/>
  <c r="BK317"/>
  <c r="J175"/>
  <c r="BK538"/>
  <c r="J523"/>
  <c r="J484"/>
  <c r="J413"/>
  <c r="BK367"/>
  <c r="BK282"/>
  <c r="J198"/>
  <c r="J517"/>
  <c r="BK513"/>
  <c r="BK380"/>
  <c r="J306"/>
  <c r="J151"/>
  <c r="BK298"/>
  <c r="J380"/>
  <c r="BK294"/>
  <c r="BK449"/>
  <c r="BK390"/>
  <c r="J236"/>
  <c i="65" r="J127"/>
  <c r="BK125"/>
  <c i="67" r="J129"/>
  <c r="J38"/>
  <c i="1" r="AW173"/>
  <c i="70" r="F38"/>
  <c i="1" r="BA176"/>
  <c i="72" r="BK175"/>
  <c r="BK203"/>
  <c r="J173"/>
  <c i="73" r="J270"/>
  <c r="J258"/>
  <c r="BK195"/>
  <c r="BK192"/>
  <c r="J616"/>
  <c r="J248"/>
  <c r="BK319"/>
  <c r="J286"/>
  <c i="74" r="BK129"/>
  <c i="75" r="J147"/>
  <c r="J155"/>
  <c r="J149"/>
  <c r="BK151"/>
  <c r="BK140"/>
  <c i="76" r="F41"/>
  <c i="1" r="BD183"/>
  <c i="78" r="F39"/>
  <c i="1" r="BB185"/>
  <c i="80" r="F41"/>
  <c i="1" r="BD187"/>
  <c i="81" r="J38"/>
  <c i="1" r="AW188"/>
  <c i="83" r="F40"/>
  <c i="1" r="BC190"/>
  <c i="84" r="J133"/>
  <c r="J127"/>
  <c i="2" r="BK168"/>
  <c r="BK191"/>
  <c r="J175"/>
  <c r="BK159"/>
  <c i="1" r="AS178"/>
  <c i="3" r="J477"/>
  <c r="BK385"/>
  <c r="BK166"/>
  <c r="BK314"/>
  <c r="BK331"/>
  <c r="J494"/>
  <c r="BK447"/>
  <c r="BK395"/>
  <c r="J339"/>
  <c r="BK226"/>
  <c r="J226"/>
  <c r="BK482"/>
  <c r="BK439"/>
  <c r="J360"/>
  <c r="J327"/>
  <c r="J259"/>
  <c r="BK1223"/>
  <c r="BK511"/>
  <c r="J366"/>
  <c i="4" r="J129"/>
  <c i="5" r="J155"/>
  <c r="J162"/>
  <c r="J151"/>
  <c r="J137"/>
  <c r="J160"/>
  <c r="J153"/>
  <c r="BK137"/>
  <c i="6" r="F40"/>
  <c i="1" r="BC101"/>
  <c i="8" r="F40"/>
  <c i="1" r="BC103"/>
  <c i="10" r="J129"/>
  <c r="F39"/>
  <c i="1" r="BB105"/>
  <c i="12" r="BK129"/>
  <c i="13" r="J129"/>
  <c i="14" r="BK1003"/>
  <c r="BK905"/>
  <c r="BK235"/>
  <c r="J1040"/>
  <c r="BK971"/>
  <c r="BK927"/>
  <c r="J807"/>
  <c r="J750"/>
  <c r="BK645"/>
  <c r="J511"/>
  <c r="BK453"/>
  <c r="BK232"/>
  <c r="BK1040"/>
  <c r="J859"/>
  <c r="BK540"/>
  <c r="BK390"/>
  <c r="BK968"/>
  <c r="BK798"/>
  <c r="J334"/>
  <c r="J165"/>
  <c r="J899"/>
  <c r="J704"/>
  <c r="J464"/>
  <c r="BK165"/>
  <c r="J956"/>
  <c r="BK715"/>
  <c r="BK380"/>
  <c r="BK1064"/>
  <c r="BK942"/>
  <c r="BK695"/>
  <c r="J408"/>
  <c r="J1148"/>
  <c r="J1122"/>
  <c r="BK1102"/>
  <c r="J1078"/>
  <c r="BK1036"/>
  <c r="J971"/>
  <c r="BK870"/>
  <c r="BK815"/>
  <c r="J758"/>
  <c r="J685"/>
  <c r="BK576"/>
  <c r="J477"/>
  <c r="J349"/>
  <c r="BK198"/>
  <c i="15" r="J142"/>
  <c r="BK135"/>
  <c r="BK128"/>
  <c i="21" r="F41"/>
  <c i="1" r="BD117"/>
  <c i="23" r="J178"/>
  <c r="J170"/>
  <c r="BK162"/>
  <c i="24" r="J299"/>
  <c r="J203"/>
  <c r="BK155"/>
  <c r="BK299"/>
  <c r="J213"/>
  <c r="J178"/>
  <c r="J166"/>
  <c r="BK297"/>
  <c r="BK251"/>
  <c r="BK178"/>
  <c i="25" r="F41"/>
  <c i="1" r="BD122"/>
  <c i="26" r="BK262"/>
  <c r="J307"/>
  <c r="BK287"/>
  <c r="BK212"/>
  <c r="J287"/>
  <c r="BK257"/>
  <c r="BK228"/>
  <c i="27" r="F40"/>
  <c i="1" r="BC125"/>
  <c i="30" r="BK129"/>
  <c i="31" r="F39"/>
  <c i="1" r="BB129"/>
  <c i="33" r="J150"/>
  <c r="BK141"/>
  <c r="J144"/>
  <c i="34" r="BK135"/>
  <c r="J201"/>
  <c r="BK182"/>
  <c r="J193"/>
  <c i="35" r="J129"/>
  <c i="36" r="J190"/>
  <c r="BK142"/>
  <c r="BK185"/>
  <c r="J150"/>
  <c i="38" r="BK129"/>
  <c i="39" r="J129"/>
  <c i="40" r="F39"/>
  <c i="41" r="F39"/>
  <c i="1" r="BB142"/>
  <c i="43" r="F40"/>
  <c i="1" r="BC144"/>
  <c i="44" r="J184"/>
  <c r="BK146"/>
  <c r="BK136"/>
  <c r="J132"/>
  <c r="BK179"/>
  <c r="J146"/>
  <c r="J138"/>
  <c r="J137"/>
  <c r="BK128"/>
  <c i="45" r="BK241"/>
  <c r="BK166"/>
  <c r="J238"/>
  <c r="BK176"/>
  <c r="BK270"/>
  <c r="J247"/>
  <c r="J228"/>
  <c r="BK203"/>
  <c r="J170"/>
  <c r="BK138"/>
  <c r="J230"/>
  <c r="J254"/>
  <c r="BK239"/>
  <c r="BK215"/>
  <c r="J155"/>
  <c r="J160"/>
  <c i="46" r="F39"/>
  <c i="48" r="BK129"/>
  <c i="49" r="F41"/>
  <c i="1" r="BD153"/>
  <c i="51" r="J257"/>
  <c r="BK192"/>
  <c r="J159"/>
  <c r="J187"/>
  <c r="BK206"/>
  <c i="52" r="J509"/>
  <c r="BK409"/>
  <c r="J466"/>
  <c r="BK170"/>
  <c r="J344"/>
  <c r="BK470"/>
  <c r="J430"/>
  <c r="BK139"/>
  <c r="J409"/>
  <c r="J217"/>
  <c i="55" r="J38"/>
  <c i="1" r="AW160"/>
  <c i="56" r="BK129"/>
  <c r="J38"/>
  <c i="1" r="AW161"/>
  <c i="56" r="F39"/>
  <c i="1" r="BB161"/>
  <c i="57" r="BK129"/>
  <c r="F41"/>
  <c i="1" r="BD162"/>
  <c i="57" r="F39"/>
  <c i="1" r="BB162"/>
  <c i="58" r="J129"/>
  <c r="F39"/>
  <c i="1" r="BB163"/>
  <c i="58" r="F40"/>
  <c i="1" r="BC163"/>
  <c i="59" r="F40"/>
  <c i="1" r="BC164"/>
  <c i="60" r="J129"/>
  <c r="F39"/>
  <c i="1" r="BB165"/>
  <c i="61" r="F41"/>
  <c i="1" r="BD166"/>
  <c i="62" r="J169"/>
  <c r="BK198"/>
  <c r="BK179"/>
  <c r="J198"/>
  <c r="J179"/>
  <c r="BK135"/>
  <c r="BK143"/>
  <c r="BK169"/>
  <c i="63" r="J499"/>
  <c r="BK415"/>
  <c r="J309"/>
  <c r="J265"/>
  <c r="J194"/>
  <c r="J528"/>
  <c r="BK499"/>
  <c r="J395"/>
  <c r="BK265"/>
  <c r="J544"/>
  <c r="J530"/>
  <c r="J492"/>
  <c r="BK454"/>
  <c r="BK409"/>
  <c r="J345"/>
  <c r="J276"/>
  <c r="BK196"/>
  <c r="BK405"/>
  <c r="BK509"/>
  <c r="BK438"/>
  <c r="BK353"/>
  <c r="BK290"/>
  <c r="BK181"/>
  <c r="BK179"/>
  <c r="J321"/>
  <c r="BK210"/>
  <c r="BK420"/>
  <c r="J272"/>
  <c r="BK165"/>
  <c i="65" r="BK127"/>
  <c i="66" r="J129"/>
  <c i="67" r="BK129"/>
  <c i="68" r="BK129"/>
  <c i="69" r="F41"/>
  <c i="1" r="BD175"/>
  <c i="70" r="F41"/>
  <c i="1" r="BD176"/>
  <c i="72" r="J177"/>
  <c r="BK191"/>
  <c r="BK179"/>
  <c i="73" r="BK313"/>
  <c r="BK321"/>
  <c r="J202"/>
  <c r="J278"/>
  <c r="BK147"/>
  <c r="BK266"/>
  <c r="BK304"/>
  <c r="J140"/>
  <c i="74" r="J129"/>
  <c i="75" r="BK137"/>
  <c r="J144"/>
  <c r="J140"/>
  <c r="J150"/>
  <c r="J152"/>
  <c i="76" r="F39"/>
  <c i="1" r="BB183"/>
  <c i="78" r="J129"/>
  <c i="79" r="J38"/>
  <c i="1" r="AW186"/>
  <c i="81" r="F40"/>
  <c i="1" r="BC188"/>
  <c i="83" r="F41"/>
  <c i="1" r="BD190"/>
  <c i="84" r="J119"/>
  <c r="BK130"/>
  <c r="BK129"/>
  <c i="2" r="BK134"/>
  <c r="BK195"/>
  <c i="1" r="AS135"/>
  <c i="2" r="J195"/>
  <c r="J159"/>
  <c i="1" r="AS96"/>
  <c i="3" r="J403"/>
  <c r="BK228"/>
  <c r="BK341"/>
  <c r="J497"/>
  <c r="BK469"/>
  <c r="J419"/>
  <c r="BK403"/>
  <c r="J371"/>
  <c r="BK285"/>
  <c r="BK179"/>
  <c r="J291"/>
  <c r="BK494"/>
  <c r="BK455"/>
  <c r="J411"/>
  <c r="J356"/>
  <c r="J323"/>
  <c r="J282"/>
  <c r="J179"/>
  <c r="J1216"/>
  <c r="BK505"/>
  <c r="J479"/>
  <c r="BK278"/>
  <c i="5" r="BK157"/>
  <c r="J146"/>
  <c r="BK152"/>
  <c r="BK146"/>
  <c r="BK133"/>
  <c r="BK155"/>
  <c r="BK141"/>
  <c i="6" r="BK129"/>
  <c i="7" r="BK129"/>
  <c r="F39"/>
  <c i="1" r="BB102"/>
  <c i="9" r="BK129"/>
  <c i="10" r="F40"/>
  <c i="1" r="BC105"/>
  <c i="11" r="F39"/>
  <c i="1" r="BB106"/>
  <c i="12" r="J38"/>
  <c i="1" r="AW107"/>
  <c i="14" r="J996"/>
  <c r="J937"/>
  <c r="BK768"/>
  <c r="J217"/>
  <c r="BK1048"/>
  <c r="J1006"/>
  <c r="J930"/>
  <c r="J815"/>
  <c r="J695"/>
  <c r="BK618"/>
  <c r="BK515"/>
  <c r="J483"/>
  <c r="BK382"/>
  <c r="J242"/>
  <c r="BK151"/>
  <c r="BK919"/>
  <c r="J778"/>
  <c r="J649"/>
  <c r="BK220"/>
  <c r="BK909"/>
  <c r="J629"/>
  <c r="BK337"/>
  <c r="J198"/>
  <c r="BK902"/>
  <c r="BK709"/>
  <c r="J500"/>
  <c r="BK172"/>
  <c r="J988"/>
  <c r="BK877"/>
  <c r="BK500"/>
  <c r="BK410"/>
  <c r="BK148"/>
  <c r="BK1028"/>
  <c r="BK824"/>
  <c r="J634"/>
  <c r="BK203"/>
  <c r="BK1128"/>
  <c r="J1111"/>
  <c r="BK1098"/>
  <c r="BK1069"/>
  <c r="J1022"/>
  <c r="BK932"/>
  <c r="J832"/>
  <c r="BK800"/>
  <c r="J752"/>
  <c r="BK652"/>
  <c r="BK511"/>
  <c r="BK466"/>
  <c r="BK180"/>
  <c r="J148"/>
  <c i="15" r="BK142"/>
  <c r="J133"/>
  <c r="J125"/>
  <c i="22" r="F41"/>
  <c i="1" r="BD118"/>
  <c i="23" r="J134"/>
  <c r="BK146"/>
  <c r="BK143"/>
  <c i="24" r="BK254"/>
  <c r="J186"/>
  <c r="BK163"/>
  <c r="J196"/>
  <c r="BK268"/>
  <c r="BK139"/>
  <c r="J176"/>
  <c r="J304"/>
  <c r="BK234"/>
  <c r="J155"/>
  <c i="26" r="J316"/>
  <c r="BK210"/>
  <c r="J302"/>
  <c r="BK229"/>
  <c r="J158"/>
  <c r="BK267"/>
  <c r="BK166"/>
  <c r="BK186"/>
  <c r="BK279"/>
  <c r="J151"/>
  <c r="J160"/>
  <c r="J193"/>
  <c i="27" r="F41"/>
  <c i="1" r="BD125"/>
  <c i="29" r="F41"/>
  <c i="1" r="BD127"/>
  <c i="31" r="BK129"/>
  <c i="32" r="J129"/>
  <c r="F39"/>
  <c i="1" r="BB130"/>
  <c i="33" r="J147"/>
  <c r="BK162"/>
  <c r="BK133"/>
  <c i="34" r="BK173"/>
  <c r="J207"/>
  <c r="J213"/>
  <c r="BK193"/>
  <c r="J135"/>
  <c r="BK167"/>
  <c i="35" r="BK129"/>
  <c i="36" r="J195"/>
  <c r="BK174"/>
  <c r="J177"/>
  <c r="BK195"/>
  <c r="J167"/>
  <c r="J139"/>
  <c i="37" r="F40"/>
  <c i="1" r="BC137"/>
  <c i="39" r="BK129"/>
  <c i="40" r="F38"/>
  <c i="41" r="F40"/>
  <c i="1" r="BC142"/>
  <c i="43" r="F41"/>
  <c i="1" r="BD144"/>
  <c i="44" r="J188"/>
  <c r="BK170"/>
  <c r="J145"/>
  <c r="J134"/>
  <c r="J187"/>
  <c r="BK163"/>
  <c r="BK134"/>
  <c r="J143"/>
  <c i="45" r="J240"/>
  <c r="J206"/>
  <c r="J263"/>
  <c r="BK234"/>
  <c r="BK193"/>
  <c r="BK144"/>
  <c r="J279"/>
  <c r="BK261"/>
  <c r="BK251"/>
  <c r="J241"/>
  <c r="J227"/>
  <c r="BK218"/>
  <c r="J173"/>
  <c r="J144"/>
  <c r="J203"/>
  <c r="J179"/>
  <c r="BK160"/>
  <c r="J251"/>
  <c r="BK232"/>
  <c r="J218"/>
  <c r="BK179"/>
  <c r="J147"/>
  <c i="46" r="F37"/>
  <c i="47" r="F40"/>
  <c i="1" r="BC149"/>
  <c i="48" r="J38"/>
  <c i="1" r="AW152"/>
  <c i="50" r="J129"/>
  <c r="F40"/>
  <c i="1" r="BC154"/>
  <c i="51" r="BK159"/>
  <c r="BK226"/>
  <c r="J138"/>
  <c r="J226"/>
  <c r="BK239"/>
  <c r="BK213"/>
  <c r="J165"/>
  <c r="BK202"/>
  <c r="BK153"/>
  <c i="52" r="J470"/>
  <c r="J246"/>
  <c r="BK155"/>
  <c r="BK462"/>
  <c r="J349"/>
  <c r="BK212"/>
  <c r="BK499"/>
  <c r="BK482"/>
  <c r="J212"/>
  <c r="BK438"/>
  <c r="BK235"/>
  <c r="J442"/>
  <c r="J414"/>
  <c r="BK395"/>
  <c r="J227"/>
  <c i="53" r="J38"/>
  <c i="1" r="AW158"/>
  <c i="63" r="BK482"/>
  <c r="J409"/>
  <c r="J342"/>
  <c r="BK329"/>
  <c r="BK269"/>
  <c r="BK236"/>
  <c r="BK342"/>
  <c r="J196"/>
  <c r="BK159"/>
  <c r="J372"/>
  <c r="J233"/>
  <c r="J179"/>
  <c r="J444"/>
  <c r="J405"/>
  <c r="BK332"/>
  <c r="J269"/>
  <c i="64" r="J129"/>
  <c i="65" r="J126"/>
  <c r="BK126"/>
  <c i="66" r="F41"/>
  <c i="1" r="BD172"/>
  <c i="67" r="F39"/>
  <c i="1" r="BB173"/>
  <c i="69" r="BK129"/>
  <c r="F40"/>
  <c i="1" r="BC175"/>
  <c i="71" r="BK129"/>
  <c r="F39"/>
  <c i="1" r="BB177"/>
  <c i="72" r="J203"/>
  <c r="J174"/>
  <c r="J207"/>
  <c r="J191"/>
  <c r="BK177"/>
  <c i="73" r="J282"/>
  <c r="J274"/>
  <c r="BK233"/>
  <c r="BK282"/>
  <c r="J185"/>
  <c r="J624"/>
  <c r="J290"/>
  <c r="BK202"/>
  <c r="BK613"/>
  <c r="J161"/>
  <c r="J304"/>
  <c r="BK241"/>
  <c i="74" r="F40"/>
  <c i="1" r="BC181"/>
  <c i="75" r="J151"/>
  <c r="J135"/>
  <c r="BK153"/>
  <c r="BK135"/>
  <c i="76" r="BK129"/>
  <c i="77" r="J38"/>
  <c i="1" r="AW184"/>
  <c i="78" r="F41"/>
  <c i="1" r="BD185"/>
  <c i="79" r="F39"/>
  <c i="1" r="BB186"/>
  <c i="81" r="F41"/>
  <c i="1" r="BD188"/>
  <c i="82" r="J38"/>
  <c i="1" r="AW189"/>
  <c i="84" r="BK134"/>
  <c r="J132"/>
  <c r="BK136"/>
  <c r="J131"/>
  <c r="BK131"/>
  <c i="2" r="J173"/>
  <c r="J204"/>
  <c r="BK180"/>
  <c i="1" r="AS151"/>
  <c i="2" r="BK204"/>
  <c r="J180"/>
  <c r="J174"/>
  <c i="1" r="AS140"/>
  <c i="3" r="J423"/>
  <c r="J308"/>
  <c r="BK156"/>
  <c r="BK399"/>
  <c r="BK366"/>
  <c r="J492"/>
  <c r="J431"/>
  <c r="BK222"/>
  <c r="BK490"/>
  <c r="J443"/>
  <c r="BK407"/>
  <c r="BK375"/>
  <c r="J320"/>
  <c r="J222"/>
  <c r="BK378"/>
  <c r="BK501"/>
  <c r="J474"/>
  <c r="BK435"/>
  <c r="BK371"/>
  <c r="J347"/>
  <c r="J314"/>
  <c r="BK198"/>
  <c r="J228"/>
  <c r="BK1216"/>
  <c r="J509"/>
  <c r="J486"/>
  <c r="J439"/>
  <c r="J287"/>
  <c i="4" r="F40"/>
  <c i="1" r="BC99"/>
  <c i="5" r="BK158"/>
  <c r="BK149"/>
  <c r="J134"/>
  <c r="BK161"/>
  <c r="J157"/>
  <c r="BK151"/>
  <c r="BK135"/>
  <c r="BK138"/>
  <c i="6" r="F38"/>
  <c i="1" r="BA101"/>
  <c i="8" r="J129"/>
  <c r="F41"/>
  <c i="1" r="BD103"/>
  <c i="9" r="J38"/>
  <c i="1" r="AW104"/>
  <c i="11" r="J129"/>
  <c r="F40"/>
  <c i="1" r="BC106"/>
  <c i="12" r="F40"/>
  <c i="1" r="BC107"/>
  <c i="14" r="BK1044"/>
  <c r="J984"/>
  <c r="BK948"/>
  <c r="J793"/>
  <c r="BK528"/>
  <c r="BK1056"/>
  <c r="J1024"/>
  <c r="J975"/>
  <c r="BK937"/>
  <c r="BK896"/>
  <c r="J809"/>
  <c r="J798"/>
  <c r="BK778"/>
  <c r="BK764"/>
  <c r="BK704"/>
  <c r="BK649"/>
  <c r="BK545"/>
  <c r="BK506"/>
  <c r="BK477"/>
  <c r="J380"/>
  <c r="BK334"/>
  <c r="J190"/>
  <c r="BK964"/>
  <c r="BK915"/>
  <c r="J826"/>
  <c r="J622"/>
  <c r="BK404"/>
  <c r="J156"/>
  <c r="J959"/>
  <c r="BK852"/>
  <c r="BK1073"/>
  <c r="BK1024"/>
  <c r="BK874"/>
  <c r="BK793"/>
  <c r="J637"/>
  <c r="J346"/>
  <c r="BK1141"/>
  <c r="J1130"/>
  <c r="BK1119"/>
  <c r="BK1106"/>
  <c r="J1098"/>
  <c r="BK1082"/>
  <c r="J1048"/>
  <c r="BK1013"/>
  <c r="J942"/>
  <c r="J902"/>
  <c r="J824"/>
  <c r="J795"/>
  <c r="J764"/>
  <c r="J735"/>
  <c r="J666"/>
  <c r="BK599"/>
  <c r="J504"/>
  <c r="BK468"/>
  <c r="J382"/>
  <c r="J213"/>
  <c r="J178"/>
  <c i="15" r="BK141"/>
  <c r="BK125"/>
  <c r="J141"/>
  <c r="BK137"/>
  <c r="J135"/>
  <c r="J130"/>
  <c r="J127"/>
  <c i="16" r="J129"/>
  <c r="F41"/>
  <c i="1" r="BD112"/>
  <c i="16" r="F39"/>
  <c i="1" r="BB112"/>
  <c i="17" r="F41"/>
  <c i="1" r="BD113"/>
  <c i="18" r="BK129"/>
  <c r="F40"/>
  <c i="1" r="BC114"/>
  <c i="19" r="J129"/>
  <c r="F41"/>
  <c i="1" r="BD115"/>
  <c i="19" r="F40"/>
  <c i="1" r="BC115"/>
  <c i="20" r="F38"/>
  <c i="1" r="BA116"/>
  <c i="21" r="BK129"/>
  <c r="F39"/>
  <c i="1" r="BB117"/>
  <c i="22" r="F39"/>
  <c i="1" r="BB118"/>
  <c i="23" r="BK169"/>
  <c r="J165"/>
  <c r="J153"/>
  <c r="J148"/>
  <c i="24" r="J180"/>
  <c r="J274"/>
  <c r="J231"/>
  <c r="J287"/>
  <c r="J259"/>
  <c r="J193"/>
  <c r="J183"/>
  <c r="J234"/>
  <c r="J297"/>
  <c r="BK293"/>
  <c r="BK261"/>
  <c r="J218"/>
  <c i="25" r="BK129"/>
  <c r="F38"/>
  <c i="1" r="BA122"/>
  <c i="26" r="BK237"/>
  <c r="J153"/>
  <c r="J232"/>
  <c r="BK180"/>
  <c r="BK344"/>
  <c r="BK302"/>
  <c r="BK291"/>
  <c r="BK170"/>
  <c r="BK227"/>
  <c r="J170"/>
  <c r="BK139"/>
  <c r="J212"/>
  <c r="J283"/>
  <c r="J175"/>
  <c r="BK232"/>
  <c r="BK168"/>
  <c i="27" r="J129"/>
  <c i="28" r="BK129"/>
  <c r="F39"/>
  <c i="1" r="BB126"/>
  <c i="29" r="F40"/>
  <c i="1" r="BC127"/>
  <c i="30" r="F39"/>
  <c i="1" r="BB128"/>
  <c i="31" r="J38"/>
  <c i="1" r="AW129"/>
  <c i="33" r="BK164"/>
  <c r="BK167"/>
  <c r="J167"/>
  <c r="J138"/>
  <c r="BK160"/>
  <c i="34" r="BK201"/>
  <c r="J164"/>
  <c r="BK186"/>
  <c r="J179"/>
  <c r="J216"/>
  <c r="J198"/>
  <c r="BK158"/>
  <c r="BK137"/>
  <c r="J176"/>
  <c r="BK152"/>
  <c r="J145"/>
  <c i="35" r="F40"/>
  <c i="1" r="BC134"/>
  <c i="36" r="BK177"/>
  <c r="BK153"/>
  <c r="BK160"/>
  <c r="J168"/>
  <c r="BK171"/>
  <c r="J153"/>
  <c r="J134"/>
  <c i="37" r="F39"/>
  <c i="1" r="BB137"/>
  <c i="38" r="F41"/>
  <c i="1" r="BD138"/>
  <c i="39" r="F39"/>
  <c i="1" r="BB139"/>
  <c i="40" r="J36"/>
  <c i="41" r="BK129"/>
  <c i="42" r="F39"/>
  <c i="1" r="BB143"/>
  <c i="43" r="F39"/>
  <c i="1" r="BB144"/>
  <c i="44" r="BK132"/>
  <c r="J186"/>
  <c r="BK174"/>
  <c r="J164"/>
  <c r="J139"/>
  <c r="J127"/>
  <c r="BK171"/>
  <c r="BK188"/>
  <c r="J183"/>
  <c r="BK166"/>
  <c r="BK145"/>
  <c r="J135"/>
  <c r="J130"/>
  <c r="J165"/>
  <c r="BK130"/>
  <c i="45" r="BK266"/>
  <c r="J256"/>
  <c r="BK233"/>
  <c r="J220"/>
  <c r="J175"/>
  <c r="J242"/>
  <c r="BK227"/>
  <c r="J189"/>
  <c r="BK155"/>
  <c r="J137"/>
  <c r="BK258"/>
  <c r="BK252"/>
  <c r="J245"/>
  <c r="J234"/>
  <c r="BK223"/>
  <c r="J209"/>
  <c r="J193"/>
  <c r="J166"/>
  <c r="BK240"/>
  <c r="J278"/>
  <c r="J134"/>
  <c r="BK206"/>
  <c r="J262"/>
  <c r="BK255"/>
  <c r="BK245"/>
  <c r="J222"/>
  <c r="BK212"/>
  <c r="BK173"/>
  <c r="J139"/>
  <c r="BK189"/>
  <c i="46" r="F38"/>
  <c i="47" r="J38"/>
  <c i="1" r="AW149"/>
  <c i="48" r="F39"/>
  <c i="1" r="BB152"/>
  <c i="49" r="F40"/>
  <c i="1" r="BC153"/>
  <c i="50" r="F39"/>
  <c i="1" r="BB154"/>
  <c i="51" r="J192"/>
  <c r="BK198"/>
  <c r="J173"/>
  <c r="J213"/>
  <c r="BK221"/>
  <c r="J253"/>
  <c r="J191"/>
  <c r="J229"/>
  <c r="BK191"/>
  <c i="52" r="BK454"/>
  <c r="J249"/>
  <c r="J175"/>
  <c r="J478"/>
  <c r="BK430"/>
  <c r="J311"/>
  <c r="BK227"/>
  <c r="BK349"/>
  <c r="BK509"/>
  <c r="BK478"/>
  <c r="BK426"/>
  <c r="J454"/>
  <c r="J426"/>
  <c r="BK197"/>
  <c r="BK418"/>
  <c r="J405"/>
  <c r="J229"/>
  <c r="BK344"/>
  <c r="BK217"/>
  <c i="53" r="F41"/>
  <c i="1" r="BD158"/>
  <c i="63" r="J497"/>
  <c r="BK296"/>
  <c r="BK250"/>
  <c r="J540"/>
  <c r="BK526"/>
  <c r="BK488"/>
  <c r="J438"/>
  <c r="J386"/>
  <c r="J329"/>
  <c r="J206"/>
  <c r="BK523"/>
  <c r="BK221"/>
  <c r="J469"/>
  <c r="J400"/>
  <c r="BK339"/>
  <c r="BK300"/>
  <c r="J165"/>
  <c r="J302"/>
  <c r="BK515"/>
  <c r="J353"/>
  <c r="J214"/>
  <c r="J459"/>
  <c r="J415"/>
  <c r="J288"/>
  <c r="J210"/>
  <c i="64" r="F40"/>
  <c i="1" r="BC170"/>
  <c i="66" r="F40"/>
  <c i="1" r="BC172"/>
  <c i="68" r="F40"/>
  <c i="1" r="BC174"/>
  <c i="70" r="BK129"/>
  <c i="71" r="F40"/>
  <c i="1" r="BC177"/>
  <c i="72" r="BK183"/>
  <c r="J147"/>
  <c r="BK199"/>
  <c r="BK142"/>
  <c i="73" r="BK286"/>
  <c r="J319"/>
  <c r="BK252"/>
  <c r="J192"/>
  <c r="BK262"/>
  <c r="J151"/>
  <c r="J302"/>
  <c r="BK188"/>
  <c r="J321"/>
  <c r="BK156"/>
  <c r="BK274"/>
  <c i="74" r="F41"/>
  <c i="1" r="BD181"/>
  <c i="75" r="BK149"/>
  <c r="BK155"/>
  <c r="J154"/>
  <c i="76" r="J129"/>
  <c i="77" r="F41"/>
  <c i="1" r="BD184"/>
  <c i="78" r="F40"/>
  <c i="1" r="BC185"/>
  <c i="80" r="BK129"/>
  <c r="F39"/>
  <c i="1" r="BB187"/>
  <c i="82" r="J129"/>
  <c i="83" r="J129"/>
  <c r="J38"/>
  <c i="1" r="AW190"/>
  <c i="84" r="BK125"/>
  <c r="BK132"/>
  <c r="BK119"/>
  <c i="2" r="BK175"/>
  <c r="BK214"/>
  <c r="BK178"/>
  <c i="1" r="AS123"/>
  <c i="2" r="J176"/>
  <c i="3" r="J469"/>
  <c r="J375"/>
  <c r="J276"/>
  <c r="BK415"/>
  <c r="BK479"/>
  <c r="J503"/>
  <c r="J455"/>
  <c r="J390"/>
  <c r="BK317"/>
  <c r="J156"/>
  <c r="J499"/>
  <c r="BK443"/>
  <c r="J385"/>
  <c r="BK335"/>
  <c r="BK308"/>
  <c r="BK191"/>
  <c r="J1213"/>
  <c r="J501"/>
  <c r="J364"/>
  <c i="4" r="F41"/>
  <c i="1" r="BD99"/>
  <c i="5" r="BK154"/>
  <c r="J150"/>
  <c r="BK159"/>
  <c r="BK150"/>
  <c r="J133"/>
  <c i="6" r="F39"/>
  <c i="1" r="BB101"/>
  <c i="8" r="F39"/>
  <c i="1" r="BB103"/>
  <c i="10" r="BK129"/>
  <c i="11" r="J38"/>
  <c i="1" r="AW106"/>
  <c i="13" r="F41"/>
  <c i="1" r="BD108"/>
  <c i="14" r="BK892"/>
  <c r="BK535"/>
  <c r="BK1060"/>
  <c r="BK996"/>
  <c r="J948"/>
  <c r="J818"/>
  <c r="J599"/>
  <c r="BK504"/>
  <c r="BK464"/>
  <c r="BK349"/>
  <c r="J223"/>
  <c r="J968"/>
  <c r="BK842"/>
  <c r="BK735"/>
  <c r="BK408"/>
  <c r="J176"/>
  <c r="J874"/>
  <c r="J506"/>
  <c r="J232"/>
  <c r="J896"/>
  <c r="BK634"/>
  <c r="J418"/>
  <c r="J169"/>
  <c r="BK984"/>
  <c r="J856"/>
  <c r="J414"/>
  <c r="J160"/>
  <c r="J1052"/>
  <c r="J945"/>
  <c r="BK725"/>
  <c r="BK343"/>
  <c r="BK1139"/>
  <c r="J1128"/>
  <c r="BK1117"/>
  <c r="J1102"/>
  <c r="BK1086"/>
  <c r="J1044"/>
  <c r="BK988"/>
  <c r="J845"/>
  <c r="J784"/>
  <c r="BK711"/>
  <c r="BK622"/>
  <c r="J490"/>
  <c r="J235"/>
  <c r="BK190"/>
  <c r="BK156"/>
  <c i="15" r="J138"/>
  <c r="BK130"/>
  <c i="20" r="F39"/>
  <c i="1" r="BB116"/>
  <c i="23" r="BK134"/>
  <c r="BK148"/>
  <c r="J169"/>
  <c r="J159"/>
  <c i="24" r="BK304"/>
  <c r="J225"/>
  <c r="BK174"/>
  <c r="BK189"/>
  <c r="BK231"/>
  <c r="J163"/>
  <c r="J171"/>
  <c r="BK158"/>
  <c r="BK274"/>
  <c r="BK225"/>
  <c i="25" r="J129"/>
  <c i="26" r="J344"/>
  <c r="BK275"/>
  <c r="BK196"/>
  <c r="BK296"/>
  <c r="J220"/>
  <c r="J142"/>
  <c r="BK142"/>
  <c r="J196"/>
  <c r="J215"/>
  <c r="BK160"/>
  <c r="J237"/>
  <c r="BK145"/>
  <c r="J271"/>
  <c r="J156"/>
  <c i="28" r="J129"/>
  <c r="F40"/>
  <c i="1" r="BC126"/>
  <c i="30" r="F41"/>
  <c i="1" r="BD128"/>
  <c i="32" r="F40"/>
  <c i="1" r="BC130"/>
  <c i="33" r="J160"/>
  <c r="J164"/>
  <c r="BK138"/>
  <c i="34" r="J140"/>
  <c r="BK220"/>
  <c r="J220"/>
  <c r="BK198"/>
  <c r="BK176"/>
  <c r="BK140"/>
  <c r="J173"/>
  <c r="J149"/>
  <c i="36" r="J145"/>
  <c r="J181"/>
  <c r="BK134"/>
  <c r="BK156"/>
  <c r="J174"/>
  <c r="BK145"/>
  <c i="37" r="J38"/>
  <c i="1" r="AW137"/>
  <c i="39" r="F41"/>
  <c i="1" r="BD139"/>
  <c i="40" r="F36"/>
  <c i="41" r="J38"/>
  <c i="1" r="AW142"/>
  <c i="43" r="J129"/>
  <c i="44" r="BK160"/>
  <c r="J189"/>
  <c r="J166"/>
  <c r="J141"/>
  <c r="J133"/>
  <c r="J147"/>
  <c r="BK184"/>
  <c r="BK164"/>
  <c r="BK139"/>
  <c r="J126"/>
  <c r="J154"/>
  <c i="45" r="BK278"/>
  <c r="BK248"/>
  <c r="J196"/>
  <c r="BK134"/>
  <c r="J235"/>
  <c r="BK197"/>
  <c r="J165"/>
  <c r="J266"/>
  <c r="J255"/>
  <c r="BK235"/>
  <c r="BK226"/>
  <c r="J212"/>
  <c r="J191"/>
  <c r="BK140"/>
  <c r="BK280"/>
  <c r="J180"/>
  <c r="BK191"/>
  <c r="J252"/>
  <c r="BK231"/>
  <c r="J194"/>
  <c r="J146"/>
  <c r="BK141"/>
  <c i="47" r="J127"/>
  <c r="BK127"/>
  <c r="F39"/>
  <c i="1" r="BB149"/>
  <c i="49" r="BK129"/>
  <c i="50" r="F41"/>
  <c i="1" r="BD154"/>
  <c i="51" r="J200"/>
  <c r="BK138"/>
  <c r="BK173"/>
  <c r="J239"/>
  <c r="BK257"/>
  <c r="J202"/>
  <c r="J145"/>
  <c r="J193"/>
  <c i="52" r="BK504"/>
  <c r="BK450"/>
  <c r="J243"/>
  <c r="J474"/>
  <c r="J418"/>
  <c r="BK240"/>
  <c r="BK422"/>
  <c r="J499"/>
  <c r="J462"/>
  <c r="BK277"/>
  <c r="J446"/>
  <c r="J224"/>
  <c r="J182"/>
  <c r="BK222"/>
  <c r="J235"/>
  <c i="53" r="F40"/>
  <c i="1" r="BC158"/>
  <c i="63" r="BK292"/>
  <c r="J261"/>
  <c i="64" r="BK129"/>
  <c i="65" r="J125"/>
  <c i="66" r="BK129"/>
  <c i="67" r="F40"/>
  <c i="1" r="BC173"/>
  <c i="68" r="J38"/>
  <c i="1" r="AW174"/>
  <c i="69" r="F39"/>
  <c i="1" r="BB175"/>
  <c i="71" r="J129"/>
  <c r="F41"/>
  <c i="1" r="BD177"/>
  <c i="72" r="BK174"/>
  <c r="J179"/>
  <c r="J142"/>
  <c r="BK136"/>
  <c r="J175"/>
  <c i="73" r="BK295"/>
  <c r="J199"/>
  <c r="BK270"/>
  <c r="BK248"/>
  <c r="BK616"/>
  <c r="BK254"/>
  <c r="J156"/>
  <c r="J306"/>
  <c r="J195"/>
  <c r="J188"/>
  <c r="BK185"/>
  <c r="BK624"/>
  <c r="J315"/>
  <c i="74" r="F38"/>
  <c i="1" r="BA181"/>
  <c i="75" r="J141"/>
  <c r="BK148"/>
  <c r="BK152"/>
  <c r="BK133"/>
  <c r="J133"/>
  <c i="76" r="F40"/>
  <c i="1" r="BC183"/>
  <c i="77" r="F39"/>
  <c i="1" r="BB184"/>
  <c i="79" r="J129"/>
  <c r="F40"/>
  <c i="1" r="BC186"/>
  <c i="81" r="J129"/>
  <c r="F39"/>
  <c i="1" r="BB188"/>
  <c i="82" r="F39"/>
  <c i="1" r="BB189"/>
  <c i="83" r="F39"/>
  <c i="1" r="BB190"/>
  <c i="84" r="J125"/>
  <c r="BK123"/>
  <c r="J137"/>
  <c r="J136"/>
  <c r="BK128"/>
  <c i="2" r="BK142"/>
  <c r="BK176"/>
  <c r="J134"/>
  <c r="J183"/>
  <c i="1" r="AS147"/>
  <c i="3" r="J344"/>
  <c r="J311"/>
  <c r="J335"/>
  <c r="BK459"/>
  <c r="BK364"/>
  <c r="BK259"/>
  <c r="BK497"/>
  <c r="BK423"/>
  <c r="J331"/>
  <c r="J166"/>
  <c r="BK1213"/>
  <c r="J482"/>
  <c i="5" r="J161"/>
  <c r="J159"/>
  <c r="J149"/>
  <c r="J152"/>
  <c r="BK134"/>
  <c i="7" r="F41"/>
  <c i="1" r="BD102"/>
  <c i="9" r="F40"/>
  <c i="1" r="BC104"/>
  <c i="11" r="BK129"/>
  <c i="12" r="F39"/>
  <c i="1" r="BB107"/>
  <c i="14" r="BK992"/>
  <c r="J669"/>
  <c r="J1032"/>
  <c r="BK832"/>
  <c r="J781"/>
  <c r="BK754"/>
  <c r="BK637"/>
  <c r="J528"/>
  <c r="J488"/>
  <c r="BK440"/>
  <c r="J343"/>
  <c r="BK213"/>
  <c r="BK959"/>
  <c r="J870"/>
  <c r="BK747"/>
  <c r="BK483"/>
  <c r="J1036"/>
  <c r="J877"/>
  <c r="J545"/>
  <c r="BK242"/>
  <c r="J1013"/>
  <c r="BK868"/>
  <c r="J642"/>
  <c r="BK176"/>
  <c r="J992"/>
  <c r="J889"/>
  <c r="BK496"/>
  <c r="BK346"/>
  <c r="BK1078"/>
  <c r="J1008"/>
  <c r="BK859"/>
  <c r="BK685"/>
  <c r="J151"/>
  <c r="BK1130"/>
  <c r="J1117"/>
  <c r="BK1090"/>
  <c r="J1064"/>
  <c r="BK1011"/>
  <c r="BK856"/>
  <c r="BK807"/>
  <c r="J756"/>
  <c r="J645"/>
  <c r="J540"/>
  <c r="BK416"/>
  <c r="BK217"/>
  <c r="J172"/>
  <c i="15" r="BK134"/>
  <c r="BK131"/>
  <c r="BK143"/>
  <c i="22" r="J129"/>
  <c i="23" r="BK178"/>
  <c r="J150"/>
  <c r="BK159"/>
  <c r="BK150"/>
  <c i="24" r="BK259"/>
  <c r="J208"/>
  <c r="BK171"/>
  <c r="J246"/>
  <c r="J266"/>
  <c r="J158"/>
  <c r="J261"/>
  <c r="BK149"/>
  <c r="BK246"/>
  <c r="J174"/>
  <c i="26" r="J279"/>
  <c r="J203"/>
  <c r="J275"/>
  <c r="BK203"/>
  <c r="BK316"/>
  <c r="J139"/>
  <c r="BK193"/>
  <c r="J168"/>
  <c r="J234"/>
  <c r="BK190"/>
  <c r="J186"/>
  <c i="27" r="F38"/>
  <c i="1" r="BA125"/>
  <c i="29" r="J129"/>
  <c i="30" r="J129"/>
  <c i="31" r="J129"/>
  <c r="F40"/>
  <c i="1" r="BC129"/>
  <c i="33" r="J159"/>
  <c r="J131"/>
  <c r="J133"/>
  <c r="BK158"/>
  <c i="34" r="J204"/>
  <c r="J189"/>
  <c r="J158"/>
  <c r="J210"/>
  <c r="BK155"/>
  <c r="BK189"/>
  <c r="BK164"/>
  <c i="35" r="F38"/>
  <c i="1" r="BA134"/>
  <c i="36" r="J160"/>
  <c r="BK139"/>
  <c r="BK181"/>
  <c r="J142"/>
  <c i="37" r="F41"/>
  <c i="1" r="BD137"/>
  <c i="39" r="F38"/>
  <c i="1" r="BA139"/>
  <c i="42" r="F40"/>
  <c i="1" r="BC143"/>
  <c i="44" r="J174"/>
  <c r="BK165"/>
  <c r="BK140"/>
  <c r="BK189"/>
  <c r="BK186"/>
  <c r="BK148"/>
  <c r="BK137"/>
  <c r="J129"/>
  <c i="45" r="J270"/>
  <c r="BK259"/>
  <c r="J237"/>
  <c r="BK225"/>
  <c r="J199"/>
  <c r="BK145"/>
  <c r="BK243"/>
  <c r="J223"/>
  <c r="BK194"/>
  <c r="BK147"/>
  <c r="J280"/>
  <c r="BK257"/>
  <c r="J249"/>
  <c r="BK242"/>
  <c r="J233"/>
  <c r="BK224"/>
  <c r="BK221"/>
  <c r="BK202"/>
  <c r="BK174"/>
  <c r="BK146"/>
  <c r="J169"/>
  <c r="J215"/>
  <c r="BK219"/>
  <c r="J197"/>
  <c r="J258"/>
  <c r="BK250"/>
  <c r="J243"/>
  <c r="J224"/>
  <c r="J201"/>
  <c r="BK170"/>
  <c r="J145"/>
  <c r="BK228"/>
  <c i="46" r="J36"/>
  <c i="47" r="F41"/>
  <c i="1" r="BD149"/>
  <c i="48" r="F40"/>
  <c i="1" r="BC152"/>
  <c i="49" r="F39"/>
  <c i="1" r="BB153"/>
  <c i="51" r="J266"/>
  <c r="J197"/>
  <c r="J243"/>
  <c r="BK261"/>
  <c r="J235"/>
  <c r="BK200"/>
  <c r="BK235"/>
  <c r="BK195"/>
  <c r="J221"/>
  <c r="BK185"/>
  <c i="52" r="BK494"/>
  <c r="BK434"/>
  <c r="J197"/>
  <c r="J482"/>
  <c r="BK446"/>
  <c r="BK405"/>
  <c r="BK246"/>
  <c r="J504"/>
  <c r="BK319"/>
  <c r="J486"/>
  <c r="J438"/>
  <c r="BK458"/>
  <c r="BK414"/>
  <c r="J170"/>
  <c r="BK224"/>
  <c r="J399"/>
  <c r="J240"/>
  <c r="BK233"/>
  <c i="53" r="BK129"/>
  <c i="54" r="J129"/>
  <c i="62" r="BK181"/>
  <c r="J184"/>
  <c i="63" r="J250"/>
  <c r="J159"/>
  <c r="BK544"/>
  <c r="J532"/>
  <c r="J509"/>
  <c r="BK492"/>
  <c r="J370"/>
  <c r="J255"/>
  <c r="J147"/>
  <c r="BK532"/>
  <c r="J515"/>
  <c r="J482"/>
  <c r="J433"/>
  <c r="BK372"/>
  <c r="J292"/>
  <c r="BK233"/>
  <c r="BK194"/>
  <c r="J420"/>
  <c r="J218"/>
  <c r="BK444"/>
  <c r="J357"/>
  <c r="BK309"/>
  <c r="BK245"/>
  <c r="BK357"/>
  <c r="J181"/>
  <c r="BK384"/>
  <c r="J298"/>
  <c r="BK474"/>
  <c r="BK428"/>
  <c r="J296"/>
  <c r="J227"/>
  <c i="64" r="F39"/>
  <c i="1" r="BB170"/>
  <c i="66" r="F39"/>
  <c i="1" r="BB172"/>
  <c i="68" r="J129"/>
  <c i="69" r="J129"/>
  <c r="F38"/>
  <c i="1" r="BA175"/>
  <c i="70" r="F40"/>
  <c i="1" r="BC176"/>
  <c i="72" r="J199"/>
  <c r="J172"/>
  <c r="J139"/>
  <c r="BK147"/>
  <c i="73" r="BK290"/>
  <c r="BK302"/>
  <c r="J241"/>
  <c r="BK315"/>
  <c r="BK210"/>
  <c r="BK140"/>
  <c r="BK278"/>
  <c r="J613"/>
  <c r="J295"/>
  <c r="J147"/>
  <c r="BK199"/>
  <c i="74" r="F39"/>
  <c i="1" r="BB181"/>
  <c i="75" r="BK139"/>
  <c r="J136"/>
  <c r="BK144"/>
  <c r="J139"/>
  <c i="77" r="J129"/>
  <c r="F40"/>
  <c i="1" r="BC184"/>
  <c i="79" r="BK129"/>
  <c i="80" r="J129"/>
  <c r="J38"/>
  <c i="1" r="AW187"/>
  <c i="82" r="BK129"/>
  <c i="83" r="BK129"/>
  <c i="84" r="BK133"/>
  <c r="BK121"/>
  <c r="J128"/>
  <c r="J129"/>
  <c r="J134"/>
  <c i="1" r="AS155"/>
  <c i="2" r="J199"/>
  <c r="BK166"/>
  <c i="3" r="J464"/>
  <c r="BK169"/>
  <c r="J378"/>
  <c r="BK327"/>
  <c r="BK492"/>
  <c r="J415"/>
  <c r="BK347"/>
  <c r="BK276"/>
  <c r="J459"/>
  <c r="BK464"/>
  <c r="BK419"/>
  <c r="BK344"/>
  <c r="BK287"/>
  <c r="J1223"/>
  <c r="J505"/>
  <c r="BK311"/>
  <c i="4" r="F38"/>
  <c i="1" r="BA99"/>
  <c i="5" r="J142"/>
  <c r="BK142"/>
  <c i="6" r="J129"/>
  <c i="7" r="F38"/>
  <c i="1" r="BA102"/>
  <c i="9" r="F39"/>
  <c i="1" r="BB104"/>
  <c i="11" r="F41"/>
  <c i="1" r="BD106"/>
  <c i="13" r="F40"/>
  <c i="1" r="BC108"/>
  <c i="14" r="J932"/>
  <c r="J209"/>
  <c r="BK962"/>
  <c r="BK836"/>
  <c r="BK795"/>
  <c r="J766"/>
  <c r="BK760"/>
  <c r="BK669"/>
  <c r="J547"/>
  <c r="J496"/>
  <c r="J466"/>
  <c r="J296"/>
  <c r="J182"/>
  <c r="BK954"/>
  <c r="BK752"/>
  <c r="J453"/>
  <c r="BK182"/>
  <c r="J905"/>
  <c r="BK614"/>
  <c r="BK265"/>
  <c r="J915"/>
  <c r="BK865"/>
  <c r="J519"/>
  <c r="BK178"/>
  <c r="J1011"/>
  <c r="J951"/>
  <c r="BK770"/>
  <c r="BK490"/>
  <c r="J265"/>
  <c r="J1082"/>
  <c r="BK1006"/>
  <c r="BK758"/>
  <c r="J416"/>
  <c r="BK1148"/>
  <c r="BK1122"/>
  <c r="J1094"/>
  <c r="J1073"/>
  <c r="BK1032"/>
  <c r="BK975"/>
  <c r="BK930"/>
  <c r="BK809"/>
  <c r="BK766"/>
  <c r="J715"/>
  <c r="J618"/>
  <c r="BK492"/>
  <c r="J395"/>
  <c r="BK209"/>
  <c i="15" r="BK138"/>
  <c r="J137"/>
  <c r="BK136"/>
  <c r="J129"/>
  <c r="J143"/>
  <c r="J139"/>
  <c r="BK132"/>
  <c r="BK129"/>
  <c i="16" r="BK129"/>
  <c r="J38"/>
  <c i="1" r="AW112"/>
  <c i="17" r="BK129"/>
  <c r="F39"/>
  <c i="1" r="BB113"/>
  <c i="18" r="J129"/>
  <c r="F39"/>
  <c i="1" r="BB114"/>
  <c i="19" r="BK129"/>
  <c r="J38"/>
  <c i="1" r="AW115"/>
  <c i="20" r="BK129"/>
  <c r="F41"/>
  <c i="1" r="BD116"/>
  <c i="21" r="F40"/>
  <c i="1" r="BC117"/>
  <c i="22" r="J38"/>
  <c i="1" r="AW118"/>
  <c i="23" r="BK171"/>
  <c r="BK170"/>
  <c r="J162"/>
  <c i="24" r="BK287"/>
  <c r="BK193"/>
  <c r="BK166"/>
  <c r="J244"/>
  <c r="J281"/>
  <c r="BK206"/>
  <c r="BK180"/>
  <c r="J139"/>
  <c r="BK277"/>
  <c r="BK208"/>
  <c i="25" r="F40"/>
  <c i="1" r="BC122"/>
  <c i="26" r="J298"/>
  <c r="J166"/>
  <c r="J296"/>
  <c r="J262"/>
  <c r="J228"/>
  <c r="J257"/>
  <c r="BK240"/>
  <c r="BK230"/>
  <c i="27" r="BK129"/>
  <c i="28" r="F41"/>
  <c i="1" r="BD126"/>
  <c i="29" r="F39"/>
  <c i="1" r="BB127"/>
  <c i="31" r="F41"/>
  <c i="1" r="BD129"/>
  <c i="33" r="BK150"/>
  <c r="J158"/>
  <c r="BK131"/>
  <c i="34" r="J142"/>
  <c r="J186"/>
  <c r="J133"/>
  <c r="BK142"/>
  <c i="36" r="J197"/>
  <c r="J171"/>
  <c r="BK197"/>
  <c r="J169"/>
  <c i="37" r="J129"/>
  <c i="38" r="F40"/>
  <c i="1" r="BC138"/>
  <c i="40" r="J35"/>
  <c i="42" r="J129"/>
  <c i="43" r="BK129"/>
  <c i="44" r="J157"/>
  <c r="BK183"/>
  <c r="BK157"/>
  <c r="BK135"/>
  <c r="J169"/>
  <c r="BK169"/>
  <c r="J142"/>
  <c r="BK133"/>
  <c r="J151"/>
  <c i="45" r="BK273"/>
  <c r="BK254"/>
  <c r="J221"/>
  <c r="BK279"/>
  <c r="J226"/>
  <c r="BK186"/>
  <c r="J138"/>
  <c r="BK263"/>
  <c r="J250"/>
  <c r="BK236"/>
  <c r="J225"/>
  <c r="BK169"/>
  <c r="BK238"/>
  <c r="BK201"/>
  <c r="J259"/>
  <c r="J246"/>
  <c r="J229"/>
  <c r="BK195"/>
  <c r="BK165"/>
  <c r="J202"/>
  <c i="46" r="F36"/>
  <c i="48" r="J129"/>
  <c i="49" r="J129"/>
  <c i="50" r="J38"/>
  <c i="1" r="AW154"/>
  <c i="51" r="J153"/>
  <c r="BK266"/>
  <c r="BK293"/>
  <c r="BK165"/>
  <c r="J149"/>
  <c r="BK145"/>
  <c i="52" r="J319"/>
  <c r="BK486"/>
  <c r="BK442"/>
  <c r="J277"/>
  <c r="BK474"/>
  <c r="J450"/>
  <c r="J222"/>
  <c r="BK175"/>
  <c r="BK243"/>
  <c r="BK182"/>
  <c i="54" r="BK127"/>
  <c r="BK128"/>
  <c i="59" r="J129"/>
  <c r="F39"/>
  <c i="1" r="BB164"/>
  <c i="60" r="F40"/>
  <c i="1" r="BC165"/>
  <c i="61" r="BK129"/>
  <c r="F39"/>
  <c i="1" r="BB166"/>
  <c i="62" r="J157"/>
  <c r="BK195"/>
  <c r="J150"/>
  <c r="J187"/>
  <c r="J166"/>
  <c r="J202"/>
  <c r="BK187"/>
  <c r="BK166"/>
  <c i="63" r="BK464"/>
  <c r="J384"/>
  <c r="BK302"/>
  <c r="J282"/>
  <c r="BK198"/>
  <c r="BK551"/>
  <c r="BK530"/>
  <c r="J507"/>
  <c r="BK413"/>
  <c r="BK276"/>
  <c r="BK143"/>
  <c r="J513"/>
  <c r="J480"/>
  <c r="J428"/>
  <c r="BK306"/>
  <c r="BK218"/>
  <c r="BK147"/>
  <c r="BK272"/>
  <c r="J474"/>
  <c r="J390"/>
  <c r="BK336"/>
  <c r="BK261"/>
  <c r="BK345"/>
  <c r="J488"/>
  <c r="J300"/>
  <c r="J551"/>
  <c r="BK433"/>
  <c r="J339"/>
  <c r="BK255"/>
  <c i="64" r="F41"/>
  <c i="1" r="BD170"/>
  <c i="67" r="F41"/>
  <c i="1" r="BD173"/>
  <c i="68" r="F39"/>
  <c i="1" r="BB174"/>
  <c i="70" r="F39"/>
  <c i="1" r="BB176"/>
  <c i="72" r="BK207"/>
  <c r="BK173"/>
  <c r="BK172"/>
  <c r="J183"/>
  <c i="73" r="BK620"/>
  <c r="J254"/>
  <c r="J620"/>
  <c r="BK151"/>
  <c r="J233"/>
  <c i="75" r="BK150"/>
  <c r="J156"/>
  <c r="J137"/>
  <c r="BK154"/>
  <c r="J153"/>
  <c i="76" r="F38"/>
  <c i="1" r="BA183"/>
  <c i="78" r="BK129"/>
  <c i="79" r="F41"/>
  <c i="1" r="BD186"/>
  <c i="81" r="BK129"/>
  <c i="82" r="F40"/>
  <c i="1" r="BC189"/>
  <c i="84" r="BK137"/>
  <c r="J123"/>
  <c r="BK135"/>
  <c r="J135"/>
  <c i="2" r="J166"/>
  <c r="BK173"/>
  <c r="BK183"/>
  <c r="J142"/>
  <c i="1" r="AS119"/>
  <c i="2" r="J214"/>
  <c r="J191"/>
  <c r="J178"/>
  <c i="1" r="AS131"/>
  <c i="3" r="J427"/>
  <c r="BK352"/>
  <c r="J198"/>
  <c r="BK477"/>
  <c r="BK390"/>
  <c r="BK194"/>
  <c r="BK339"/>
  <c r="BK499"/>
  <c r="J488"/>
  <c r="J435"/>
  <c r="BK411"/>
  <c r="BK380"/>
  <c r="J341"/>
  <c r="J191"/>
  <c r="BK143"/>
  <c r="BK216"/>
  <c r="BK488"/>
  <c r="J447"/>
  <c r="BK427"/>
  <c r="J380"/>
  <c r="BK320"/>
  <c r="BK291"/>
  <c r="J194"/>
  <c r="J216"/>
  <c r="BK1220"/>
  <c r="J511"/>
  <c r="BK503"/>
  <c r="BK474"/>
  <c i="4" r="BK129"/>
  <c i="5" r="J156"/>
  <c r="J139"/>
  <c r="BK153"/>
  <c r="BK143"/>
  <c r="J141"/>
  <c r="BK160"/>
  <c r="J154"/>
  <c r="BK139"/>
  <c r="J138"/>
  <c i="7" r="J129"/>
  <c r="F40"/>
  <c i="1" r="BC102"/>
  <c i="9" r="J129"/>
  <c r="F41"/>
  <c i="1" r="BD104"/>
  <c i="10" r="J38"/>
  <c i="1" r="AW105"/>
  <c i="12" r="F41"/>
  <c i="1" r="BD107"/>
  <c i="13" r="F39"/>
  <c i="1" r="BB108"/>
  <c i="14" r="BK980"/>
  <c r="J868"/>
  <c r="BK632"/>
  <c r="J203"/>
  <c r="J1028"/>
  <c r="J980"/>
  <c r="J954"/>
  <c r="J919"/>
  <c r="BK826"/>
  <c r="BK756"/>
  <c r="BK666"/>
  <c r="BK629"/>
  <c r="J535"/>
  <c r="J502"/>
  <c r="J468"/>
  <c r="J390"/>
  <c r="J340"/>
  <c r="J229"/>
  <c r="J180"/>
  <c r="J962"/>
  <c r="BK889"/>
  <c r="J760"/>
  <c r="J652"/>
  <c r="BK418"/>
  <c r="BK187"/>
  <c r="J1003"/>
  <c r="BK899"/>
  <c r="J836"/>
  <c r="J492"/>
  <c r="BK296"/>
  <c r="J220"/>
  <c r="BK1052"/>
  <c r="BK912"/>
  <c r="BK786"/>
  <c r="BK502"/>
  <c r="BK395"/>
  <c r="J162"/>
  <c r="J964"/>
  <c r="J865"/>
  <c r="BK642"/>
  <c r="BK784"/>
  <c r="J451"/>
  <c r="BK414"/>
  <c r="J1141"/>
  <c r="J1126"/>
  <c r="J1119"/>
  <c r="J1106"/>
  <c r="BK1094"/>
  <c r="J1086"/>
  <c r="J1056"/>
  <c r="BK1008"/>
  <c r="BK945"/>
  <c r="J909"/>
  <c r="BK818"/>
  <c r="J770"/>
  <c r="J754"/>
  <c r="J709"/>
  <c r="J632"/>
  <c r="BK547"/>
  <c r="BK488"/>
  <c r="J440"/>
  <c r="BK223"/>
  <c r="J187"/>
  <c r="BK169"/>
  <c i="15" r="BK140"/>
  <c r="BK139"/>
  <c r="J134"/>
  <c r="BK127"/>
  <c r="J128"/>
  <c r="BK144"/>
  <c r="J140"/>
  <c r="J136"/>
  <c r="BK133"/>
  <c r="J131"/>
  <c r="J126"/>
  <c i="16" r="F40"/>
  <c i="1" r="BC112"/>
  <c i="17" r="J129"/>
  <c r="F40"/>
  <c i="1" r="BC113"/>
  <c i="17" r="J38"/>
  <c i="1" r="AW113"/>
  <c i="18" r="F41"/>
  <c i="1" r="BD114"/>
  <c i="18" r="F38"/>
  <c i="1" r="BA114"/>
  <c i="19" r="F39"/>
  <c i="1" r="BB115"/>
  <c i="20" r="J129"/>
  <c r="F40"/>
  <c i="1" r="BC116"/>
  <c i="21" r="J129"/>
  <c i="22" r="BK129"/>
  <c r="F40"/>
  <c i="1" r="BC118"/>
  <c i="23" r="J175"/>
  <c r="J146"/>
  <c r="BK153"/>
  <c r="BK165"/>
  <c r="BK173"/>
  <c i="24" r="BK203"/>
  <c r="BK266"/>
  <c r="BK210"/>
  <c r="BK176"/>
  <c r="J268"/>
  <c r="J206"/>
  <c r="J277"/>
  <c r="J251"/>
  <c r="BK218"/>
  <c r="J189"/>
  <c r="J254"/>
  <c r="BK281"/>
  <c r="BK244"/>
  <c r="BK196"/>
  <c i="25" r="F39"/>
  <c i="1" r="BB122"/>
  <c i="26" r="BK220"/>
  <c r="J164"/>
  <c r="BK234"/>
  <c r="J227"/>
  <c r="J312"/>
  <c r="J291"/>
  <c r="BK298"/>
  <c r="J210"/>
  <c r="BK164"/>
  <c r="J190"/>
  <c r="BK151"/>
  <c r="BK271"/>
  <c r="BK158"/>
  <c r="BK215"/>
  <c r="J267"/>
  <c r="J206"/>
  <c r="BK153"/>
  <c i="27" r="F39"/>
  <c i="1" r="BB125"/>
  <c i="28" r="F38"/>
  <c i="1" r="BA126"/>
  <c i="29" r="J38"/>
  <c i="1" r="AW127"/>
  <c i="30" r="F38"/>
  <c i="1" r="BA128"/>
  <c i="32" r="BK129"/>
  <c r="J38"/>
  <c i="1" r="AW130"/>
  <c i="33" r="BK147"/>
  <c r="BK159"/>
  <c r="BK135"/>
  <c r="J141"/>
  <c i="34" r="BK210"/>
  <c r="J170"/>
  <c r="BK216"/>
  <c r="J155"/>
  <c r="J137"/>
  <c r="BK207"/>
  <c r="J167"/>
  <c r="BK149"/>
  <c r="BK179"/>
  <c r="BK170"/>
  <c r="BK133"/>
  <c i="35" r="F39"/>
  <c i="1" r="BB134"/>
  <c i="36" r="BK169"/>
  <c r="J162"/>
  <c r="BK167"/>
  <c r="BK190"/>
  <c r="BK168"/>
  <c i="37" r="BK129"/>
  <c i="38" r="J129"/>
  <c r="F39"/>
  <c i="1" r="BB138"/>
  <c i="39" r="F40"/>
  <c i="1" r="BC139"/>
  <c i="40" r="F37"/>
  <c i="41" r="J129"/>
  <c i="42" r="BK129"/>
  <c r="F41"/>
  <c i="1" r="BD143"/>
  <c i="43" r="J38"/>
  <c i="1" r="AW144"/>
  <c i="44" r="BK127"/>
  <c r="BK187"/>
  <c r="J176"/>
  <c r="J148"/>
  <c r="BK142"/>
  <c r="J179"/>
  <c r="BK141"/>
  <c r="J185"/>
  <c r="J171"/>
  <c r="J160"/>
  <c r="BK143"/>
  <c r="J136"/>
  <c r="BK151"/>
  <c r="J163"/>
  <c r="J128"/>
  <c i="45" r="BK249"/>
  <c r="BK229"/>
  <c r="BK180"/>
  <c r="J239"/>
  <c r="BK199"/>
  <c r="J140"/>
  <c r="J273"/>
  <c r="BK246"/>
  <c r="BK230"/>
  <c r="BK196"/>
  <c r="J141"/>
  <c r="J236"/>
  <c r="J261"/>
  <c r="J248"/>
  <c r="BK220"/>
  <c r="J176"/>
  <c r="BK237"/>
  <c i="46" r="F35"/>
  <c i="48" r="F41"/>
  <c i="1" r="BD152"/>
  <c i="50" r="BK129"/>
  <c i="51" r="J293"/>
  <c r="J195"/>
  <c r="BK187"/>
  <c r="BK193"/>
  <c r="J185"/>
  <c r="J261"/>
  <c r="BK149"/>
  <c i="52" r="J401"/>
  <c r="J490"/>
  <c r="BK399"/>
  <c r="J155"/>
  <c r="BK249"/>
  <c r="J458"/>
  <c r="J395"/>
  <c r="BK311"/>
  <c r="BK253"/>
  <c i="53" r="F39"/>
  <c i="1" r="BB158"/>
  <c i="59" r="F41"/>
  <c i="1" r="BD164"/>
  <c i="60" r="BK129"/>
  <c r="J38"/>
  <c i="1" r="AW165"/>
  <c i="61" r="F40"/>
  <c i="1" r="BC166"/>
  <c i="62" r="BK157"/>
  <c r="BK206"/>
  <c r="BK202"/>
  <c r="J180"/>
  <c r="BK150"/>
  <c r="BK164"/>
  <c r="J216"/>
  <c r="J181"/>
  <c r="J135"/>
  <c i="63" r="J454"/>
  <c r="J317"/>
  <c r="J294"/>
  <c r="J221"/>
  <c r="BK151"/>
  <c r="BK540"/>
  <c r="J526"/>
  <c r="J449"/>
  <c r="J367"/>
  <c r="J189"/>
  <c r="BK528"/>
  <c r="BK497"/>
  <c r="J464"/>
  <c r="BK395"/>
  <c r="J336"/>
  <c r="J245"/>
  <c r="BK189"/>
  <c r="BK400"/>
  <c r="BK480"/>
  <c r="BK370"/>
  <c r="BK321"/>
  <c r="BK206"/>
  <c r="J290"/>
  <c r="BK507"/>
  <c r="BK227"/>
  <c r="BK469"/>
  <c r="BK386"/>
  <c r="BK175"/>
  <c i="64" r="F38"/>
  <c i="1" r="BA170"/>
  <c i="66" r="F38"/>
  <c i="1" r="BA172"/>
  <c i="68" r="F41"/>
  <c i="1" r="BD174"/>
  <c i="70" r="J129"/>
  <c i="71" r="J38"/>
  <c i="1" r="AW177"/>
  <c i="72" r="J187"/>
  <c r="J136"/>
  <c r="BK187"/>
  <c r="BK139"/>
  <c i="73" r="J210"/>
  <c r="J266"/>
  <c r="J313"/>
  <c r="BK161"/>
  <c r="J262"/>
  <c r="BK306"/>
  <c r="J252"/>
  <c r="BK258"/>
  <c i="75" r="BK156"/>
  <c r="BK136"/>
  <c r="BK147"/>
  <c r="BK141"/>
  <c r="J148"/>
  <c i="77" r="BK129"/>
  <c i="78" r="J38"/>
  <c i="1" r="AW185"/>
  <c i="80" r="F40"/>
  <c i="1" r="BC187"/>
  <c i="82" r="F41"/>
  <c i="1" r="BD189"/>
  <c i="84" r="BK138"/>
  <c r="J130"/>
  <c r="J138"/>
  <c r="J121"/>
  <c r="BK127"/>
  <c i="1" r="AU147"/>
  <c i="2" l="1" r="R133"/>
  <c r="R190"/>
  <c i="3" r="BK142"/>
  <c r="J142"/>
  <c r="J102"/>
  <c r="BK221"/>
  <c r="J221"/>
  <c r="J103"/>
  <c r="BK330"/>
  <c r="J330"/>
  <c r="J104"/>
  <c r="BK351"/>
  <c r="J351"/>
  <c r="J108"/>
  <c r="BK370"/>
  <c r="J370"/>
  <c r="J109"/>
  <c r="R370"/>
  <c r="R379"/>
  <c r="R473"/>
  <c r="R493"/>
  <c i="5" r="BK140"/>
  <c r="J140"/>
  <c r="J104"/>
  <c i="14" r="T175"/>
  <c r="P394"/>
  <c r="BK746"/>
  <c r="J746"/>
  <c r="J107"/>
  <c r="P869"/>
  <c r="T941"/>
  <c r="P1007"/>
  <c r="R1068"/>
  <c i="23" r="BK133"/>
  <c r="J133"/>
  <c r="J102"/>
  <c r="T168"/>
  <c i="24" r="T148"/>
  <c r="P217"/>
  <c r="T233"/>
  <c i="26" r="BK163"/>
  <c r="J163"/>
  <c r="J103"/>
  <c r="BK202"/>
  <c r="J202"/>
  <c r="J104"/>
  <c r="T226"/>
  <c r="BK266"/>
  <c r="J266"/>
  <c r="J111"/>
  <c r="T295"/>
  <c i="33" r="T157"/>
  <c i="34" r="P132"/>
  <c r="R132"/>
  <c r="BK197"/>
  <c r="J197"/>
  <c r="J105"/>
  <c i="36" r="R133"/>
  <c r="R159"/>
  <c r="BK166"/>
  <c r="J166"/>
  <c r="J104"/>
  <c r="P173"/>
  <c r="BK189"/>
  <c r="J189"/>
  <c r="J107"/>
  <c i="44" r="BK175"/>
  <c r="J175"/>
  <c r="J101"/>
  <c r="P182"/>
  <c i="45" r="P133"/>
  <c r="T192"/>
  <c r="R253"/>
  <c r="P269"/>
  <c i="51" r="R137"/>
  <c r="R234"/>
  <c i="52" r="T138"/>
  <c r="BK254"/>
  <c r="J254"/>
  <c r="J109"/>
  <c r="BK400"/>
  <c r="J400"/>
  <c r="J110"/>
  <c i="54" r="R124"/>
  <c i="62" r="R178"/>
  <c r="R194"/>
  <c i="63" r="P193"/>
  <c r="T308"/>
  <c r="T419"/>
  <c i="72" r="T135"/>
  <c r="P186"/>
  <c r="P181"/>
  <c i="73" r="BK139"/>
  <c r="J139"/>
  <c r="J102"/>
  <c r="P191"/>
  <c r="T201"/>
  <c r="T253"/>
  <c r="P294"/>
  <c r="BK619"/>
  <c r="J619"/>
  <c r="J113"/>
  <c i="75" r="R138"/>
  <c i="2" r="R172"/>
  <c i="3" r="R142"/>
  <c r="T142"/>
  <c r="T141"/>
  <c r="T221"/>
  <c r="T330"/>
  <c r="R351"/>
  <c r="P370"/>
  <c r="T370"/>
  <c r="T379"/>
  <c r="T473"/>
  <c r="T493"/>
  <c r="BK1219"/>
  <c r="BK1218"/>
  <c r="J1218"/>
  <c r="J115"/>
  <c i="5" r="BK136"/>
  <c r="J136"/>
  <c r="J103"/>
  <c r="R136"/>
  <c r="R148"/>
  <c r="R147"/>
  <c i="14" r="BK175"/>
  <c r="J175"/>
  <c r="J103"/>
  <c r="T241"/>
  <c r="P527"/>
  <c r="R746"/>
  <c r="T780"/>
  <c r="T869"/>
  <c r="BK963"/>
  <c r="J963"/>
  <c r="J116"/>
  <c r="R1007"/>
  <c r="R1023"/>
  <c r="R1110"/>
  <c r="P1140"/>
  <c i="15" r="R124"/>
  <c i="23" r="BK152"/>
  <c r="J152"/>
  <c r="J103"/>
  <c r="BK168"/>
  <c r="J168"/>
  <c r="J104"/>
  <c i="24" r="BK192"/>
  <c r="J192"/>
  <c r="J104"/>
  <c r="BK202"/>
  <c r="J202"/>
  <c r="J105"/>
  <c r="R217"/>
  <c r="BK253"/>
  <c r="J253"/>
  <c r="J110"/>
  <c i="26" r="BK138"/>
  <c r="T163"/>
  <c r="BK226"/>
  <c r="J226"/>
  <c r="J106"/>
  <c r="R239"/>
  <c r="BK295"/>
  <c r="J295"/>
  <c r="J112"/>
  <c i="33" r="BK130"/>
  <c r="J130"/>
  <c r="J102"/>
  <c r="R157"/>
  <c i="34" r="BK148"/>
  <c r="J148"/>
  <c r="J104"/>
  <c r="T197"/>
  <c i="36" r="BK133"/>
  <c r="J133"/>
  <c r="J102"/>
  <c r="P159"/>
  <c r="P166"/>
  <c r="T173"/>
  <c r="T172"/>
  <c r="T189"/>
  <c i="44" r="T144"/>
  <c r="R182"/>
  <c i="45" r="BK133"/>
  <c r="J133"/>
  <c r="J100"/>
  <c r="R192"/>
  <c r="BK253"/>
  <c r="J253"/>
  <c r="J105"/>
  <c r="R260"/>
  <c r="P277"/>
  <c r="P276"/>
  <c i="51" r="T190"/>
  <c r="T234"/>
  <c i="52" r="T254"/>
  <c r="T400"/>
  <c i="62" r="T178"/>
  <c r="T194"/>
  <c i="63" r="R142"/>
  <c r="R193"/>
  <c r="R308"/>
  <c r="R371"/>
  <c r="R385"/>
  <c r="BK479"/>
  <c r="J479"/>
  <c r="J113"/>
  <c r="T516"/>
  <c r="R531"/>
  <c i="65" r="R124"/>
  <c i="72" r="R171"/>
  <c i="73" r="R139"/>
  <c r="R160"/>
  <c r="R320"/>
  <c r="R619"/>
  <c r="R618"/>
  <c i="75" r="BK134"/>
  <c r="J134"/>
  <c r="J103"/>
  <c r="T134"/>
  <c r="T131"/>
  <c r="T130"/>
  <c r="P146"/>
  <c r="P145"/>
  <c i="2" r="BK172"/>
  <c r="J172"/>
  <c r="J103"/>
  <c r="R203"/>
  <c i="5" r="R132"/>
  <c r="R131"/>
  <c r="R130"/>
  <c r="R140"/>
  <c i="14" r="R175"/>
  <c r="T394"/>
  <c r="P746"/>
  <c r="BK825"/>
  <c r="J825"/>
  <c r="J111"/>
  <c r="P941"/>
  <c r="BK1023"/>
  <c r="J1023"/>
  <c r="J118"/>
  <c r="T1110"/>
  <c i="15" r="P124"/>
  <c i="1" r="AU111"/>
  <c i="23" r="T133"/>
  <c i="24" r="BK148"/>
  <c r="J148"/>
  <c r="J103"/>
  <c r="R202"/>
  <c r="BK233"/>
  <c r="J233"/>
  <c r="J107"/>
  <c i="26" r="P163"/>
  <c r="T202"/>
  <c r="P226"/>
  <c r="P266"/>
  <c i="33" r="BK157"/>
  <c r="J157"/>
  <c r="J103"/>
  <c i="34" r="T132"/>
  <c r="R197"/>
  <c i="36" r="P133"/>
  <c r="P132"/>
  <c r="T159"/>
  <c r="R189"/>
  <c i="44" r="P144"/>
  <c r="P125"/>
  <c r="P124"/>
  <c i="1" r="AU145"/>
  <c i="44" r="T175"/>
  <c i="45" r="T200"/>
  <c r="T260"/>
  <c i="51" r="BK190"/>
  <c r="J190"/>
  <c r="J103"/>
  <c r="BK234"/>
  <c r="J234"/>
  <c r="J109"/>
  <c i="52" r="P138"/>
  <c r="P254"/>
  <c r="R400"/>
  <c i="54" r="P124"/>
  <c i="1" r="AU159"/>
  <c i="62" r="BK134"/>
  <c r="BK201"/>
  <c r="J201"/>
  <c r="J107"/>
  <c i="63" r="BK193"/>
  <c r="J193"/>
  <c r="J104"/>
  <c r="T281"/>
  <c r="P371"/>
  <c r="R419"/>
  <c r="BK531"/>
  <c r="J531"/>
  <c r="J115"/>
  <c i="72" r="R135"/>
  <c r="R134"/>
  <c i="73" r="T320"/>
  <c i="75" r="R134"/>
  <c r="R131"/>
  <c i="2" r="BK133"/>
  <c r="J133"/>
  <c r="J102"/>
  <c r="P172"/>
  <c r="R213"/>
  <c i="5" r="P136"/>
  <c r="T140"/>
  <c i="14" r="P175"/>
  <c r="R394"/>
  <c r="P780"/>
  <c r="R825"/>
  <c r="R941"/>
  <c r="BK1007"/>
  <c r="J1007"/>
  <c r="J117"/>
  <c r="T1068"/>
  <c i="23" r="P152"/>
  <c i="24" r="R148"/>
  <c r="BK217"/>
  <c r="J217"/>
  <c r="J106"/>
  <c r="R233"/>
  <c i="26" r="T138"/>
  <c r="T137"/>
  <c r="R202"/>
  <c r="P239"/>
  <c r="P295"/>
  <c i="33" r="T130"/>
  <c r="T129"/>
  <c r="T128"/>
  <c i="34" r="P148"/>
  <c i="36" r="BK173"/>
  <c r="J173"/>
  <c r="J106"/>
  <c i="44" r="P175"/>
  <c i="45" r="R133"/>
  <c r="P192"/>
  <c r="P253"/>
  <c r="T269"/>
  <c i="51" r="T137"/>
  <c r="T136"/>
  <c r="P234"/>
  <c i="52" r="R254"/>
  <c r="P400"/>
  <c i="62" r="P134"/>
  <c r="R201"/>
  <c i="63" r="BK142"/>
  <c r="J142"/>
  <c r="J102"/>
  <c r="R164"/>
  <c r="R281"/>
  <c r="BK371"/>
  <c r="J371"/>
  <c r="J109"/>
  <c r="P419"/>
  <c r="P516"/>
  <c r="T531"/>
  <c i="72" r="T171"/>
  <c i="73" r="P139"/>
  <c r="T191"/>
  <c r="R201"/>
  <c r="R253"/>
  <c r="T294"/>
  <c i="75" r="BK146"/>
  <c r="J146"/>
  <c r="J106"/>
  <c i="2" r="T133"/>
  <c r="T190"/>
  <c r="T182"/>
  <c r="T213"/>
  <c i="3" r="T1219"/>
  <c r="T1218"/>
  <c i="5" r="P132"/>
  <c r="T136"/>
  <c r="T148"/>
  <c r="T147"/>
  <c i="14" r="BK147"/>
  <c r="R147"/>
  <c r="BK527"/>
  <c r="J527"/>
  <c r="J106"/>
  <c r="T746"/>
  <c r="P825"/>
  <c r="BK941"/>
  <c r="J941"/>
  <c r="J115"/>
  <c r="P1023"/>
  <c r="P1110"/>
  <c i="15" r="T124"/>
  <c i="23" r="P133"/>
  <c r="P132"/>
  <c r="P131"/>
  <c i="1" r="AU120"/>
  <c i="23" r="P168"/>
  <c i="24" r="P148"/>
  <c r="T202"/>
  <c r="P233"/>
  <c i="45" r="BK200"/>
  <c r="J200"/>
  <c r="J104"/>
  <c r="BK260"/>
  <c r="J260"/>
  <c r="J106"/>
  <c r="T277"/>
  <c r="T276"/>
  <c i="51" r="P190"/>
  <c r="T225"/>
  <c r="T204"/>
  <c i="52" r="BK138"/>
  <c r="J138"/>
  <c r="J102"/>
  <c r="P181"/>
  <c r="P245"/>
  <c r="P413"/>
  <c i="54" r="T124"/>
  <c i="62" r="P178"/>
  <c r="P194"/>
  <c r="P185"/>
  <c i="63" r="T164"/>
  <c r="P281"/>
  <c r="BK419"/>
  <c r="J419"/>
  <c r="J112"/>
  <c r="BK516"/>
  <c r="J516"/>
  <c r="J114"/>
  <c r="P531"/>
  <c i="65" r="BK124"/>
  <c r="J124"/>
  <c i="72" r="P135"/>
  <c r="BK186"/>
  <c r="J186"/>
  <c r="J106"/>
  <c i="73" r="P160"/>
  <c r="BK191"/>
  <c r="J191"/>
  <c r="J105"/>
  <c r="P201"/>
  <c r="P253"/>
  <c r="R294"/>
  <c r="P619"/>
  <c r="P618"/>
  <c i="75" r="P138"/>
  <c i="2" r="P190"/>
  <c r="P182"/>
  <c i="3" r="P221"/>
  <c r="R330"/>
  <c r="P351"/>
  <c r="BK379"/>
  <c r="J379"/>
  <c r="J110"/>
  <c r="P473"/>
  <c r="BK493"/>
  <c r="J493"/>
  <c r="J113"/>
  <c r="P1219"/>
  <c r="P1218"/>
  <c i="5" r="T132"/>
  <c r="T131"/>
  <c r="P140"/>
  <c i="14" r="BK241"/>
  <c r="J241"/>
  <c r="J104"/>
  <c r="R527"/>
  <c r="BK869"/>
  <c r="J869"/>
  <c r="J112"/>
  <c r="T963"/>
  <c r="P1068"/>
  <c r="T1140"/>
  <c i="23" r="R152"/>
  <c i="24" r="R192"/>
  <c r="P253"/>
  <c r="P252"/>
  <c i="26" r="R138"/>
  <c r="BK239"/>
  <c r="J239"/>
  <c r="J109"/>
  <c r="R266"/>
  <c i="33" r="P157"/>
  <c i="34" r="R148"/>
  <c i="36" r="R166"/>
  <c r="P189"/>
  <c i="44" r="BK144"/>
  <c r="J144"/>
  <c r="J100"/>
  <c r="BK182"/>
  <c r="J182"/>
  <c r="J102"/>
  <c i="45" r="P200"/>
  <c r="P260"/>
  <c r="R277"/>
  <c r="R276"/>
  <c i="51" r="P137"/>
  <c r="P136"/>
  <c r="P135"/>
  <c i="1" r="AU156"/>
  <c i="51" r="P225"/>
  <c r="P204"/>
  <c i="52" r="BK181"/>
  <c r="J181"/>
  <c r="J104"/>
  <c r="R245"/>
  <c r="R413"/>
  <c i="62" r="R134"/>
  <c r="R133"/>
  <c r="P201"/>
  <c i="63" r="BK164"/>
  <c r="J164"/>
  <c r="J103"/>
  <c r="BK308"/>
  <c r="J308"/>
  <c r="J108"/>
  <c r="P385"/>
  <c r="T479"/>
  <c i="65" r="T124"/>
  <c i="72" r="BK135"/>
  <c r="J135"/>
  <c r="J102"/>
  <c i="73" r="BK320"/>
  <c r="J320"/>
  <c r="J111"/>
  <c i="75" r="R146"/>
  <c r="R145"/>
  <c i="84" r="P118"/>
  <c r="P117"/>
  <c i="1" r="AU191"/>
  <c i="2" r="T172"/>
  <c i="3" r="P142"/>
  <c r="P141"/>
  <c r="R221"/>
  <c r="P330"/>
  <c r="T351"/>
  <c r="T345"/>
  <c r="P379"/>
  <c r="BK473"/>
  <c r="J473"/>
  <c r="J112"/>
  <c r="P493"/>
  <c r="R1219"/>
  <c r="R1218"/>
  <c i="5" r="BK132"/>
  <c r="J132"/>
  <c r="J102"/>
  <c r="P148"/>
  <c r="P147"/>
  <c i="14" r="P241"/>
  <c r="BK394"/>
  <c r="J394"/>
  <c r="J105"/>
  <c r="BK780"/>
  <c r="J780"/>
  <c r="J110"/>
  <c r="T825"/>
  <c r="R963"/>
  <c r="BK1068"/>
  <c r="J1068"/>
  <c r="J119"/>
  <c r="BK1140"/>
  <c r="J1140"/>
  <c r="J121"/>
  <c i="23" r="T152"/>
  <c i="24" r="T192"/>
  <c r="T253"/>
  <c r="T252"/>
  <c i="26" r="R163"/>
  <c r="T239"/>
  <c r="R295"/>
  <c i="33" r="P130"/>
  <c r="P129"/>
  <c r="P128"/>
  <c i="1" r="AU132"/>
  <c i="34" r="BK132"/>
  <c r="J132"/>
  <c r="J102"/>
  <c r="P197"/>
  <c i="36" r="BK159"/>
  <c r="J159"/>
  <c r="J103"/>
  <c r="T166"/>
  <c i="44" r="R144"/>
  <c r="R125"/>
  <c r="R124"/>
  <c r="T182"/>
  <c i="45" r="T133"/>
  <c r="T132"/>
  <c r="T131"/>
  <c r="BK192"/>
  <c r="J192"/>
  <c r="J102"/>
  <c r="T253"/>
  <c r="R269"/>
  <c i="51" r="R190"/>
  <c r="BK225"/>
  <c r="J225"/>
  <c r="J108"/>
  <c i="52" r="R138"/>
  <c r="T181"/>
  <c r="T245"/>
  <c r="T413"/>
  <c i="54" r="BK124"/>
  <c r="J124"/>
  <c i="62" r="BK178"/>
  <c r="J178"/>
  <c r="J103"/>
  <c r="T201"/>
  <c i="63" r="T142"/>
  <c r="T193"/>
  <c r="P308"/>
  <c r="T371"/>
  <c r="T385"/>
  <c r="R479"/>
  <c r="R516"/>
  <c i="65" r="P124"/>
  <c i="1" r="AU171"/>
  <c i="72" r="BK171"/>
  <c r="J171"/>
  <c r="J103"/>
  <c r="T186"/>
  <c r="T181"/>
  <c i="73" r="T139"/>
  <c r="T160"/>
  <c r="P320"/>
  <c r="T619"/>
  <c r="T618"/>
  <c i="75" r="P134"/>
  <c r="P131"/>
  <c r="P130"/>
  <c i="1" r="AU182"/>
  <c i="75" r="BK138"/>
  <c r="T146"/>
  <c r="T145"/>
  <c i="84" r="BK118"/>
  <c r="BK117"/>
  <c r="J117"/>
  <c r="J96"/>
  <c r="R118"/>
  <c r="R117"/>
  <c i="2" r="P133"/>
  <c r="P132"/>
  <c r="BK190"/>
  <c r="J190"/>
  <c r="J105"/>
  <c i="3" r="BK510"/>
  <c r="J510"/>
  <c r="J114"/>
  <c i="5" r="BK148"/>
  <c r="J148"/>
  <c r="J106"/>
  <c i="14" r="P147"/>
  <c r="P146"/>
  <c r="T147"/>
  <c r="R241"/>
  <c r="T527"/>
  <c r="R780"/>
  <c r="R869"/>
  <c r="P963"/>
  <c r="T1007"/>
  <c r="T1023"/>
  <c r="BK1110"/>
  <c r="J1110"/>
  <c r="J120"/>
  <c r="R1140"/>
  <c i="15" r="BK124"/>
  <c r="J124"/>
  <c r="J100"/>
  <c i="23" r="R133"/>
  <c r="R132"/>
  <c r="R131"/>
  <c r="R168"/>
  <c i="24" r="P192"/>
  <c r="P202"/>
  <c r="T217"/>
  <c r="R253"/>
  <c r="R252"/>
  <c i="26" r="P138"/>
  <c r="P137"/>
  <c r="P202"/>
  <c r="R226"/>
  <c r="T266"/>
  <c i="33" r="R130"/>
  <c r="R129"/>
  <c r="R128"/>
  <c i="34" r="T148"/>
  <c i="36" r="T133"/>
  <c r="T132"/>
  <c r="T131"/>
  <c r="R173"/>
  <c r="R172"/>
  <c i="44" r="R175"/>
  <c i="45" r="R200"/>
  <c r="BK269"/>
  <c r="J269"/>
  <c r="J107"/>
  <c r="BK277"/>
  <c r="J277"/>
  <c r="J109"/>
  <c i="51" r="BK137"/>
  <c r="BK136"/>
  <c r="R225"/>
  <c r="R204"/>
  <c i="52" r="R181"/>
  <c r="BK245"/>
  <c r="J245"/>
  <c r="J108"/>
  <c r="BK413"/>
  <c r="J413"/>
  <c r="J111"/>
  <c i="62" r="T134"/>
  <c r="T133"/>
  <c r="BK194"/>
  <c r="J194"/>
  <c r="J106"/>
  <c i="63" r="P142"/>
  <c r="P164"/>
  <c r="BK281"/>
  <c r="J281"/>
  <c r="J105"/>
  <c r="BK385"/>
  <c r="J385"/>
  <c r="J110"/>
  <c r="P479"/>
  <c i="72" r="P171"/>
  <c r="R186"/>
  <c r="R181"/>
  <c i="73" r="BK160"/>
  <c r="J160"/>
  <c r="J104"/>
  <c r="R191"/>
  <c r="BK201"/>
  <c r="BK253"/>
  <c r="J253"/>
  <c r="J109"/>
  <c r="BK294"/>
  <c r="J294"/>
  <c r="J110"/>
  <c i="75" r="T138"/>
  <c i="84" r="T118"/>
  <c r="T117"/>
  <c i="2" r="BK213"/>
  <c r="J213"/>
  <c r="J107"/>
  <c i="3" r="BK343"/>
  <c r="J343"/>
  <c r="J105"/>
  <c i="12" r="BK128"/>
  <c r="J128"/>
  <c r="J102"/>
  <c i="16" r="BK128"/>
  <c r="BK127"/>
  <c r="J127"/>
  <c r="J101"/>
  <c i="24" r="BK303"/>
  <c r="J303"/>
  <c r="J112"/>
  <c i="25" r="BK128"/>
  <c r="J128"/>
  <c r="J102"/>
  <c i="34" r="BK219"/>
  <c r="J219"/>
  <c r="J106"/>
  <c i="45" r="BK190"/>
  <c r="J190"/>
  <c r="J101"/>
  <c i="47" r="BK126"/>
  <c r="J126"/>
  <c r="J101"/>
  <c i="53" r="BK128"/>
  <c r="J128"/>
  <c r="J102"/>
  <c i="60" r="BK128"/>
  <c r="J128"/>
  <c r="J102"/>
  <c i="73" r="BK155"/>
  <c r="J155"/>
  <c r="J103"/>
  <c i="2" r="BK203"/>
  <c r="J203"/>
  <c r="J106"/>
  <c i="4" r="BK128"/>
  <c r="BK127"/>
  <c r="J127"/>
  <c r="J101"/>
  <c i="9" r="BK128"/>
  <c r="J128"/>
  <c r="J102"/>
  <c i="19" r="BK128"/>
  <c r="J128"/>
  <c r="J102"/>
  <c i="23" r="BK174"/>
  <c r="J174"/>
  <c r="J105"/>
  <c i="24" r="BK138"/>
  <c r="J138"/>
  <c r="J102"/>
  <c i="27" r="BK128"/>
  <c r="BK127"/>
  <c r="J127"/>
  <c r="J101"/>
  <c i="29" r="BK128"/>
  <c r="BK127"/>
  <c r="J127"/>
  <c r="J101"/>
  <c i="30" r="BK128"/>
  <c r="J128"/>
  <c r="J102"/>
  <c i="33" r="BK166"/>
  <c r="J166"/>
  <c r="J104"/>
  <c i="46" r="BK122"/>
  <c r="J122"/>
  <c r="J98"/>
  <c i="52" r="BK174"/>
  <c r="J174"/>
  <c r="J103"/>
  <c i="61" r="BK128"/>
  <c r="J128"/>
  <c r="J102"/>
  <c i="62" r="BK215"/>
  <c r="J215"/>
  <c r="J108"/>
  <c i="63" r="BK414"/>
  <c r="J414"/>
  <c r="J111"/>
  <c i="72" r="BK202"/>
  <c r="J202"/>
  <c r="J108"/>
  <c i="74" r="BK128"/>
  <c r="BK127"/>
  <c r="BK126"/>
  <c r="J126"/>
  <c i="75" r="BK132"/>
  <c r="J132"/>
  <c r="J102"/>
  <c i="76" r="BK128"/>
  <c r="J128"/>
  <c r="J102"/>
  <c i="83" r="BK128"/>
  <c r="BK127"/>
  <c r="BK126"/>
  <c r="J126"/>
  <c i="14" r="BK777"/>
  <c r="J777"/>
  <c r="J108"/>
  <c i="23" r="BK177"/>
  <c r="J177"/>
  <c r="J107"/>
  <c i="24" r="BK250"/>
  <c r="J250"/>
  <c r="J108"/>
  <c r="BK298"/>
  <c r="J298"/>
  <c r="J111"/>
  <c i="26" r="BK236"/>
  <c r="J236"/>
  <c r="J107"/>
  <c i="43" r="BK128"/>
  <c r="BK127"/>
  <c r="J127"/>
  <c r="J101"/>
  <c i="51" r="BK205"/>
  <c r="J205"/>
  <c r="J105"/>
  <c r="BK292"/>
  <c r="J292"/>
  <c r="J111"/>
  <c i="52" r="BK498"/>
  <c r="J498"/>
  <c r="J112"/>
  <c i="55" r="BK128"/>
  <c r="J128"/>
  <c r="J102"/>
  <c i="59" r="BK128"/>
  <c r="J128"/>
  <c r="J102"/>
  <c i="62" r="BK186"/>
  <c r="BK185"/>
  <c r="J185"/>
  <c r="J104"/>
  <c i="81" r="BK128"/>
  <c r="J128"/>
  <c r="J102"/>
  <c i="82" r="BK128"/>
  <c r="J128"/>
  <c r="J102"/>
  <c i="10" r="BK128"/>
  <c r="BK127"/>
  <c r="BK126"/>
  <c r="J126"/>
  <c r="J100"/>
  <c i="11" r="BK128"/>
  <c r="J128"/>
  <c r="J102"/>
  <c i="13" r="BK128"/>
  <c r="J128"/>
  <c r="J102"/>
  <c i="20" r="BK128"/>
  <c r="J128"/>
  <c r="J102"/>
  <c i="31" r="BK128"/>
  <c r="J128"/>
  <c r="J102"/>
  <c i="41" r="BK128"/>
  <c r="J128"/>
  <c r="J102"/>
  <c i="48" r="BK128"/>
  <c r="J128"/>
  <c r="J102"/>
  <c i="67" r="BK128"/>
  <c r="J128"/>
  <c r="J102"/>
  <c i="71" r="BK128"/>
  <c r="J128"/>
  <c r="J102"/>
  <c i="72" r="BK198"/>
  <c r="J198"/>
  <c r="J107"/>
  <c i="50" r="BK128"/>
  <c r="J128"/>
  <c r="J102"/>
  <c i="57" r="BK128"/>
  <c r="J128"/>
  <c r="J102"/>
  <c i="68" r="BK128"/>
  <c r="BK127"/>
  <c r="BK126"/>
  <c r="J126"/>
  <c i="70" r="BK128"/>
  <c r="J128"/>
  <c r="J102"/>
  <c i="73" r="BK198"/>
  <c r="J198"/>
  <c r="J106"/>
  <c i="6" r="BK128"/>
  <c r="J128"/>
  <c r="J102"/>
  <c i="8" r="BK128"/>
  <c r="J128"/>
  <c r="J102"/>
  <c i="26" r="BK209"/>
  <c r="J209"/>
  <c r="J105"/>
  <c r="BK261"/>
  <c r="J261"/>
  <c r="J110"/>
  <c i="39" r="BK128"/>
  <c r="J128"/>
  <c r="J102"/>
  <c i="51" r="BK220"/>
  <c r="J220"/>
  <c r="J107"/>
  <c i="52" r="BK239"/>
  <c r="J239"/>
  <c r="J105"/>
  <c i="56" r="BK128"/>
  <c r="J128"/>
  <c r="J102"/>
  <c i="66" r="BK128"/>
  <c r="J128"/>
  <c r="J102"/>
  <c i="69" r="BK128"/>
  <c r="J128"/>
  <c r="J102"/>
  <c i="72" r="BK182"/>
  <c r="J182"/>
  <c r="J105"/>
  <c i="77" r="BK128"/>
  <c r="J128"/>
  <c r="J102"/>
  <c i="78" r="BK128"/>
  <c r="J128"/>
  <c r="J102"/>
  <c i="79" r="BK128"/>
  <c r="J128"/>
  <c r="J102"/>
  <c i="3" r="BK346"/>
  <c r="J346"/>
  <c r="J107"/>
  <c r="BK463"/>
  <c r="J463"/>
  <c r="J111"/>
  <c i="7" r="BK128"/>
  <c r="J128"/>
  <c r="J102"/>
  <c i="14" r="BK931"/>
  <c r="J931"/>
  <c r="J113"/>
  <c i="22" r="BK128"/>
  <c r="J128"/>
  <c r="J102"/>
  <c i="28" r="BK128"/>
  <c r="J128"/>
  <c r="J102"/>
  <c i="34" r="BK144"/>
  <c r="J144"/>
  <c r="J103"/>
  <c i="42" r="BK128"/>
  <c r="J128"/>
  <c r="J102"/>
  <c i="45" r="BK198"/>
  <c r="J198"/>
  <c r="J103"/>
  <c i="51" r="BK212"/>
  <c r="J212"/>
  <c r="J106"/>
  <c r="BK265"/>
  <c r="J265"/>
  <c r="J110"/>
  <c i="52" r="BK242"/>
  <c r="J242"/>
  <c r="J106"/>
  <c i="63" r="BK543"/>
  <c r="J543"/>
  <c r="J116"/>
  <c i="64" r="BK128"/>
  <c r="J128"/>
  <c r="J102"/>
  <c i="72" r="BK206"/>
  <c r="J206"/>
  <c r="J109"/>
  <c i="80" r="BK128"/>
  <c r="J128"/>
  <c r="J102"/>
  <c i="14" r="BK936"/>
  <c r="J936"/>
  <c r="J114"/>
  <c i="17" r="BK128"/>
  <c r="BK127"/>
  <c r="J127"/>
  <c r="J101"/>
  <c i="18" r="BK128"/>
  <c r="J128"/>
  <c r="J102"/>
  <c i="21" r="BK128"/>
  <c r="J128"/>
  <c r="J102"/>
  <c i="32" r="BK128"/>
  <c r="J128"/>
  <c r="J102"/>
  <c i="35" r="BK128"/>
  <c r="J128"/>
  <c r="J102"/>
  <c i="37" r="BK128"/>
  <c r="BK127"/>
  <c r="J127"/>
  <c r="J101"/>
  <c i="38" r="BK128"/>
  <c r="J128"/>
  <c r="J102"/>
  <c i="44" r="BK125"/>
  <c r="J125"/>
  <c r="J99"/>
  <c i="49" r="BK128"/>
  <c r="J128"/>
  <c r="J102"/>
  <c i="58" r="BK128"/>
  <c r="J128"/>
  <c r="J102"/>
  <c i="63" r="BK305"/>
  <c r="J305"/>
  <c r="J106"/>
  <c i="83" r="J100"/>
  <c i="84" r="F92"/>
  <c r="E107"/>
  <c r="J114"/>
  <c r="BE121"/>
  <c r="BE125"/>
  <c r="BE130"/>
  <c r="BE133"/>
  <c r="BE134"/>
  <c r="BE136"/>
  <c r="BE137"/>
  <c i="83" r="J128"/>
  <c r="J102"/>
  <c i="84" r="BE129"/>
  <c r="BE138"/>
  <c i="83" r="J127"/>
  <c r="J101"/>
  <c i="84" r="BE128"/>
  <c r="BE131"/>
  <c r="J89"/>
  <c r="BE123"/>
  <c r="BE119"/>
  <c r="BE135"/>
  <c r="BE132"/>
  <c r="BE127"/>
  <c i="82" r="BK127"/>
  <c r="J127"/>
  <c r="J101"/>
  <c i="83" r="F96"/>
  <c r="E112"/>
  <c r="J93"/>
  <c r="J96"/>
  <c r="BE129"/>
  <c i="82" r="E85"/>
  <c r="J96"/>
  <c r="BE129"/>
  <c r="J93"/>
  <c r="F123"/>
  <c i="80" r="BK127"/>
  <c r="J127"/>
  <c r="J101"/>
  <c i="81" r="F96"/>
  <c r="J120"/>
  <c r="E112"/>
  <c r="J123"/>
  <c r="BE129"/>
  <c i="79" r="BK127"/>
  <c r="J127"/>
  <c r="J101"/>
  <c i="80" r="J96"/>
  <c r="J120"/>
  <c r="F123"/>
  <c r="BE129"/>
  <c r="E112"/>
  <c i="79" r="J123"/>
  <c r="E85"/>
  <c r="F96"/>
  <c r="J120"/>
  <c r="BE129"/>
  <c i="78" r="J120"/>
  <c r="F96"/>
  <c r="E85"/>
  <c r="J123"/>
  <c r="BE129"/>
  <c i="77" r="F96"/>
  <c r="J96"/>
  <c i="76" r="BK127"/>
  <c r="J127"/>
  <c r="J101"/>
  <c i="77" r="E85"/>
  <c r="J93"/>
  <c r="BE129"/>
  <c i="76" r="J93"/>
  <c r="F123"/>
  <c i="75" r="J138"/>
  <c r="J104"/>
  <c i="76" r="J123"/>
  <c i="75" r="BK145"/>
  <c r="J145"/>
  <c r="J105"/>
  <c i="76" r="E85"/>
  <c r="BE129"/>
  <c i="75" r="E85"/>
  <c r="F96"/>
  <c r="BE136"/>
  <c r="BE137"/>
  <c r="BE140"/>
  <c i="74" r="J127"/>
  <c r="J101"/>
  <c r="J128"/>
  <c r="J102"/>
  <c i="75" r="BE135"/>
  <c r="BE139"/>
  <c r="BE144"/>
  <c r="BE149"/>
  <c r="BE156"/>
  <c r="BE141"/>
  <c r="BE151"/>
  <c r="BE155"/>
  <c r="BE147"/>
  <c r="BE148"/>
  <c r="BE150"/>
  <c r="BE153"/>
  <c i="74" r="J100"/>
  <c i="75" r="J96"/>
  <c r="BE133"/>
  <c r="BE154"/>
  <c r="J93"/>
  <c r="BE152"/>
  <c i="73" r="J201"/>
  <c r="J108"/>
  <c r="BK618"/>
  <c r="J618"/>
  <c r="J112"/>
  <c i="74" r="F96"/>
  <c r="J96"/>
  <c r="J120"/>
  <c r="E85"/>
  <c r="BE129"/>
  <c i="73" r="BE199"/>
  <c r="BE304"/>
  <c r="BE319"/>
  <c r="F96"/>
  <c r="BE202"/>
  <c r="BE233"/>
  <c r="BE306"/>
  <c r="E123"/>
  <c r="J134"/>
  <c r="BE147"/>
  <c r="BE156"/>
  <c r="BE210"/>
  <c r="BE266"/>
  <c r="BE302"/>
  <c r="BE270"/>
  <c r="BE624"/>
  <c r="BE192"/>
  <c r="BE241"/>
  <c r="BE274"/>
  <c r="BE286"/>
  <c r="BE613"/>
  <c r="J93"/>
  <c r="BE151"/>
  <c r="BE161"/>
  <c r="BE185"/>
  <c r="BE188"/>
  <c r="BE258"/>
  <c r="BE295"/>
  <c r="BE313"/>
  <c r="BE616"/>
  <c r="BE620"/>
  <c r="BE254"/>
  <c r="BE262"/>
  <c r="BE278"/>
  <c r="BE282"/>
  <c r="BE290"/>
  <c r="BE321"/>
  <c r="BE140"/>
  <c r="BE195"/>
  <c r="BE248"/>
  <c r="BE252"/>
  <c r="BE315"/>
  <c i="72" r="J93"/>
  <c r="F96"/>
  <c r="J130"/>
  <c r="BE136"/>
  <c r="BE139"/>
  <c r="BE174"/>
  <c r="BE175"/>
  <c r="BE183"/>
  <c r="BE191"/>
  <c r="BE199"/>
  <c r="BE207"/>
  <c r="BE142"/>
  <c r="BE147"/>
  <c r="BE187"/>
  <c r="BE203"/>
  <c r="E85"/>
  <c r="BE172"/>
  <c r="BE173"/>
  <c r="BE177"/>
  <c r="BE179"/>
  <c i="71" r="E112"/>
  <c r="J120"/>
  <c r="F123"/>
  <c r="J96"/>
  <c r="BE129"/>
  <c i="70" r="J96"/>
  <c r="J120"/>
  <c r="F96"/>
  <c r="BE129"/>
  <c r="E85"/>
  <c i="68" r="J100"/>
  <c r="J127"/>
  <c r="J101"/>
  <c i="69" r="F123"/>
  <c r="J96"/>
  <c r="E112"/>
  <c i="68" r="J128"/>
  <c r="J102"/>
  <c i="69" r="J93"/>
  <c r="BE129"/>
  <c i="68" r="E112"/>
  <c r="J123"/>
  <c r="BE129"/>
  <c r="F96"/>
  <c r="J120"/>
  <c i="67" r="E112"/>
  <c r="J120"/>
  <c r="F123"/>
  <c r="J123"/>
  <c r="BE129"/>
  <c i="65" r="J100"/>
  <c i="66" r="J120"/>
  <c r="F123"/>
  <c r="E85"/>
  <c r="BE129"/>
  <c r="J96"/>
  <c i="65" r="E85"/>
  <c r="J96"/>
  <c r="J118"/>
  <c r="F121"/>
  <c r="BE125"/>
  <c r="BE127"/>
  <c r="BE126"/>
  <c i="63" r="BK307"/>
  <c r="J307"/>
  <c r="J107"/>
  <c i="64" r="J120"/>
  <c r="F123"/>
  <c r="BE129"/>
  <c r="J123"/>
  <c i="63" r="BK141"/>
  <c r="J141"/>
  <c r="J101"/>
  <c i="64" r="E112"/>
  <c i="63" r="J137"/>
  <c r="BE413"/>
  <c r="BE464"/>
  <c r="BE482"/>
  <c r="BE507"/>
  <c r="BE544"/>
  <c r="BE551"/>
  <c r="E126"/>
  <c r="F137"/>
  <c r="BE151"/>
  <c r="BE196"/>
  <c r="BE221"/>
  <c r="BE245"/>
  <c r="BE367"/>
  <c r="BE390"/>
  <c r="BE438"/>
  <c r="BE474"/>
  <c r="BE497"/>
  <c i="62" r="J186"/>
  <c r="J105"/>
  <c i="63" r="BE165"/>
  <c r="BE206"/>
  <c r="BE227"/>
  <c r="BE321"/>
  <c r="BE329"/>
  <c r="BE147"/>
  <c r="BE159"/>
  <c r="BE175"/>
  <c r="BE179"/>
  <c r="BE198"/>
  <c r="BE233"/>
  <c r="BE255"/>
  <c r="BE272"/>
  <c r="BE298"/>
  <c r="BE317"/>
  <c r="BE332"/>
  <c r="BE370"/>
  <c r="BE372"/>
  <c r="BE395"/>
  <c r="BE428"/>
  <c r="BE459"/>
  <c r="BE484"/>
  <c r="BE499"/>
  <c r="BE515"/>
  <c i="62" r="J134"/>
  <c r="J102"/>
  <c i="63" r="J134"/>
  <c r="BE143"/>
  <c r="BE181"/>
  <c r="BE236"/>
  <c r="BE261"/>
  <c r="BE288"/>
  <c r="BE296"/>
  <c r="BE302"/>
  <c r="BE309"/>
  <c r="BE386"/>
  <c r="BE409"/>
  <c r="BE433"/>
  <c r="BE444"/>
  <c r="BE509"/>
  <c r="BE532"/>
  <c r="BE189"/>
  <c r="BE210"/>
  <c r="BE214"/>
  <c r="BE250"/>
  <c r="BE265"/>
  <c r="BE292"/>
  <c r="BE294"/>
  <c r="BE300"/>
  <c r="BE342"/>
  <c r="BE353"/>
  <c r="BE357"/>
  <c r="BE380"/>
  <c r="BE449"/>
  <c r="BE469"/>
  <c r="BE480"/>
  <c r="BE488"/>
  <c r="BE517"/>
  <c r="BE523"/>
  <c r="BE530"/>
  <c r="BE194"/>
  <c r="BE218"/>
  <c r="BE282"/>
  <c r="BE339"/>
  <c r="BE345"/>
  <c r="BE384"/>
  <c r="BE415"/>
  <c r="BE420"/>
  <c r="BE454"/>
  <c r="BE492"/>
  <c r="BE513"/>
  <c r="BE526"/>
  <c r="BE538"/>
  <c r="BE540"/>
  <c r="BE269"/>
  <c r="BE276"/>
  <c r="BE290"/>
  <c r="BE306"/>
  <c r="BE336"/>
  <c r="BE400"/>
  <c r="BE405"/>
  <c r="BE528"/>
  <c i="62" r="F129"/>
  <c r="BE150"/>
  <c r="BE179"/>
  <c r="BE195"/>
  <c r="BE216"/>
  <c r="BE184"/>
  <c r="J93"/>
  <c r="J96"/>
  <c r="E118"/>
  <c r="BE143"/>
  <c r="BE169"/>
  <c r="BE182"/>
  <c r="BE206"/>
  <c r="BE180"/>
  <c r="BE157"/>
  <c r="BE166"/>
  <c r="BE181"/>
  <c r="BE202"/>
  <c r="BE135"/>
  <c r="BE164"/>
  <c r="BE187"/>
  <c r="BE198"/>
  <c i="61" r="J93"/>
  <c r="E112"/>
  <c r="J96"/>
  <c r="BE129"/>
  <c r="F96"/>
  <c i="60" r="J93"/>
  <c r="F123"/>
  <c r="E85"/>
  <c r="J123"/>
  <c r="BE129"/>
  <c i="59" r="J93"/>
  <c r="F96"/>
  <c r="BE129"/>
  <c r="J96"/>
  <c r="E85"/>
  <c i="57" r="BK127"/>
  <c r="J127"/>
  <c r="J101"/>
  <c i="58" r="J93"/>
  <c r="J96"/>
  <c r="E85"/>
  <c r="F96"/>
  <c r="BE129"/>
  <c i="57" r="F96"/>
  <c r="E112"/>
  <c r="J123"/>
  <c r="J120"/>
  <c r="BE129"/>
  <c i="56" r="E112"/>
  <c r="J120"/>
  <c r="F96"/>
  <c i="55" r="BK127"/>
  <c r="BK126"/>
  <c r="J126"/>
  <c r="J100"/>
  <c i="56" r="J96"/>
  <c r="BE129"/>
  <c i="55" r="J93"/>
  <c r="F96"/>
  <c i="54" r="J100"/>
  <c i="55" r="J96"/>
  <c r="BE129"/>
  <c r="E85"/>
  <c i="54" r="J121"/>
  <c r="F96"/>
  <c r="J118"/>
  <c r="BE125"/>
  <c r="BE127"/>
  <c r="BE128"/>
  <c r="E110"/>
  <c r="BE126"/>
  <c r="BE129"/>
  <c i="52" r="BK137"/>
  <c r="J137"/>
  <c r="J101"/>
  <c r="BK244"/>
  <c r="J244"/>
  <c r="J107"/>
  <c i="53" r="E85"/>
  <c r="J96"/>
  <c r="F123"/>
  <c r="J93"/>
  <c r="BE129"/>
  <c i="51" r="J136"/>
  <c r="J101"/>
  <c i="52" r="J130"/>
  <c r="BE240"/>
  <c r="BE155"/>
  <c r="BE277"/>
  <c i="51" r="J137"/>
  <c r="J102"/>
  <c i="52" r="BE235"/>
  <c r="BE246"/>
  <c r="J96"/>
  <c r="BE175"/>
  <c r="BE253"/>
  <c r="BE255"/>
  <c r="BE344"/>
  <c r="BE399"/>
  <c r="BE405"/>
  <c r="BE409"/>
  <c r="BE422"/>
  <c r="BE478"/>
  <c r="E85"/>
  <c r="BE217"/>
  <c r="BE227"/>
  <c r="BE249"/>
  <c r="BE311"/>
  <c r="BE349"/>
  <c r="BE434"/>
  <c r="BE446"/>
  <c r="BE450"/>
  <c r="BE462"/>
  <c r="BE466"/>
  <c r="BE470"/>
  <c r="BE504"/>
  <c r="BE509"/>
  <c r="BE139"/>
  <c r="BE170"/>
  <c r="BE212"/>
  <c r="BE229"/>
  <c r="BE395"/>
  <c r="BE401"/>
  <c r="BE414"/>
  <c r="BE418"/>
  <c r="BE454"/>
  <c r="BE458"/>
  <c r="BE182"/>
  <c r="BE197"/>
  <c r="BE222"/>
  <c r="BE224"/>
  <c r="BE243"/>
  <c r="BE319"/>
  <c r="BE426"/>
  <c r="BE430"/>
  <c r="BE438"/>
  <c r="BE442"/>
  <c r="BE474"/>
  <c r="BE482"/>
  <c r="BE486"/>
  <c r="BE490"/>
  <c r="BE494"/>
  <c r="F96"/>
  <c r="BE233"/>
  <c r="BE499"/>
  <c i="51" r="F96"/>
  <c r="J129"/>
  <c r="BE138"/>
  <c r="BE187"/>
  <c r="J132"/>
  <c r="BE173"/>
  <c r="BE198"/>
  <c r="BE200"/>
  <c r="BE149"/>
  <c r="BE153"/>
  <c r="BE195"/>
  <c r="BE229"/>
  <c r="BE243"/>
  <c r="BE266"/>
  <c r="BE159"/>
  <c r="BE202"/>
  <c r="BE257"/>
  <c r="E85"/>
  <c r="BE145"/>
  <c r="BE197"/>
  <c r="BE213"/>
  <c r="BE226"/>
  <c r="BE235"/>
  <c r="BE293"/>
  <c r="BE192"/>
  <c r="BE221"/>
  <c r="BE239"/>
  <c r="BE253"/>
  <c r="BE165"/>
  <c r="BE191"/>
  <c r="BE193"/>
  <c r="BE185"/>
  <c r="BE206"/>
  <c r="BE261"/>
  <c i="50" r="E85"/>
  <c r="J123"/>
  <c r="BE129"/>
  <c r="J120"/>
  <c r="F123"/>
  <c i="49" r="J93"/>
  <c r="F96"/>
  <c r="E85"/>
  <c r="J96"/>
  <c r="BE129"/>
  <c i="48" r="J96"/>
  <c r="BE129"/>
  <c r="E85"/>
  <c r="F96"/>
  <c r="J120"/>
  <c i="47" r="BE127"/>
  <c r="J122"/>
  <c r="E85"/>
  <c r="J93"/>
  <c r="F96"/>
  <c i="46" r="J91"/>
  <c r="E110"/>
  <c r="F119"/>
  <c i="1" r="AZ148"/>
  <c i="45" r="BK132"/>
  <c r="J132"/>
  <c r="J99"/>
  <c i="46" r="J119"/>
  <c i="1" r="AW148"/>
  <c r="BA148"/>
  <c r="BB148"/>
  <c r="BC148"/>
  <c r="AV148"/>
  <c r="BD148"/>
  <c i="45" r="F94"/>
  <c r="BE138"/>
  <c r="BE166"/>
  <c r="BE170"/>
  <c r="BE179"/>
  <c r="BE203"/>
  <c r="BE215"/>
  <c r="BE224"/>
  <c r="BE233"/>
  <c i="44" r="BK124"/>
  <c r="J124"/>
  <c r="J98"/>
  <c i="45" r="J128"/>
  <c r="BE140"/>
  <c r="BE144"/>
  <c r="BE174"/>
  <c r="BE180"/>
  <c r="BE186"/>
  <c r="BE191"/>
  <c r="BE199"/>
  <c r="BE209"/>
  <c r="BE221"/>
  <c r="BE223"/>
  <c r="BE228"/>
  <c r="BE229"/>
  <c r="BE230"/>
  <c r="BE238"/>
  <c r="BE240"/>
  <c r="BE246"/>
  <c r="BE254"/>
  <c r="BE256"/>
  <c r="BE257"/>
  <c r="BE259"/>
  <c r="J91"/>
  <c r="BE134"/>
  <c r="BE146"/>
  <c r="BE169"/>
  <c r="BE175"/>
  <c r="BE193"/>
  <c r="BE195"/>
  <c r="BE220"/>
  <c r="BE234"/>
  <c r="BE139"/>
  <c r="BE202"/>
  <c r="BE226"/>
  <c r="BE232"/>
  <c r="BE237"/>
  <c r="BE147"/>
  <c r="BE173"/>
  <c r="BE176"/>
  <c r="BE197"/>
  <c r="BE206"/>
  <c r="BE222"/>
  <c r="BE227"/>
  <c r="BE235"/>
  <c r="BE279"/>
  <c r="BE280"/>
  <c r="E85"/>
  <c r="BE137"/>
  <c r="BE145"/>
  <c r="BE155"/>
  <c r="BE160"/>
  <c r="BE189"/>
  <c r="BE194"/>
  <c r="BE201"/>
  <c r="BE231"/>
  <c r="BE239"/>
  <c r="BE243"/>
  <c r="BE247"/>
  <c r="BE248"/>
  <c r="BE266"/>
  <c r="BE273"/>
  <c r="BE141"/>
  <c r="BE196"/>
  <c r="BE225"/>
  <c r="BE241"/>
  <c r="BE245"/>
  <c r="BE249"/>
  <c r="BE251"/>
  <c r="BE263"/>
  <c r="BE270"/>
  <c r="BE278"/>
  <c r="BE165"/>
  <c r="BE212"/>
  <c r="BE218"/>
  <c r="BE219"/>
  <c r="BE236"/>
  <c r="BE242"/>
  <c r="BE244"/>
  <c r="BE250"/>
  <c r="BE252"/>
  <c r="BE255"/>
  <c r="BE258"/>
  <c r="BE261"/>
  <c r="BE262"/>
  <c i="43" r="BK126"/>
  <c r="J126"/>
  <c i="44" r="BE147"/>
  <c r="J94"/>
  <c r="BE131"/>
  <c r="BE134"/>
  <c r="BE138"/>
  <c r="BE140"/>
  <c r="BE145"/>
  <c r="BE130"/>
  <c r="BE133"/>
  <c r="BE154"/>
  <c r="BE166"/>
  <c r="BE171"/>
  <c r="E85"/>
  <c r="BE127"/>
  <c r="BE136"/>
  <c r="BE141"/>
  <c r="BE142"/>
  <c r="BE164"/>
  <c r="BE170"/>
  <c r="BE176"/>
  <c r="BE183"/>
  <c i="43" r="J128"/>
  <c r="J102"/>
  <c i="44" r="J91"/>
  <c r="BE126"/>
  <c r="BE135"/>
  <c r="BE185"/>
  <c r="BE186"/>
  <c r="F94"/>
  <c r="BE128"/>
  <c r="BE129"/>
  <c r="BE132"/>
  <c r="BE137"/>
  <c r="BE139"/>
  <c r="BE143"/>
  <c r="BE148"/>
  <c r="BE151"/>
  <c r="BE157"/>
  <c r="BE160"/>
  <c r="BE165"/>
  <c r="BE169"/>
  <c r="BE174"/>
  <c r="BE184"/>
  <c r="BE187"/>
  <c r="BE188"/>
  <c r="BE189"/>
  <c r="BE146"/>
  <c r="BE163"/>
  <c r="BE179"/>
  <c i="43" r="E85"/>
  <c r="F96"/>
  <c r="J120"/>
  <c r="BE129"/>
  <c r="J96"/>
  <c i="42" r="J93"/>
  <c r="BE129"/>
  <c r="F96"/>
  <c r="E85"/>
  <c r="J96"/>
  <c i="41" r="E85"/>
  <c r="J93"/>
  <c r="J96"/>
  <c r="F96"/>
  <c r="BE129"/>
  <c i="40" r="E85"/>
  <c r="J94"/>
  <c r="F119"/>
  <c r="J91"/>
  <c i="1" r="AW141"/>
  <c r="AZ141"/>
  <c r="BB141"/>
  <c r="BC141"/>
  <c r="AV141"/>
  <c r="BA141"/>
  <c r="BD141"/>
  <c i="39" r="J93"/>
  <c r="J96"/>
  <c r="E85"/>
  <c r="F96"/>
  <c r="BE129"/>
  <c i="38" r="BK127"/>
  <c r="BK126"/>
  <c r="J126"/>
  <c r="J100"/>
  <c i="37" r="BK126"/>
  <c r="J126"/>
  <c r="J100"/>
  <c r="J128"/>
  <c r="J102"/>
  <c i="38" r="J96"/>
  <c r="BE129"/>
  <c r="F96"/>
  <c r="J93"/>
  <c r="E112"/>
  <c i="36" r="BK172"/>
  <c r="J172"/>
  <c r="J105"/>
  <c i="37" r="J93"/>
  <c r="E112"/>
  <c r="F123"/>
  <c i="36" r="BK132"/>
  <c r="J132"/>
  <c r="J101"/>
  <c i="37" r="J96"/>
  <c r="BE129"/>
  <c i="36" r="F128"/>
  <c r="BE139"/>
  <c r="BE150"/>
  <c r="BE156"/>
  <c r="BE168"/>
  <c r="BE185"/>
  <c r="BE195"/>
  <c r="BE197"/>
  <c r="BE162"/>
  <c r="BE174"/>
  <c r="J93"/>
  <c r="BE169"/>
  <c r="BE181"/>
  <c r="BE134"/>
  <c r="BE171"/>
  <c r="E117"/>
  <c r="BE142"/>
  <c r="BE153"/>
  <c r="J96"/>
  <c r="BE145"/>
  <c r="BE167"/>
  <c r="BE177"/>
  <c r="BE190"/>
  <c r="BE160"/>
  <c i="35" r="F96"/>
  <c r="J123"/>
  <c r="BE129"/>
  <c r="J93"/>
  <c r="E112"/>
  <c i="34" r="E85"/>
  <c r="F127"/>
  <c r="BE135"/>
  <c r="BE152"/>
  <c r="BE161"/>
  <c r="BE167"/>
  <c r="BE173"/>
  <c r="BE176"/>
  <c i="33" r="BK129"/>
  <c r="J129"/>
  <c r="J101"/>
  <c i="34" r="J124"/>
  <c r="BE133"/>
  <c r="BE155"/>
  <c r="BE204"/>
  <c r="BE140"/>
  <c r="BE164"/>
  <c r="BE186"/>
  <c r="BE170"/>
  <c r="BE189"/>
  <c r="BE193"/>
  <c r="BE198"/>
  <c r="BE207"/>
  <c r="BE210"/>
  <c r="BE213"/>
  <c r="BE216"/>
  <c r="BE149"/>
  <c r="BE179"/>
  <c r="BE201"/>
  <c r="BE220"/>
  <c r="J127"/>
  <c r="BE158"/>
  <c r="BE137"/>
  <c r="BE182"/>
  <c r="BE142"/>
  <c r="BE145"/>
  <c i="32" r="BK127"/>
  <c r="J127"/>
  <c r="J101"/>
  <c i="33" r="J93"/>
  <c r="J96"/>
  <c r="BE135"/>
  <c r="BE138"/>
  <c r="BE141"/>
  <c r="BE147"/>
  <c r="BE150"/>
  <c r="BE164"/>
  <c r="BE167"/>
  <c r="BE133"/>
  <c r="E85"/>
  <c r="F96"/>
  <c r="BE131"/>
  <c r="BE144"/>
  <c r="BE162"/>
  <c r="BE158"/>
  <c r="BE159"/>
  <c r="BE160"/>
  <c i="32" r="J93"/>
  <c r="E112"/>
  <c r="F123"/>
  <c r="BE129"/>
  <c r="J123"/>
  <c i="31" r="E112"/>
  <c r="J123"/>
  <c r="BE129"/>
  <c i="30" r="BK127"/>
  <c r="BK126"/>
  <c r="J126"/>
  <c i="31" r="J120"/>
  <c r="F123"/>
  <c i="29" r="BK126"/>
  <c r="J126"/>
  <c r="J128"/>
  <c r="J102"/>
  <c i="30" r="J123"/>
  <c r="E85"/>
  <c r="J93"/>
  <c r="F123"/>
  <c r="BE129"/>
  <c i="28" r="BK127"/>
  <c r="J127"/>
  <c r="J101"/>
  <c i="29" r="J93"/>
  <c r="F123"/>
  <c r="E85"/>
  <c r="J123"/>
  <c r="BE129"/>
  <c i="27" r="BK126"/>
  <c r="J126"/>
  <c r="J100"/>
  <c r="J128"/>
  <c r="J102"/>
  <c i="28" r="BE129"/>
  <c r="E85"/>
  <c r="J93"/>
  <c r="J96"/>
  <c r="F123"/>
  <c i="26" r="J138"/>
  <c r="J102"/>
  <c r="BK238"/>
  <c r="J238"/>
  <c r="J108"/>
  <c i="27" r="J96"/>
  <c r="J120"/>
  <c r="BE129"/>
  <c r="E85"/>
  <c r="F96"/>
  <c i="25" r="BK127"/>
  <c r="J127"/>
  <c r="J101"/>
  <c i="26" r="J93"/>
  <c r="BE210"/>
  <c r="BE237"/>
  <c r="J96"/>
  <c r="BE139"/>
  <c r="BE151"/>
  <c r="BE166"/>
  <c r="BE180"/>
  <c r="BE203"/>
  <c r="BE232"/>
  <c r="BE262"/>
  <c r="F133"/>
  <c r="BE156"/>
  <c r="BE170"/>
  <c r="BE186"/>
  <c r="BE240"/>
  <c r="BE275"/>
  <c r="BE296"/>
  <c r="BE302"/>
  <c r="BE220"/>
  <c r="BE230"/>
  <c r="BE271"/>
  <c r="BE153"/>
  <c r="BE158"/>
  <c r="BE190"/>
  <c r="BE283"/>
  <c r="BE193"/>
  <c r="BE206"/>
  <c r="BE212"/>
  <c r="BE279"/>
  <c r="BE312"/>
  <c r="BE344"/>
  <c r="E85"/>
  <c r="BE160"/>
  <c r="BE164"/>
  <c r="BE196"/>
  <c r="BE228"/>
  <c r="BE287"/>
  <c r="BE291"/>
  <c r="BE298"/>
  <c r="BE316"/>
  <c r="BE142"/>
  <c r="BE145"/>
  <c r="BE168"/>
  <c r="BE175"/>
  <c r="BE215"/>
  <c r="BE227"/>
  <c r="BE229"/>
  <c r="BE234"/>
  <c r="BE257"/>
  <c r="BE267"/>
  <c r="BE307"/>
  <c i="24" r="BK252"/>
  <c r="J252"/>
  <c r="J109"/>
  <c i="25" r="E85"/>
  <c r="F96"/>
  <c i="24" r="BK137"/>
  <c r="BK136"/>
  <c r="J136"/>
  <c i="25" r="J120"/>
  <c r="J123"/>
  <c r="BE129"/>
  <c i="24" r="J93"/>
  <c r="F133"/>
  <c r="BE149"/>
  <c r="BE176"/>
  <c r="BE183"/>
  <c r="BE186"/>
  <c r="BE189"/>
  <c r="BE193"/>
  <c r="BE206"/>
  <c r="BE213"/>
  <c r="BE231"/>
  <c r="BE259"/>
  <c r="BE268"/>
  <c r="BE293"/>
  <c r="BE299"/>
  <c i="23" r="BK176"/>
  <c r="J176"/>
  <c r="J106"/>
  <c i="24" r="E122"/>
  <c r="BE180"/>
  <c r="BE261"/>
  <c r="BE203"/>
  <c r="BE225"/>
  <c r="BE244"/>
  <c r="BE277"/>
  <c r="J133"/>
  <c r="BE234"/>
  <c i="23" r="BK132"/>
  <c r="J132"/>
  <c r="J101"/>
  <c i="24" r="BE163"/>
  <c r="BE171"/>
  <c r="BE174"/>
  <c r="BE304"/>
  <c r="BE208"/>
  <c r="BE254"/>
  <c r="BE297"/>
  <c r="BE139"/>
  <c r="BE158"/>
  <c r="BE178"/>
  <c r="BE196"/>
  <c r="BE218"/>
  <c r="BE281"/>
  <c r="BE287"/>
  <c r="BE155"/>
  <c r="BE166"/>
  <c r="BE210"/>
  <c r="BE246"/>
  <c r="BE251"/>
  <c r="BE266"/>
  <c r="BE274"/>
  <c i="23" r="J93"/>
  <c r="BE175"/>
  <c r="BE178"/>
  <c r="BE150"/>
  <c r="BE171"/>
  <c r="BE148"/>
  <c r="BE165"/>
  <c r="J96"/>
  <c r="F128"/>
  <c r="BE143"/>
  <c r="BE162"/>
  <c r="BE169"/>
  <c r="E117"/>
  <c r="BE134"/>
  <c r="BE170"/>
  <c r="BE146"/>
  <c r="BE153"/>
  <c r="BE159"/>
  <c r="BE173"/>
  <c i="22" r="J96"/>
  <c r="F123"/>
  <c r="BE129"/>
  <c r="E85"/>
  <c r="J120"/>
  <c i="21" r="J93"/>
  <c r="J96"/>
  <c r="F123"/>
  <c r="E85"/>
  <c r="BE129"/>
  <c i="20" r="E85"/>
  <c r="J93"/>
  <c r="J96"/>
  <c r="F123"/>
  <c i="19" r="BK127"/>
  <c r="J127"/>
  <c r="J101"/>
  <c i="20" r="BE129"/>
  <c i="19" r="F96"/>
  <c r="E85"/>
  <c r="J123"/>
  <c i="18" r="BK127"/>
  <c r="BK126"/>
  <c r="J126"/>
  <c r="J100"/>
  <c i="19" r="J93"/>
  <c r="BE129"/>
  <c i="17" r="BK126"/>
  <c r="J126"/>
  <c r="J100"/>
  <c i="18" r="E85"/>
  <c r="F96"/>
  <c r="BE129"/>
  <c r="J120"/>
  <c i="17" r="J128"/>
  <c r="J102"/>
  <c i="18" r="J96"/>
  <c i="16" r="BK126"/>
  <c r="J126"/>
  <c i="17" r="F96"/>
  <c r="E112"/>
  <c i="16" r="J128"/>
  <c r="J102"/>
  <c i="17" r="BE129"/>
  <c r="J120"/>
  <c r="J96"/>
  <c i="16" r="J93"/>
  <c r="E112"/>
  <c r="BE129"/>
  <c r="F123"/>
  <c r="J123"/>
  <c i="14" r="J147"/>
  <c r="J102"/>
  <c r="BK779"/>
  <c r="J779"/>
  <c r="J109"/>
  <c i="15" r="J93"/>
  <c r="F96"/>
  <c r="E110"/>
  <c r="J121"/>
  <c r="BE125"/>
  <c r="BE128"/>
  <c r="BE131"/>
  <c r="BE134"/>
  <c r="BE135"/>
  <c r="BE136"/>
  <c r="BE142"/>
  <c r="BE140"/>
  <c r="BE126"/>
  <c r="BE127"/>
  <c r="BE129"/>
  <c r="BE130"/>
  <c r="BE138"/>
  <c r="BE139"/>
  <c r="BE141"/>
  <c r="BE143"/>
  <c r="BE144"/>
  <c r="BE132"/>
  <c r="BE133"/>
  <c r="BE137"/>
  <c i="14" r="E131"/>
  <c r="BE165"/>
  <c r="BE167"/>
  <c r="BE176"/>
  <c r="BE182"/>
  <c r="BE203"/>
  <c r="BE220"/>
  <c r="BE265"/>
  <c r="BE334"/>
  <c r="BE395"/>
  <c r="BE404"/>
  <c r="BE408"/>
  <c r="BE440"/>
  <c r="BE453"/>
  <c r="BE466"/>
  <c r="BE477"/>
  <c r="BE488"/>
  <c r="BE490"/>
  <c r="BE492"/>
  <c r="BE496"/>
  <c r="BE502"/>
  <c r="BE504"/>
  <c r="BE519"/>
  <c r="BE637"/>
  <c r="BE649"/>
  <c r="BE652"/>
  <c r="BE669"/>
  <c r="BE709"/>
  <c r="BE750"/>
  <c r="BE756"/>
  <c r="BE764"/>
  <c r="BE768"/>
  <c r="BE786"/>
  <c r="BE798"/>
  <c r="BE836"/>
  <c r="BE852"/>
  <c r="BE909"/>
  <c r="BE927"/>
  <c r="BE942"/>
  <c r="BE956"/>
  <c r="BE959"/>
  <c r="BE1006"/>
  <c r="BE1044"/>
  <c r="BE1060"/>
  <c r="BE1064"/>
  <c r="BE1086"/>
  <c r="BE1090"/>
  <c r="BE1094"/>
  <c r="BE1098"/>
  <c r="BE1102"/>
  <c r="BE1106"/>
  <c r="BE1111"/>
  <c r="BE1117"/>
  <c r="BE1119"/>
  <c r="BE1122"/>
  <c r="BE1126"/>
  <c r="BE1128"/>
  <c r="BE1130"/>
  <c r="BE1139"/>
  <c r="BE1141"/>
  <c r="BE1148"/>
  <c r="BE156"/>
  <c r="BE190"/>
  <c r="BE213"/>
  <c r="BE349"/>
  <c r="BE386"/>
  <c r="BE418"/>
  <c r="BE464"/>
  <c r="BE614"/>
  <c r="BE622"/>
  <c r="BE642"/>
  <c r="BE735"/>
  <c r="BE760"/>
  <c r="BE795"/>
  <c r="BE826"/>
  <c r="BE877"/>
  <c r="BE899"/>
  <c r="BE948"/>
  <c r="BE951"/>
  <c r="BE1013"/>
  <c r="BE1069"/>
  <c r="BE1073"/>
  <c r="BE1078"/>
  <c r="BE1082"/>
  <c r="BE178"/>
  <c r="BE198"/>
  <c r="BE223"/>
  <c r="BE337"/>
  <c r="BE382"/>
  <c r="BE468"/>
  <c r="BE483"/>
  <c r="BE523"/>
  <c r="BE535"/>
  <c r="BE618"/>
  <c r="BE645"/>
  <c r="BE666"/>
  <c r="BE704"/>
  <c r="BE725"/>
  <c r="BE747"/>
  <c r="BE752"/>
  <c r="BE758"/>
  <c r="BE800"/>
  <c r="BE832"/>
  <c r="BE868"/>
  <c r="BE902"/>
  <c r="BE905"/>
  <c r="BE912"/>
  <c r="BE930"/>
  <c r="BE968"/>
  <c r="BE975"/>
  <c r="BE1048"/>
  <c r="J139"/>
  <c r="BE151"/>
  <c r="BE180"/>
  <c r="BE232"/>
  <c r="BE296"/>
  <c r="BE343"/>
  <c r="BE410"/>
  <c r="BE414"/>
  <c r="BE528"/>
  <c r="BE576"/>
  <c r="BE685"/>
  <c r="BE711"/>
  <c r="BE778"/>
  <c r="BE870"/>
  <c r="BE874"/>
  <c r="BE945"/>
  <c r="BE954"/>
  <c r="BE962"/>
  <c r="BE971"/>
  <c r="BE992"/>
  <c r="BE1016"/>
  <c r="F142"/>
  <c r="BE160"/>
  <c r="BE172"/>
  <c r="BE201"/>
  <c r="BE235"/>
  <c r="BE511"/>
  <c r="BE547"/>
  <c r="BE632"/>
  <c r="BE770"/>
  <c r="BE807"/>
  <c r="BE856"/>
  <c r="BE859"/>
  <c r="BE919"/>
  <c r="BE1008"/>
  <c r="BE1022"/>
  <c r="BE1028"/>
  <c r="BE1040"/>
  <c r="BE169"/>
  <c r="BE209"/>
  <c r="BE229"/>
  <c r="BE380"/>
  <c r="BE545"/>
  <c r="BE629"/>
  <c r="BE754"/>
  <c r="BE781"/>
  <c r="BE845"/>
  <c r="BE865"/>
  <c r="BE892"/>
  <c r="BE937"/>
  <c r="BE980"/>
  <c r="BE988"/>
  <c i="13" r="BK127"/>
  <c r="J127"/>
  <c r="J101"/>
  <c i="14" r="J96"/>
  <c r="BE148"/>
  <c r="BE217"/>
  <c r="BE346"/>
  <c r="BE416"/>
  <c r="BE451"/>
  <c r="BE485"/>
  <c r="BE500"/>
  <c r="BE599"/>
  <c r="BE695"/>
  <c r="BE766"/>
  <c r="BE784"/>
  <c r="BE793"/>
  <c r="BE809"/>
  <c r="BE815"/>
  <c r="BE824"/>
  <c r="BE889"/>
  <c r="BE915"/>
  <c r="BE932"/>
  <c r="BE984"/>
  <c r="BE996"/>
  <c r="BE1003"/>
  <c r="BE1036"/>
  <c r="BE1056"/>
  <c r="BE162"/>
  <c r="BE187"/>
  <c r="BE242"/>
  <c r="BE340"/>
  <c r="BE390"/>
  <c r="BE506"/>
  <c r="BE515"/>
  <c r="BE540"/>
  <c r="BE634"/>
  <c r="BE715"/>
  <c r="BE818"/>
  <c r="BE842"/>
  <c r="BE896"/>
  <c r="BE964"/>
  <c r="BE1011"/>
  <c r="BE1024"/>
  <c r="BE1032"/>
  <c r="BE1052"/>
  <c i="13" r="J96"/>
  <c r="J93"/>
  <c r="E112"/>
  <c r="F123"/>
  <c r="BE129"/>
  <c i="12" r="F96"/>
  <c r="J96"/>
  <c r="J120"/>
  <c r="E85"/>
  <c r="BE129"/>
  <c i="10" r="J127"/>
  <c r="J101"/>
  <c i="11" r="F123"/>
  <c r="BE129"/>
  <c r="E85"/>
  <c r="J93"/>
  <c r="J123"/>
  <c i="10" r="F123"/>
  <c r="E85"/>
  <c r="J120"/>
  <c r="J96"/>
  <c r="BE129"/>
  <c i="8" r="BK127"/>
  <c r="J127"/>
  <c r="J101"/>
  <c i="9" r="J93"/>
  <c r="J96"/>
  <c r="E85"/>
  <c r="F123"/>
  <c r="BE129"/>
  <c i="8" r="E85"/>
  <c r="J123"/>
  <c r="BE129"/>
  <c r="J93"/>
  <c r="F96"/>
  <c i="7" r="E85"/>
  <c r="J96"/>
  <c r="J120"/>
  <c r="F123"/>
  <c r="BE129"/>
  <c i="6" r="E85"/>
  <c r="J93"/>
  <c r="J96"/>
  <c i="5" r="BK147"/>
  <c r="J147"/>
  <c r="J105"/>
  <c i="6" r="F96"/>
  <c r="BE129"/>
  <c i="5" r="J93"/>
  <c i="4" r="J128"/>
  <c r="J102"/>
  <c i="5" r="J127"/>
  <c r="BE135"/>
  <c r="BE134"/>
  <c r="BE138"/>
  <c i="4" r="BK126"/>
  <c r="J126"/>
  <c i="5" r="E85"/>
  <c r="BE133"/>
  <c r="BE137"/>
  <c r="BE149"/>
  <c r="BE150"/>
  <c r="BE151"/>
  <c r="BE152"/>
  <c r="BE154"/>
  <c r="BE156"/>
  <c r="BE157"/>
  <c r="BE161"/>
  <c r="F127"/>
  <c r="BE139"/>
  <c r="BE142"/>
  <c r="BE143"/>
  <c r="BE146"/>
  <c r="BE141"/>
  <c r="BE155"/>
  <c r="BE160"/>
  <c r="BE153"/>
  <c r="BE158"/>
  <c r="BE159"/>
  <c r="BE162"/>
  <c i="3" r="BK141"/>
  <c i="4" r="E85"/>
  <c r="J93"/>
  <c r="J96"/>
  <c r="F123"/>
  <c i="3" r="BK345"/>
  <c r="J345"/>
  <c r="J106"/>
  <c r="J1219"/>
  <c r="J116"/>
  <c i="4" r="BE129"/>
  <c i="2" r="P131"/>
  <c i="1" r="AU97"/>
  <c i="3" r="F96"/>
  <c r="BE169"/>
  <c r="BE226"/>
  <c r="BE282"/>
  <c r="BE291"/>
  <c r="BE314"/>
  <c r="BE320"/>
  <c r="BE327"/>
  <c r="BE490"/>
  <c r="BE492"/>
  <c r="BE501"/>
  <c r="BE503"/>
  <c r="BE505"/>
  <c r="BE509"/>
  <c r="BE511"/>
  <c r="BE1213"/>
  <c r="BE1216"/>
  <c r="BE1220"/>
  <c r="BE1223"/>
  <c i="2" r="BK132"/>
  <c i="3" r="E126"/>
  <c r="BE339"/>
  <c r="BE375"/>
  <c r="BE427"/>
  <c r="J96"/>
  <c r="BE156"/>
  <c r="BE166"/>
  <c r="BE179"/>
  <c r="BE194"/>
  <c r="BE216"/>
  <c r="BE228"/>
  <c r="BE259"/>
  <c r="BE278"/>
  <c r="BE287"/>
  <c r="BE311"/>
  <c r="BE331"/>
  <c r="BE360"/>
  <c r="BE364"/>
  <c r="BE378"/>
  <c r="BE431"/>
  <c r="BE447"/>
  <c r="BE451"/>
  <c r="BE469"/>
  <c r="BE497"/>
  <c r="BE499"/>
  <c r="J93"/>
  <c r="BE323"/>
  <c r="BE335"/>
  <c r="BE341"/>
  <c r="BE380"/>
  <c r="BE395"/>
  <c r="BE407"/>
  <c r="BE423"/>
  <c r="BE474"/>
  <c i="2" r="BK182"/>
  <c r="J182"/>
  <c r="J104"/>
  <c i="3" r="BE308"/>
  <c r="BE352"/>
  <c r="BE371"/>
  <c r="BE385"/>
  <c r="BE390"/>
  <c r="BE399"/>
  <c r="BE411"/>
  <c r="BE439"/>
  <c r="BE443"/>
  <c r="BE464"/>
  <c r="BE477"/>
  <c r="BE486"/>
  <c r="BE494"/>
  <c r="BE242"/>
  <c r="BE344"/>
  <c r="BE366"/>
  <c r="BE403"/>
  <c r="BE415"/>
  <c r="BE435"/>
  <c r="BE459"/>
  <c r="BE482"/>
  <c r="BE143"/>
  <c r="BE198"/>
  <c r="BE222"/>
  <c r="BE276"/>
  <c r="BE285"/>
  <c r="BE317"/>
  <c r="BE419"/>
  <c r="BE479"/>
  <c r="BE191"/>
  <c r="BE347"/>
  <c r="BE356"/>
  <c r="BE455"/>
  <c r="BE488"/>
  <c i="2" r="E117"/>
  <c r="BE142"/>
  <c r="BE173"/>
  <c r="BE174"/>
  <c r="BE180"/>
  <c r="BE183"/>
  <c r="BE195"/>
  <c r="BE199"/>
  <c r="F96"/>
  <c r="J125"/>
  <c r="J128"/>
  <c r="BE134"/>
  <c r="BE166"/>
  <c r="BE175"/>
  <c r="BE178"/>
  <c r="BE191"/>
  <c r="BE204"/>
  <c r="BE214"/>
  <c r="BE176"/>
  <c r="BE159"/>
  <c r="BE168"/>
  <c i="3" r="F40"/>
  <c i="1" r="BC98"/>
  <c i="15" r="F40"/>
  <c i="1" r="BC111"/>
  <c i="16" r="F38"/>
  <c i="1" r="BA112"/>
  <c i="16" r="J34"/>
  <c i="18" r="J38"/>
  <c i="1" r="AW114"/>
  <c i="18" r="J37"/>
  <c i="1" r="AV114"/>
  <c i="20" r="F37"/>
  <c i="1" r="AZ116"/>
  <c i="20" r="J38"/>
  <c i="1" r="AW116"/>
  <c i="22" r="F38"/>
  <c i="1" r="BA118"/>
  <c i="22" r="F37"/>
  <c i="1" r="AZ118"/>
  <c i="23" r="F40"/>
  <c i="1" r="BC120"/>
  <c i="23" r="J38"/>
  <c i="1" r="AW120"/>
  <c i="24" r="F38"/>
  <c i="1" r="BA121"/>
  <c i="24" r="F40"/>
  <c i="1" r="BC121"/>
  <c i="26" r="F38"/>
  <c i="1" r="BA124"/>
  <c i="26" r="F41"/>
  <c i="1" r="BD124"/>
  <c r="BD123"/>
  <c i="29" r="J34"/>
  <c i="30" r="J38"/>
  <c i="1" r="AW128"/>
  <c i="31" r="F38"/>
  <c i="1" r="BA129"/>
  <c i="32" r="F37"/>
  <c i="1" r="AZ130"/>
  <c i="32" r="F38"/>
  <c i="1" r="BA130"/>
  <c i="33" r="J38"/>
  <c i="1" r="AW132"/>
  <c i="33" r="F38"/>
  <c i="1" r="BA132"/>
  <c i="34" r="F41"/>
  <c i="1" r="BD133"/>
  <c i="36" r="F39"/>
  <c i="1" r="BB136"/>
  <c r="BB135"/>
  <c r="AX135"/>
  <c i="40" r="J32"/>
  <c i="42" r="F37"/>
  <c i="1" r="AZ143"/>
  <c i="44" r="F36"/>
  <c i="1" r="BA145"/>
  <c i="45" r="F39"/>
  <c i="1" r="BD146"/>
  <c i="51" r="F39"/>
  <c i="1" r="BB156"/>
  <c i="52" r="F39"/>
  <c i="1" r="BB157"/>
  <c i="62" r="F40"/>
  <c i="1" r="BC168"/>
  <c i="63" r="F40"/>
  <c i="1" r="BC169"/>
  <c i="72" r="F38"/>
  <c i="1" r="BA179"/>
  <c i="74" r="F37"/>
  <c i="1" r="AZ181"/>
  <c i="75" r="F41"/>
  <c i="1" r="BD182"/>
  <c i="75" r="F39"/>
  <c i="1" r="BB182"/>
  <c i="80" r="J37"/>
  <c i="1" r="AV187"/>
  <c r="AT187"/>
  <c i="84" r="F37"/>
  <c i="1" r="BD191"/>
  <c i="65" r="J34"/>
  <c i="2" r="F41"/>
  <c i="1" r="BD97"/>
  <c i="3" r="F41"/>
  <c i="1" r="BD98"/>
  <c i="14" r="F41"/>
  <c i="1" r="BD110"/>
  <c i="34" r="F39"/>
  <c i="1" r="BB133"/>
  <c i="37" r="F38"/>
  <c i="1" r="BA137"/>
  <c i="38" r="J37"/>
  <c i="1" r="AV138"/>
  <c r="AT138"/>
  <c i="39" r="J38"/>
  <c i="1" r="AW139"/>
  <c r="BD140"/>
  <c i="45" r="F37"/>
  <c i="1" r="BB146"/>
  <c i="52" r="F38"/>
  <c i="1" r="BA157"/>
  <c i="63" r="F38"/>
  <c i="1" r="BA169"/>
  <c i="73" r="J38"/>
  <c i="1" r="AW180"/>
  <c i="75" r="F40"/>
  <c i="1" r="BC182"/>
  <c i="80" r="F38"/>
  <c i="1" r="BA187"/>
  <c i="84" r="F35"/>
  <c i="1" r="BB191"/>
  <c i="83" r="J34"/>
  <c i="68" r="J34"/>
  <c i="2" r="J38"/>
  <c i="1" r="AW97"/>
  <c i="5" r="J38"/>
  <c i="1" r="AW100"/>
  <c i="5" r="F40"/>
  <c i="1" r="BC100"/>
  <c i="7" r="J38"/>
  <c i="1" r="AW102"/>
  <c i="9" r="F38"/>
  <c i="1" r="BA104"/>
  <c i="10" r="F37"/>
  <c i="1" r="AZ105"/>
  <c i="11" r="F37"/>
  <c i="1" r="AZ106"/>
  <c i="13" r="J38"/>
  <c i="1" r="AW108"/>
  <c i="14" r="F38"/>
  <c i="1" r="BA110"/>
  <c i="34" r="J38"/>
  <c i="1" r="AW133"/>
  <c i="36" r="F41"/>
  <c i="1" r="BD136"/>
  <c r="BD135"/>
  <c r="BB140"/>
  <c i="45" r="J36"/>
  <c i="1" r="AW146"/>
  <c i="51" r="F41"/>
  <c i="1" r="BD156"/>
  <c i="53" r="F37"/>
  <c i="1" r="AZ158"/>
  <c i="54" r="F39"/>
  <c i="1" r="BB159"/>
  <c i="55" r="J37"/>
  <c i="1" r="AV160"/>
  <c r="AT160"/>
  <c i="56" r="J37"/>
  <c i="1" r="AV161"/>
  <c r="AT161"/>
  <c i="58" r="F38"/>
  <c i="1" r="BA163"/>
  <c i="59" r="F38"/>
  <c i="1" r="BA164"/>
  <c i="61" r="J37"/>
  <c i="1" r="AV166"/>
  <c r="AT166"/>
  <c i="63" r="F41"/>
  <c i="1" r="BD169"/>
  <c i="73" r="F41"/>
  <c i="1" r="BD180"/>
  <c i="78" r="F38"/>
  <c i="1" r="BA185"/>
  <c i="81" r="J37"/>
  <c i="1" r="AV188"/>
  <c r="AT188"/>
  <c i="83" r="J37"/>
  <c i="1" r="AV190"/>
  <c r="AT190"/>
  <c i="84" r="J34"/>
  <c i="1" r="AW191"/>
  <c r="AU140"/>
  <c i="74" r="J34"/>
  <c i="2" r="F38"/>
  <c i="1" r="BA97"/>
  <c i="3" r="F39"/>
  <c i="1" r="BB98"/>
  <c i="14" r="F40"/>
  <c i="1" r="BC110"/>
  <c i="34" r="F38"/>
  <c i="1" r="BA133"/>
  <c i="37" r="J37"/>
  <c i="1" r="AV137"/>
  <c r="AT137"/>
  <c i="38" r="F38"/>
  <c i="1" r="BA138"/>
  <c i="39" r="J37"/>
  <c i="1" r="AV139"/>
  <c i="42" r="F38"/>
  <c i="1" r="BA143"/>
  <c i="44" r="F38"/>
  <c i="1" r="BC145"/>
  <c r="BC147"/>
  <c r="BD147"/>
  <c i="49" r="J37"/>
  <c i="1" r="AV153"/>
  <c r="AT153"/>
  <c r="BD151"/>
  <c i="51" r="J38"/>
  <c i="1" r="AW156"/>
  <c i="53" r="F38"/>
  <c i="1" r="BA158"/>
  <c i="54" r="F38"/>
  <c i="1" r="BA159"/>
  <c i="54" r="F40"/>
  <c i="1" r="BC159"/>
  <c i="55" r="F38"/>
  <c i="1" r="BA160"/>
  <c i="57" r="F37"/>
  <c i="1" r="AZ162"/>
  <c i="58" r="F37"/>
  <c i="1" r="AZ163"/>
  <c i="60" r="F38"/>
  <c i="1" r="BA165"/>
  <c i="62" r="J38"/>
  <c i="1" r="AW168"/>
  <c i="64" r="J38"/>
  <c i="1" r="AW170"/>
  <c i="65" r="J38"/>
  <c i="1" r="AW171"/>
  <c i="66" r="J37"/>
  <c i="1" r="AV172"/>
  <c i="67" r="F37"/>
  <c i="1" r="AZ173"/>
  <c i="69" r="J38"/>
  <c i="1" r="AW175"/>
  <c i="70" r="F37"/>
  <c i="1" r="AZ176"/>
  <c i="72" r="J38"/>
  <c i="1" r="AW179"/>
  <c i="75" r="F38"/>
  <c i="1" r="BA182"/>
  <c i="76" r="F37"/>
  <c i="1" r="AZ183"/>
  <c i="77" r="F38"/>
  <c i="1" r="BA184"/>
  <c i="79" r="J37"/>
  <c i="1" r="AV186"/>
  <c r="AT186"/>
  <c i="82" r="J37"/>
  <c i="1" r="AV189"/>
  <c r="AT189"/>
  <c i="54" r="J34"/>
  <c i="2" r="F39"/>
  <c i="1" r="BB97"/>
  <c i="4" r="J37"/>
  <c i="1" r="AV99"/>
  <c i="5" r="F41"/>
  <c i="1" r="BD100"/>
  <c i="6" r="J38"/>
  <c i="1" r="AW101"/>
  <c i="6" r="J37"/>
  <c i="1" r="AV101"/>
  <c i="7" r="F37"/>
  <c i="1" r="AZ102"/>
  <c i="8" r="J37"/>
  <c i="1" r="AV103"/>
  <c i="10" r="F38"/>
  <c i="1" r="BA105"/>
  <c i="11" r="F38"/>
  <c i="1" r="BA106"/>
  <c i="12" r="F38"/>
  <c i="1" r="BA107"/>
  <c i="14" r="J38"/>
  <c i="1" r="AW110"/>
  <c i="35" r="J38"/>
  <c i="1" r="AW134"/>
  <c i="36" r="F38"/>
  <c i="1" r="BA136"/>
  <c i="41" r="F38"/>
  <c i="1" r="BA142"/>
  <c i="44" r="F39"/>
  <c i="1" r="BD145"/>
  <c r="BB147"/>
  <c i="48" r="J37"/>
  <c i="1" r="AV152"/>
  <c r="AT152"/>
  <c i="50" r="F38"/>
  <c i="1" r="BA154"/>
  <c r="BC151"/>
  <c i="52" r="J38"/>
  <c i="1" r="AW157"/>
  <c i="62" r="F41"/>
  <c i="1" r="BD168"/>
  <c i="65" r="F38"/>
  <c i="1" r="BA171"/>
  <c i="65" r="F41"/>
  <c i="1" r="BD171"/>
  <c i="66" r="J38"/>
  <c i="1" r="AW172"/>
  <c i="68" r="F38"/>
  <c i="1" r="BA174"/>
  <c i="70" r="J38"/>
  <c i="1" r="AW176"/>
  <c i="71" r="F37"/>
  <c i="1" r="AZ177"/>
  <c i="72" r="F41"/>
  <c i="1" r="BD179"/>
  <c i="74" r="J38"/>
  <c i="1" r="AW181"/>
  <c i="75" r="J38"/>
  <c i="1" r="AW182"/>
  <c i="76" r="J38"/>
  <c i="1" r="AW183"/>
  <c i="77" r="J37"/>
  <c i="1" r="AV184"/>
  <c r="AT184"/>
  <c i="79" r="F38"/>
  <c i="1" r="BA186"/>
  <c i="83" r="F38"/>
  <c i="1" r="BA190"/>
  <c i="2" r="F40"/>
  <c i="1" r="BC97"/>
  <c i="4" r="J38"/>
  <c i="1" r="AW99"/>
  <c i="5" r="F38"/>
  <c i="1" r="BA100"/>
  <c i="4" r="J34"/>
  <c i="5" r="F39"/>
  <c i="1" r="BB100"/>
  <c i="8" r="J38"/>
  <c i="1" r="AW103"/>
  <c i="9" r="J37"/>
  <c i="1" r="AV104"/>
  <c r="AT104"/>
  <c i="10" r="J34"/>
  <c i="12" r="F37"/>
  <c i="1" r="AZ107"/>
  <c i="13" r="J37"/>
  <c i="1" r="AV108"/>
  <c i="14" r="F39"/>
  <c i="1" r="BB110"/>
  <c i="41" r="J37"/>
  <c i="1" r="AV142"/>
  <c r="AT142"/>
  <c r="BC140"/>
  <c i="44" r="F37"/>
  <c i="1" r="BB145"/>
  <c i="45" r="F36"/>
  <c i="1" r="BA146"/>
  <c r="BB151"/>
  <c i="51" r="F40"/>
  <c i="1" r="BC156"/>
  <c i="52" r="F41"/>
  <c i="1" r="BD157"/>
  <c i="61" r="F38"/>
  <c i="1" r="BA166"/>
  <c i="62" r="F38"/>
  <c i="1" r="BA168"/>
  <c i="63" r="F39"/>
  <c i="1" r="BB169"/>
  <c i="72" r="F40"/>
  <c i="1" r="BC179"/>
  <c i="73" r="F39"/>
  <c i="1" r="BB180"/>
  <c i="78" r="J37"/>
  <c i="1" r="AV185"/>
  <c r="AT185"/>
  <c i="81" r="F38"/>
  <c i="1" r="BA188"/>
  <c i="82" r="F38"/>
  <c i="1" r="BA189"/>
  <c i="84" r="F34"/>
  <c i="1" r="BA191"/>
  <c r="AU151"/>
  <c r="AS95"/>
  <c i="3" r="J38"/>
  <c i="1" r="AW98"/>
  <c i="15" r="F39"/>
  <c i="1" r="BB111"/>
  <c i="15" r="F41"/>
  <c i="1" r="BD111"/>
  <c i="17" r="F38"/>
  <c i="1" r="BA113"/>
  <c i="19" r="F38"/>
  <c i="1" r="BA115"/>
  <c i="21" r="F37"/>
  <c i="1" r="AZ117"/>
  <c i="23" r="F41"/>
  <c i="1" r="BD120"/>
  <c i="23" r="F39"/>
  <c i="1" r="BB120"/>
  <c i="24" r="J38"/>
  <c i="1" r="AW121"/>
  <c i="24" r="J34"/>
  <c i="25" r="J37"/>
  <c i="1" r="AV122"/>
  <c i="25" r="J38"/>
  <c i="1" r="AW122"/>
  <c i="26" r="F39"/>
  <c i="1" r="BB124"/>
  <c r="BB123"/>
  <c r="AX123"/>
  <c i="26" r="J38"/>
  <c i="1" r="AW124"/>
  <c i="27" r="J37"/>
  <c i="1" r="AV125"/>
  <c i="28" r="J38"/>
  <c i="1" r="AW126"/>
  <c i="29" r="F37"/>
  <c i="1" r="AZ127"/>
  <c i="30" r="J34"/>
  <c i="31" r="J37"/>
  <c i="1" r="AV129"/>
  <c r="AT129"/>
  <c i="33" r="F40"/>
  <c i="1" r="BC132"/>
  <c i="33" r="F41"/>
  <c i="1" r="BD132"/>
  <c i="35" r="J37"/>
  <c i="1" r="AV134"/>
  <c i="36" r="F40"/>
  <c i="1" r="BC136"/>
  <c r="BC135"/>
  <c r="AY135"/>
  <c i="43" r="F38"/>
  <c i="1" r="BA144"/>
  <c i="44" r="J36"/>
  <c i="1" r="AW145"/>
  <c i="46" r="J32"/>
  <c i="47" r="F38"/>
  <c i="1" r="BA149"/>
  <c r="BA147"/>
  <c i="47" r="F37"/>
  <c i="1" r="AZ149"/>
  <c r="AZ147"/>
  <c i="48" r="F38"/>
  <c i="1" r="BA152"/>
  <c i="49" r="F38"/>
  <c i="1" r="BA153"/>
  <c i="50" r="J37"/>
  <c i="1" r="AV154"/>
  <c r="AT154"/>
  <c i="51" r="F38"/>
  <c i="1" r="BA156"/>
  <c i="54" r="F41"/>
  <c i="1" r="BD159"/>
  <c i="54" r="J38"/>
  <c i="1" r="AW159"/>
  <c i="56" r="F38"/>
  <c i="1" r="BA161"/>
  <c i="57" r="F38"/>
  <c i="1" r="BA162"/>
  <c i="59" r="J37"/>
  <c i="1" r="AV164"/>
  <c r="AT164"/>
  <c i="60" r="F37"/>
  <c i="1" r="AZ165"/>
  <c i="62" r="F39"/>
  <c i="1" r="BB168"/>
  <c i="64" r="J37"/>
  <c i="1" r="AV170"/>
  <c i="65" r="F40"/>
  <c i="1" r="BC171"/>
  <c i="65" r="F39"/>
  <c i="1" r="BB171"/>
  <c i="67" r="F38"/>
  <c i="1" r="BA173"/>
  <c i="68" r="F37"/>
  <c i="1" r="AZ174"/>
  <c i="69" r="J37"/>
  <c i="1" r="AV175"/>
  <c i="71" r="F38"/>
  <c i="1" r="BA177"/>
  <c i="72" r="F39"/>
  <c i="1" r="BB179"/>
  <c i="73" r="F40"/>
  <c i="1" r="BC180"/>
  <c i="84" r="F36"/>
  <c i="1" r="BC191"/>
  <c r="AS150"/>
  <c i="3" r="F38"/>
  <c i="1" r="BA98"/>
  <c i="15" r="F38"/>
  <c i="1" r="BA111"/>
  <c i="15" r="J38"/>
  <c i="1" r="AW111"/>
  <c i="15" r="J34"/>
  <c i="16" r="J37"/>
  <c i="1" r="AV112"/>
  <c r="AT112"/>
  <c i="17" r="J37"/>
  <c i="1" r="AV113"/>
  <c r="AT113"/>
  <c i="19" r="F37"/>
  <c i="1" r="AZ115"/>
  <c i="21" r="F38"/>
  <c i="1" r="BA117"/>
  <c i="23" r="F38"/>
  <c i="1" r="BA120"/>
  <c i="24" r="F39"/>
  <c i="1" r="BB121"/>
  <c i="24" r="F41"/>
  <c i="1" r="BD121"/>
  <c i="26" r="F40"/>
  <c i="1" r="BC124"/>
  <c r="BC123"/>
  <c r="AY123"/>
  <c i="27" r="J38"/>
  <c i="1" r="AW125"/>
  <c i="28" r="J37"/>
  <c i="1" r="AV126"/>
  <c i="29" r="F38"/>
  <c i="1" r="BA127"/>
  <c i="30" r="J37"/>
  <c i="1" r="AV128"/>
  <c i="33" r="F39"/>
  <c i="1" r="BB132"/>
  <c i="34" r="F40"/>
  <c i="1" r="BC133"/>
  <c i="36" r="J38"/>
  <c i="1" r="AW136"/>
  <c i="43" r="J37"/>
  <c i="1" r="AV144"/>
  <c r="AT144"/>
  <c i="43" r="J34"/>
  <c i="45" r="F38"/>
  <c i="1" r="BC146"/>
  <c i="52" r="F40"/>
  <c i="1" r="BC157"/>
  <c i="63" r="J38"/>
  <c i="1" r="AW169"/>
  <c i="73" r="F38"/>
  <c i="1" r="BA180"/>
  <c i="73" l="1" r="BK200"/>
  <c r="J200"/>
  <c r="J107"/>
  <c i="14" r="T146"/>
  <c i="63" r="P307"/>
  <c i="26" r="T238"/>
  <c r="T136"/>
  <c r="R137"/>
  <c i="5" r="T130"/>
  <c i="73" r="P138"/>
  <c i="75" r="R130"/>
  <c i="14" r="T779"/>
  <c i="51" r="R136"/>
  <c r="R135"/>
  <c i="36" r="P172"/>
  <c r="P131"/>
  <c i="1" r="AU136"/>
  <c i="34" r="P131"/>
  <c r="P130"/>
  <c i="1" r="AU133"/>
  <c i="51" r="T135"/>
  <c i="3" r="R141"/>
  <c i="24" r="T137"/>
  <c r="T136"/>
  <c i="14" r="R779"/>
  <c i="73" r="T138"/>
  <c i="52" r="R137"/>
  <c i="2" r="T132"/>
  <c r="T131"/>
  <c i="14" r="P779"/>
  <c r="P145"/>
  <c i="1" r="AU110"/>
  <c i="62" r="BK133"/>
  <c r="J133"/>
  <c r="J101"/>
  <c i="63" r="T307"/>
  <c i="73" r="R200"/>
  <c i="26" r="BK137"/>
  <c r="J137"/>
  <c r="J101"/>
  <c i="3" r="T140"/>
  <c i="72" r="T134"/>
  <c r="T133"/>
  <c i="34" r="R131"/>
  <c r="R130"/>
  <c i="2" r="R182"/>
  <c i="73" r="P200"/>
  <c i="24" r="R137"/>
  <c r="R136"/>
  <c i="23" r="T132"/>
  <c r="T131"/>
  <c i="52" r="T137"/>
  <c i="2" r="R132"/>
  <c r="R131"/>
  <c i="63" r="T141"/>
  <c i="52" r="T244"/>
  <c i="3" r="P345"/>
  <c r="P140"/>
  <c i="1" r="AU98"/>
  <c i="72" r="P134"/>
  <c r="P133"/>
  <c i="1" r="AU179"/>
  <c i="45" r="R132"/>
  <c r="R131"/>
  <c i="26" r="P238"/>
  <c r="P136"/>
  <c i="1" r="AU124"/>
  <c i="63" r="R141"/>
  <c i="36" r="R132"/>
  <c r="R131"/>
  <c i="3" r="R345"/>
  <c i="63" r="P141"/>
  <c r="P140"/>
  <c i="1" r="AU169"/>
  <c i="14" r="R146"/>
  <c r="R145"/>
  <c i="5" r="P131"/>
  <c r="P130"/>
  <c i="1" r="AU100"/>
  <c i="72" r="R133"/>
  <c i="52" r="P244"/>
  <c i="34" r="T131"/>
  <c r="T130"/>
  <c i="73" r="R138"/>
  <c r="R137"/>
  <c i="62" r="T185"/>
  <c r="T132"/>
  <c i="44" r="T125"/>
  <c r="T124"/>
  <c i="45" r="P132"/>
  <c r="P131"/>
  <c i="1" r="AU146"/>
  <c i="75" r="BK131"/>
  <c r="J131"/>
  <c r="J101"/>
  <c i="52" r="R244"/>
  <c i="24" r="P137"/>
  <c r="P136"/>
  <c i="1" r="AU121"/>
  <c i="14" r="BK146"/>
  <c r="J146"/>
  <c r="J101"/>
  <c i="62" r="P133"/>
  <c r="P132"/>
  <c i="1" r="AU168"/>
  <c i="52" r="P137"/>
  <c r="P136"/>
  <c i="1" r="AU157"/>
  <c i="63" r="R307"/>
  <c i="26" r="R238"/>
  <c i="73" r="T200"/>
  <c i="62" r="R185"/>
  <c r="R132"/>
  <c i="1" r="AG174"/>
  <c r="AG190"/>
  <c r="AG171"/>
  <c r="AG159"/>
  <c r="AG181"/>
  <c i="11" r="BK127"/>
  <c r="J127"/>
  <c r="J101"/>
  <c i="20" r="BK127"/>
  <c r="J127"/>
  <c r="J101"/>
  <c i="35" r="BK127"/>
  <c r="J127"/>
  <c r="J101"/>
  <c i="61" r="BK127"/>
  <c r="J127"/>
  <c r="J101"/>
  <c i="66" r="BK127"/>
  <c r="J127"/>
  <c r="J101"/>
  <c i="9" r="BK127"/>
  <c r="J127"/>
  <c r="J101"/>
  <c i="10" r="J128"/>
  <c r="J102"/>
  <c i="21" r="BK127"/>
  <c r="J127"/>
  <c r="J101"/>
  <c i="31" r="BK127"/>
  <c r="J127"/>
  <c r="J101"/>
  <c i="34" r="BK131"/>
  <c r="J131"/>
  <c r="J101"/>
  <c i="39" r="BK127"/>
  <c r="J127"/>
  <c r="J101"/>
  <c i="41" r="BK127"/>
  <c r="J127"/>
  <c r="J101"/>
  <c i="42" r="BK127"/>
  <c r="J127"/>
  <c r="J101"/>
  <c i="51" r="BK204"/>
  <c r="J204"/>
  <c r="J104"/>
  <c i="53" r="BK127"/>
  <c r="J127"/>
  <c r="J101"/>
  <c i="60" r="BK127"/>
  <c r="J127"/>
  <c r="J101"/>
  <c i="64" r="BK127"/>
  <c r="J127"/>
  <c r="J101"/>
  <c i="72" r="BK134"/>
  <c r="J134"/>
  <c r="J101"/>
  <c i="73" r="BK138"/>
  <c r="J138"/>
  <c r="J101"/>
  <c i="81" r="BK127"/>
  <c r="J127"/>
  <c r="J101"/>
  <c i="47" r="BK125"/>
  <c r="J125"/>
  <c r="J100"/>
  <c i="58" r="BK127"/>
  <c r="J127"/>
  <c r="J101"/>
  <c i="6" r="BK127"/>
  <c r="J127"/>
  <c r="J101"/>
  <c i="7" r="BK127"/>
  <c r="J127"/>
  <c r="J101"/>
  <c i="12" r="BK127"/>
  <c r="J127"/>
  <c r="J101"/>
  <c i="49" r="BK127"/>
  <c r="J127"/>
  <c r="J101"/>
  <c i="45" r="BK276"/>
  <c r="J276"/>
  <c r="J108"/>
  <c i="48" r="BK127"/>
  <c r="J127"/>
  <c r="J101"/>
  <c i="50" r="BK127"/>
  <c r="J127"/>
  <c r="J101"/>
  <c i="56" r="BK127"/>
  <c r="J127"/>
  <c r="J101"/>
  <c i="59" r="BK127"/>
  <c r="J127"/>
  <c r="J101"/>
  <c i="67" r="BK127"/>
  <c r="J127"/>
  <c r="J101"/>
  <c i="69" r="BK127"/>
  <c r="J127"/>
  <c r="J101"/>
  <c i="70" r="BK127"/>
  <c r="J127"/>
  <c r="J101"/>
  <c i="71" r="BK127"/>
  <c r="J127"/>
  <c r="J101"/>
  <c i="72" r="BK181"/>
  <c r="J181"/>
  <c r="J104"/>
  <c i="78" r="BK127"/>
  <c r="J127"/>
  <c r="J101"/>
  <c i="84" r="J118"/>
  <c r="J97"/>
  <c i="5" r="BK131"/>
  <c r="J131"/>
  <c r="J101"/>
  <c i="22" r="BK127"/>
  <c r="J127"/>
  <c r="J101"/>
  <c i="77" r="BK127"/>
  <c r="J127"/>
  <c r="J101"/>
  <c i="83" r="J43"/>
  <c i="82" r="BK126"/>
  <c r="J126"/>
  <c r="J100"/>
  <c i="80" r="BK126"/>
  <c r="J126"/>
  <c i="79" r="BK126"/>
  <c r="J126"/>
  <c i="76" r="BK126"/>
  <c r="J126"/>
  <c r="J100"/>
  <c i="75" r="BK130"/>
  <c r="J130"/>
  <c i="73" r="BK137"/>
  <c r="J137"/>
  <c r="J100"/>
  <c i="63" r="BK140"/>
  <c r="J140"/>
  <c r="J100"/>
  <c i="57" r="BK126"/>
  <c r="J126"/>
  <c i="55" r="J127"/>
  <c r="J101"/>
  <c i="52" r="BK136"/>
  <c r="J136"/>
  <c i="46" r="J41"/>
  <c i="1" r="AG148"/>
  <c i="45" r="BK131"/>
  <c r="J131"/>
  <c r="J98"/>
  <c i="1" r="AG144"/>
  <c r="AN144"/>
  <c i="43" r="J100"/>
  <c r="J43"/>
  <c i="40" r="J41"/>
  <c i="1" r="AG141"/>
  <c i="38" r="J127"/>
  <c r="J101"/>
  <c i="36" r="BK131"/>
  <c r="J131"/>
  <c r="J100"/>
  <c i="33" r="BK128"/>
  <c r="J128"/>
  <c i="32" r="BK126"/>
  <c r="J126"/>
  <c r="J100"/>
  <c i="1" r="AG128"/>
  <c i="30" r="J127"/>
  <c r="J101"/>
  <c r="J100"/>
  <c i="1" r="AG127"/>
  <c i="29" r="J100"/>
  <c i="30" r="J43"/>
  <c i="28" r="BK126"/>
  <c r="J126"/>
  <c i="25" r="BK126"/>
  <c r="J126"/>
  <c i="1" r="AG121"/>
  <c i="24" r="J137"/>
  <c r="J101"/>
  <c r="J100"/>
  <c i="23" r="BK131"/>
  <c r="J131"/>
  <c r="J100"/>
  <c i="19" r="BK126"/>
  <c r="J126"/>
  <c r="J100"/>
  <c i="18" r="J127"/>
  <c r="J101"/>
  <c i="1" r="AG112"/>
  <c r="AN112"/>
  <c i="16" r="J100"/>
  <c i="1" r="AG111"/>
  <c i="16" r="J43"/>
  <c i="14" r="BK145"/>
  <c r="J145"/>
  <c i="13" r="BK126"/>
  <c r="J126"/>
  <c i="1" r="AG105"/>
  <c i="8" r="BK126"/>
  <c r="J126"/>
  <c r="J100"/>
  <c i="5" r="BK130"/>
  <c r="J130"/>
  <c r="J100"/>
  <c i="1" r="AG99"/>
  <c i="4" r="J100"/>
  <c i="3" r="BK140"/>
  <c r="J140"/>
  <c r="J141"/>
  <c r="J101"/>
  <c i="4" r="J43"/>
  <c i="2" r="BK131"/>
  <c r="J131"/>
  <c r="J100"/>
  <c r="J132"/>
  <c r="J101"/>
  <c i="1" r="AN190"/>
  <c r="AS94"/>
  <c r="BD96"/>
  <c r="BD167"/>
  <c r="AU109"/>
  <c i="84" r="J30"/>
  <c i="1" r="AG191"/>
  <c i="5" r="F37"/>
  <c i="1" r="AZ100"/>
  <c i="13" r="F37"/>
  <c i="1" r="AZ108"/>
  <c i="15" r="F37"/>
  <c i="1" r="AZ111"/>
  <c i="18" r="J34"/>
  <c i="1" r="AG114"/>
  <c i="21" r="J37"/>
  <c i="1" r="AV117"/>
  <c r="AT117"/>
  <c r="BC109"/>
  <c r="AY109"/>
  <c i="24" r="J37"/>
  <c i="1" r="AV121"/>
  <c r="AT121"/>
  <c r="AN121"/>
  <c i="27" r="F37"/>
  <c i="1" r="AZ125"/>
  <c i="28" r="F37"/>
  <c i="1" r="AZ126"/>
  <c i="28" r="J34"/>
  <c i="1" r="AG126"/>
  <c i="29" r="J37"/>
  <c i="1" r="AV127"/>
  <c r="AT127"/>
  <c r="AN127"/>
  <c i="31" r="F37"/>
  <c i="1" r="AZ129"/>
  <c i="32" r="J37"/>
  <c i="1" r="AV130"/>
  <c r="AT130"/>
  <c i="33" r="J37"/>
  <c i="1" r="AV132"/>
  <c r="AT132"/>
  <c r="BB131"/>
  <c r="AX131"/>
  <c r="BA131"/>
  <c r="AW131"/>
  <c r="BC131"/>
  <c r="AY131"/>
  <c i="36" r="J37"/>
  <c i="1" r="AV136"/>
  <c r="AT136"/>
  <c i="47" r="J37"/>
  <c i="1" r="AV149"/>
  <c r="AT149"/>
  <c r="AV147"/>
  <c r="AY151"/>
  <c i="52" r="J34"/>
  <c i="1" r="AG157"/>
  <c i="54" r="J37"/>
  <c i="1" r="AV159"/>
  <c r="AT159"/>
  <c r="AN159"/>
  <c i="55" r="J34"/>
  <c i="1" r="AG160"/>
  <c r="AN160"/>
  <c i="56" r="F37"/>
  <c i="1" r="AZ161"/>
  <c i="58" r="J37"/>
  <c i="1" r="AV163"/>
  <c r="AT163"/>
  <c r="BD155"/>
  <c i="63" r="F37"/>
  <c i="1" r="AZ169"/>
  <c r="BC167"/>
  <c r="AY167"/>
  <c r="BB167"/>
  <c r="AX167"/>
  <c i="3" r="F37"/>
  <c i="1" r="AZ98"/>
  <c i="50" r="F37"/>
  <c i="1" r="AZ154"/>
  <c i="53" r="J37"/>
  <c i="1" r="AV158"/>
  <c r="AT158"/>
  <c i="54" r="F37"/>
  <c i="1" r="AZ159"/>
  <c i="55" r="F37"/>
  <c i="1" r="AZ160"/>
  <c i="57" r="J37"/>
  <c i="1" r="AV162"/>
  <c r="AT162"/>
  <c i="57" r="J34"/>
  <c i="1" r="AG162"/>
  <c i="61" r="F37"/>
  <c i="1" r="AZ166"/>
  <c r="BA155"/>
  <c r="AW155"/>
  <c i="63" r="J37"/>
  <c i="1" r="AV169"/>
  <c r="AT169"/>
  <c i="84" r="J33"/>
  <c i="1" r="AV191"/>
  <c r="AT191"/>
  <c r="AN191"/>
  <c r="BC96"/>
  <c r="AY96"/>
  <c r="AU135"/>
  <c r="AU123"/>
  <c i="2" r="J37"/>
  <c i="1" r="AV97"/>
  <c r="AT97"/>
  <c r="BA96"/>
  <c i="17" r="F37"/>
  <c i="1" r="AZ113"/>
  <c r="AT114"/>
  <c i="22" r="J37"/>
  <c i="1" r="AV118"/>
  <c r="AT118"/>
  <c r="BB109"/>
  <c r="AX109"/>
  <c i="24" r="F37"/>
  <c i="1" r="AZ121"/>
  <c r="AT125"/>
  <c i="27" r="J34"/>
  <c i="1" r="AG125"/>
  <c r="AT126"/>
  <c i="30" r="F37"/>
  <c i="1" r="AZ128"/>
  <c r="AT128"/>
  <c r="AN128"/>
  <c r="BA123"/>
  <c r="AW123"/>
  <c i="33" r="F37"/>
  <c i="1" r="AZ132"/>
  <c r="AT134"/>
  <c i="35" r="F37"/>
  <c i="1" r="AZ134"/>
  <c r="BD131"/>
  <c i="36" r="F37"/>
  <c i="1" r="AZ136"/>
  <c i="45" r="F35"/>
  <c i="1" r="AZ146"/>
  <c i="64" r="F37"/>
  <c i="1" r="AZ170"/>
  <c i="66" r="F37"/>
  <c i="1" r="AZ172"/>
  <c i="69" r="F37"/>
  <c i="1" r="AZ175"/>
  <c i="73" r="F37"/>
  <c i="1" r="AZ180"/>
  <c i="81" r="F37"/>
  <c i="1" r="AZ188"/>
  <c r="BA178"/>
  <c r="AW178"/>
  <c r="BB96"/>
  <c r="AX96"/>
  <c i="3" r="J37"/>
  <c i="1" r="AV98"/>
  <c r="AT98"/>
  <c r="AX151"/>
  <c i="52" r="J37"/>
  <c i="1" r="AV157"/>
  <c r="AT157"/>
  <c i="76" r="J37"/>
  <c i="1" r="AV183"/>
  <c r="AT183"/>
  <c i="78" r="F37"/>
  <c i="1" r="AZ185"/>
  <c i="80" r="J34"/>
  <c i="1" r="AG187"/>
  <c r="AN187"/>
  <c r="BB178"/>
  <c r="AX178"/>
  <c i="2" r="F37"/>
  <c i="1" r="AZ97"/>
  <c i="9" r="F37"/>
  <c i="1" r="AZ104"/>
  <c r="AT108"/>
  <c i="14" r="F37"/>
  <c i="1" r="AZ110"/>
  <c i="37" r="J34"/>
  <c i="1" r="AG137"/>
  <c r="AN137"/>
  <c i="38" r="J34"/>
  <c i="1" r="AG138"/>
  <c r="AN138"/>
  <c r="AT139"/>
  <c i="41" r="F37"/>
  <c i="1" r="AZ142"/>
  <c r="AX140"/>
  <c i="44" r="F35"/>
  <c i="1" r="AZ145"/>
  <c i="51" r="F37"/>
  <c i="1" r="AZ156"/>
  <c i="59" r="F37"/>
  <c i="1" r="AZ164"/>
  <c r="BC155"/>
  <c r="AY155"/>
  <c i="62" r="J37"/>
  <c i="1" r="AV168"/>
  <c r="AT168"/>
  <c i="65" r="J37"/>
  <c i="1" r="AV171"/>
  <c r="AT171"/>
  <c r="AN171"/>
  <c i="67" r="J37"/>
  <c i="1" r="AV173"/>
  <c r="AT173"/>
  <c i="70" r="J37"/>
  <c i="1" r="AV176"/>
  <c r="AT176"/>
  <c i="72" r="F37"/>
  <c i="1" r="AZ179"/>
  <c i="74" r="J37"/>
  <c i="1" r="AV181"/>
  <c r="AT181"/>
  <c r="AN181"/>
  <c i="75" r="J37"/>
  <c i="1" r="AV182"/>
  <c r="AT182"/>
  <c i="77" r="F37"/>
  <c i="1" r="AZ184"/>
  <c i="79" r="J34"/>
  <c i="1" r="AG186"/>
  <c r="AN186"/>
  <c i="83" r="F37"/>
  <c i="1" r="AZ190"/>
  <c i="84" r="F33"/>
  <c i="1" r="AZ191"/>
  <c r="AU131"/>
  <c r="AT101"/>
  <c i="7" r="J37"/>
  <c i="1" r="AV102"/>
  <c r="AT102"/>
  <c i="11" r="J37"/>
  <c i="1" r="AV106"/>
  <c r="AT106"/>
  <c i="15" r="J37"/>
  <c i="1" r="AV111"/>
  <c r="AT111"/>
  <c r="AN111"/>
  <c i="19" r="J37"/>
  <c i="1" r="AV115"/>
  <c r="AT115"/>
  <c r="BD109"/>
  <c i="23" r="F37"/>
  <c i="1" r="AZ120"/>
  <c r="AT122"/>
  <c r="BD119"/>
  <c r="BC119"/>
  <c r="AY119"/>
  <c i="26" r="J37"/>
  <c i="1" r="AV124"/>
  <c r="AT124"/>
  <c i="34" r="J37"/>
  <c i="1" r="AV133"/>
  <c r="AT133"/>
  <c i="37" r="F37"/>
  <c i="1" r="AZ137"/>
  <c r="AT141"/>
  <c r="AN141"/>
  <c r="BA140"/>
  <c i="45" r="J35"/>
  <c i="1" r="AV146"/>
  <c r="AT146"/>
  <c r="AT170"/>
  <c r="AT172"/>
  <c r="AT175"/>
  <c i="72" r="J37"/>
  <c i="1" r="AV179"/>
  <c r="AT179"/>
  <c i="75" r="F37"/>
  <c i="1" r="AZ182"/>
  <c i="82" r="F37"/>
  <c i="1" r="AZ189"/>
  <c r="AU119"/>
  <c r="AT99"/>
  <c r="AN99"/>
  <c i="6" r="F37"/>
  <c i="1" r="AZ101"/>
  <c i="8" r="F37"/>
  <c i="1" r="AZ103"/>
  <c i="12" r="J37"/>
  <c i="1" r="AV107"/>
  <c r="AT107"/>
  <c i="14" r="J34"/>
  <c i="1" r="AG110"/>
  <c i="16" r="F37"/>
  <c i="1" r="AZ112"/>
  <c i="17" r="J34"/>
  <c i="1" r="AG113"/>
  <c r="AN113"/>
  <c i="18" r="F37"/>
  <c i="1" r="AZ114"/>
  <c i="20" r="J37"/>
  <c i="1" r="AV116"/>
  <c r="AT116"/>
  <c r="BA109"/>
  <c r="AW109"/>
  <c i="23" r="J37"/>
  <c i="1" r="AV120"/>
  <c r="AT120"/>
  <c i="25" r="F37"/>
  <c i="1" r="AZ122"/>
  <c r="BA119"/>
  <c r="AW119"/>
  <c r="BB119"/>
  <c r="AX119"/>
  <c i="25" r="J34"/>
  <c i="1" r="AG122"/>
  <c i="26" r="F37"/>
  <c i="1" r="AZ124"/>
  <c i="33" r="J34"/>
  <c i="1" r="AG132"/>
  <c i="34" r="F37"/>
  <c i="1" r="AZ133"/>
  <c i="39" r="F37"/>
  <c i="1" r="AZ139"/>
  <c i="43" r="F37"/>
  <c i="1" r="AZ144"/>
  <c r="AZ140"/>
  <c r="AV140"/>
  <c i="44" r="J35"/>
  <c i="1" r="AV145"/>
  <c r="AT145"/>
  <c i="52" r="F37"/>
  <c i="1" r="AZ157"/>
  <c i="75" r="J34"/>
  <c i="1" r="AG182"/>
  <c i="80" r="F37"/>
  <c i="1" r="AZ187"/>
  <c r="BC178"/>
  <c r="AY178"/>
  <c r="AU155"/>
  <c i="4" r="F37"/>
  <c i="1" r="AZ99"/>
  <c i="5" r="J37"/>
  <c i="1" r="AV100"/>
  <c r="AT100"/>
  <c r="AT103"/>
  <c i="10" r="J37"/>
  <c i="1" r="AV105"/>
  <c r="AT105"/>
  <c r="AN105"/>
  <c i="13" r="J34"/>
  <c i="1" r="AG108"/>
  <c i="14" r="J37"/>
  <c i="1" r="AV110"/>
  <c r="AT110"/>
  <c i="38" r="F37"/>
  <c i="1" r="AZ138"/>
  <c r="BA135"/>
  <c r="AW135"/>
  <c i="42" r="J37"/>
  <c i="1" r="AV143"/>
  <c r="AT143"/>
  <c r="AY140"/>
  <c i="44" r="J32"/>
  <c i="1" r="AG145"/>
  <c r="AT148"/>
  <c r="AN148"/>
  <c r="AX147"/>
  <c r="AY147"/>
  <c r="AW147"/>
  <c i="48" r="F37"/>
  <c i="1" r="AZ152"/>
  <c i="49" r="F37"/>
  <c i="1" r="AZ153"/>
  <c r="BA151"/>
  <c i="51" r="J37"/>
  <c i="1" r="AV156"/>
  <c r="AT156"/>
  <c i="60" r="J37"/>
  <c i="1" r="AV165"/>
  <c r="AT165"/>
  <c r="BB155"/>
  <c r="AX155"/>
  <c i="62" r="F37"/>
  <c i="1" r="AZ168"/>
  <c i="65" r="F37"/>
  <c i="1" r="AZ171"/>
  <c i="68" r="J37"/>
  <c i="1" r="AV174"/>
  <c r="AT174"/>
  <c r="AN174"/>
  <c i="71" r="J37"/>
  <c i="1" r="AV177"/>
  <c r="AT177"/>
  <c r="BA167"/>
  <c r="AW167"/>
  <c i="73" r="J37"/>
  <c i="1" r="AV180"/>
  <c r="AT180"/>
  <c i="79" r="F37"/>
  <c i="1" r="AZ186"/>
  <c r="BD178"/>
  <c i="3" r="J34"/>
  <c i="1" r="AG98"/>
  <c i="52" l="1" r="T136"/>
  <c i="63" r="T140"/>
  <c r="R140"/>
  <c i="73" r="T137"/>
  <c i="14" r="T145"/>
  <c i="52" r="R136"/>
  <c i="26" r="R136"/>
  <c i="3" r="R140"/>
  <c i="73" r="P137"/>
  <c i="1" r="AU180"/>
  <c i="34" r="BK130"/>
  <c r="J130"/>
  <c r="J100"/>
  <c i="35" r="BK126"/>
  <c r="J126"/>
  <c i="48" r="BK126"/>
  <c r="J126"/>
  <c r="J100"/>
  <c i="62" r="BK132"/>
  <c r="J132"/>
  <c r="J100"/>
  <c i="69" r="BK126"/>
  <c r="J126"/>
  <c r="J100"/>
  <c i="7" r="BK126"/>
  <c r="J126"/>
  <c r="J100"/>
  <c i="12" r="BK126"/>
  <c r="J126"/>
  <c r="J100"/>
  <c i="42" r="BK126"/>
  <c r="J126"/>
  <c r="J100"/>
  <c i="53" r="BK126"/>
  <c r="J126"/>
  <c r="J100"/>
  <c i="64" r="BK126"/>
  <c r="J126"/>
  <c r="J100"/>
  <c i="72" r="BK133"/>
  <c r="J133"/>
  <c r="J100"/>
  <c i="77" r="BK126"/>
  <c r="J126"/>
  <c r="J100"/>
  <c i="81" r="BK126"/>
  <c r="J126"/>
  <c r="J100"/>
  <c i="11" r="BK126"/>
  <c r="J126"/>
  <c r="J100"/>
  <c i="26" r="BK136"/>
  <c r="J136"/>
  <c r="J100"/>
  <c i="31" r="BK126"/>
  <c r="J126"/>
  <c r="J100"/>
  <c i="61" r="BK126"/>
  <c r="J126"/>
  <c r="J100"/>
  <c i="20" r="BK126"/>
  <c r="J126"/>
  <c r="J100"/>
  <c i="49" r="BK126"/>
  <c r="J126"/>
  <c i="56" r="BK126"/>
  <c r="J126"/>
  <c i="70" r="BK126"/>
  <c r="J126"/>
  <c r="J100"/>
  <c i="6" r="BK126"/>
  <c r="J126"/>
  <c r="J100"/>
  <c i="9" r="BK126"/>
  <c r="J126"/>
  <c i="51" r="BK135"/>
  <c r="J135"/>
  <c r="J100"/>
  <c i="78" r="BK126"/>
  <c r="J126"/>
  <c r="J100"/>
  <c i="58" r="BK126"/>
  <c r="J126"/>
  <c r="J100"/>
  <c i="67" r="BK126"/>
  <c r="J126"/>
  <c r="J100"/>
  <c i="71" r="BK126"/>
  <c r="J126"/>
  <c i="21" r="BK126"/>
  <c r="J126"/>
  <c i="39" r="BK126"/>
  <c r="J126"/>
  <c r="J100"/>
  <c i="50" r="BK126"/>
  <c r="J126"/>
  <c r="J100"/>
  <c i="59" r="BK126"/>
  <c r="J126"/>
  <c r="J100"/>
  <c i="60" r="BK126"/>
  <c r="J126"/>
  <c r="J100"/>
  <c i="22" r="BK126"/>
  <c r="J126"/>
  <c r="J100"/>
  <c i="41" r="BK126"/>
  <c r="J126"/>
  <c r="J100"/>
  <c i="66" r="BK126"/>
  <c r="J126"/>
  <c r="J100"/>
  <c i="84" r="J39"/>
  <c i="80" r="J43"/>
  <c r="J100"/>
  <c i="79" r="J43"/>
  <c r="J100"/>
  <c i="1" r="AN182"/>
  <c i="75" r="J100"/>
  <c r="J43"/>
  <c i="74" r="J43"/>
  <c i="68" r="J43"/>
  <c i="65" r="J43"/>
  <c i="1" r="AN162"/>
  <c i="57" r="J100"/>
  <c r="J43"/>
  <c i="55" r="J43"/>
  <c i="54" r="J43"/>
  <c i="1" r="AN157"/>
  <c i="52" r="J100"/>
  <c r="J43"/>
  <c i="1" r="AN145"/>
  <c i="44" r="J41"/>
  <c i="38" r="J43"/>
  <c i="37" r="J43"/>
  <c i="1" r="AN132"/>
  <c i="33" r="J100"/>
  <c r="J43"/>
  <c i="1" r="AN126"/>
  <c i="28" r="J43"/>
  <c i="29" r="J43"/>
  <c i="28" r="J100"/>
  <c i="1" r="AN125"/>
  <c i="27" r="J43"/>
  <c i="1" r="AN122"/>
  <c i="25" r="J43"/>
  <c r="J100"/>
  <c i="24" r="J43"/>
  <c i="1" r="AN114"/>
  <c i="18" r="J43"/>
  <c i="17" r="J43"/>
  <c i="1" r="AN110"/>
  <c i="14" r="J100"/>
  <c i="15" r="J43"/>
  <c i="1" r="AN108"/>
  <c i="13" r="J43"/>
  <c r="J100"/>
  <c i="14" r="J43"/>
  <c i="10" r="J43"/>
  <c i="1" r="AN98"/>
  <c i="3" r="J100"/>
  <c r="J43"/>
  <c i="1" r="AU167"/>
  <c r="AU178"/>
  <c i="21" r="J34"/>
  <c i="1" r="AG117"/>
  <c r="AW96"/>
  <c i="32" r="J34"/>
  <c i="1" r="AG130"/>
  <c r="AN130"/>
  <c r="AZ155"/>
  <c r="AV155"/>
  <c r="AT155"/>
  <c r="AU96"/>
  <c r="AU95"/>
  <c i="5" r="J34"/>
  <c i="1" r="AG100"/>
  <c r="AN100"/>
  <c r="AZ123"/>
  <c r="AV123"/>
  <c r="AT123"/>
  <c r="BC95"/>
  <c r="AY95"/>
  <c r="BD150"/>
  <c i="9" r="J34"/>
  <c i="1" r="AG104"/>
  <c r="AZ96"/>
  <c r="AW151"/>
  <c i="73" r="J34"/>
  <c i="1" r="AG180"/>
  <c r="BA150"/>
  <c r="AW150"/>
  <c i="35" r="J34"/>
  <c i="1" r="AG134"/>
  <c i="49" r="J34"/>
  <c i="1" r="AG153"/>
  <c r="AZ135"/>
  <c r="AV135"/>
  <c r="AT135"/>
  <c r="AZ151"/>
  <c r="AV151"/>
  <c i="82" r="J34"/>
  <c i="1" r="AG189"/>
  <c r="AN189"/>
  <c r="AZ178"/>
  <c r="AV178"/>
  <c r="AT178"/>
  <c i="56" r="J34"/>
  <c i="1" r="AG161"/>
  <c i="2" r="J34"/>
  <c i="1" r="AG97"/>
  <c i="23" r="J34"/>
  <c i="1" r="AG120"/>
  <c r="AG119"/>
  <c r="AW140"/>
  <c r="BD95"/>
  <c i="63" r="J34"/>
  <c i="1" r="AG169"/>
  <c r="AN169"/>
  <c i="76" r="J34"/>
  <c i="1" r="AG183"/>
  <c r="AN183"/>
  <c r="BB150"/>
  <c r="AX150"/>
  <c i="47" r="J34"/>
  <c i="1" r="AG149"/>
  <c r="AG147"/>
  <c i="19" r="J34"/>
  <c i="1" r="AG115"/>
  <c r="AN115"/>
  <c i="36" r="J34"/>
  <c i="1" r="AG136"/>
  <c r="AT147"/>
  <c r="AN147"/>
  <c i="71" r="J34"/>
  <c i="1" r="AG177"/>
  <c r="AZ109"/>
  <c r="AV109"/>
  <c r="AT109"/>
  <c r="BA95"/>
  <c r="AW95"/>
  <c r="BC150"/>
  <c r="AY150"/>
  <c i="8" r="J34"/>
  <c i="1" r="AG103"/>
  <c r="AN103"/>
  <c r="AZ119"/>
  <c r="AV119"/>
  <c r="AT119"/>
  <c r="AZ131"/>
  <c r="AV131"/>
  <c r="AT131"/>
  <c i="45" r="J32"/>
  <c i="1" r="AG146"/>
  <c r="AN146"/>
  <c r="BB95"/>
  <c r="AX95"/>
  <c r="AZ167"/>
  <c r="AV167"/>
  <c r="AT167"/>
  <c i="71" l="1" r="J43"/>
  <c i="47" r="J43"/>
  <c i="21" r="J43"/>
  <c r="J100"/>
  <c i="35" r="J43"/>
  <c i="71" r="J100"/>
  <c i="49" r="J43"/>
  <c i="9" r="J100"/>
  <c i="35" r="J100"/>
  <c i="56" r="J100"/>
  <c i="9" r="J43"/>
  <c i="56" r="J43"/>
  <c i="49" r="J100"/>
  <c i="82" r="J43"/>
  <c i="76" r="J43"/>
  <c i="73" r="J43"/>
  <c i="1" r="AN180"/>
  <c i="63" r="J43"/>
  <c i="45" r="J41"/>
  <c i="36" r="J43"/>
  <c i="1" r="AN136"/>
  <c i="32" r="J43"/>
  <c i="23" r="J43"/>
  <c i="1" r="AN120"/>
  <c i="19" r="J43"/>
  <c i="8" r="J43"/>
  <c i="5" r="J43"/>
  <c i="2" r="J43"/>
  <c i="1" r="AN97"/>
  <c r="AN119"/>
  <c r="AN161"/>
  <c r="AN153"/>
  <c r="AN104"/>
  <c r="AN117"/>
  <c r="AN149"/>
  <c r="AN134"/>
  <c r="AN177"/>
  <c i="60" r="J34"/>
  <c i="1" r="AG165"/>
  <c i="69" r="J34"/>
  <c i="1" r="AG175"/>
  <c i="12" r="J34"/>
  <c i="1" r="AG107"/>
  <c i="72" r="J34"/>
  <c i="1" r="AG179"/>
  <c i="58" r="J34"/>
  <c i="1" r="AG163"/>
  <c i="7" r="J34"/>
  <c i="1" r="AG102"/>
  <c i="50" r="J34"/>
  <c r="J43"/>
  <c i="81" r="J34"/>
  <c r="J43"/>
  <c i="1" r="AZ95"/>
  <c r="AV95"/>
  <c r="AT95"/>
  <c r="AU150"/>
  <c i="67" r="J34"/>
  <c i="1" r="AG173"/>
  <c i="39" r="J34"/>
  <c r="J43"/>
  <c i="34" r="J34"/>
  <c i="1" r="AG133"/>
  <c r="AG131"/>
  <c i="70" r="J34"/>
  <c i="1" r="AG176"/>
  <c i="51" r="J34"/>
  <c i="1" r="AG156"/>
  <c i="11" r="J34"/>
  <c i="1" r="AG106"/>
  <c i="31" r="J34"/>
  <c i="1" r="AG129"/>
  <c r="AN129"/>
  <c r="AV96"/>
  <c r="AT96"/>
  <c r="AT140"/>
  <c r="BC94"/>
  <c r="W32"/>
  <c i="77" r="J34"/>
  <c i="1" r="AG184"/>
  <c i="20" r="J34"/>
  <c i="1" r="AG116"/>
  <c i="42" r="J34"/>
  <c i="1" r="AG143"/>
  <c i="66" r="J34"/>
  <c i="1" r="AG172"/>
  <c r="AN172"/>
  <c i="26" r="J34"/>
  <c i="1" r="AG124"/>
  <c r="AN124"/>
  <c i="62" r="J34"/>
  <c i="1" r="AG168"/>
  <c r="AN168"/>
  <c i="61" r="J34"/>
  <c r="J43"/>
  <c i="6" r="J34"/>
  <c r="J43"/>
  <c i="1" r="AZ150"/>
  <c r="AV150"/>
  <c r="AT150"/>
  <c i="48" r="J34"/>
  <c i="1" r="AG152"/>
  <c r="AN152"/>
  <c i="64" r="J34"/>
  <c i="1" r="AG170"/>
  <c r="AT151"/>
  <c i="59" r="J34"/>
  <c i="1" r="AG164"/>
  <c r="AN164"/>
  <c i="78" r="J34"/>
  <c i="1" r="AG185"/>
  <c r="AN185"/>
  <c i="41" r="J34"/>
  <c i="1" r="AG142"/>
  <c r="AN142"/>
  <c i="22" r="J34"/>
  <c i="1" r="AG118"/>
  <c i="53" r="J34"/>
  <c i="1" r="AG158"/>
  <c r="BB94"/>
  <c r="W31"/>
  <c r="BD94"/>
  <c r="W33"/>
  <c r="BA94"/>
  <c r="AW94"/>
  <c r="AK30"/>
  <c l="1" r="AG101"/>
  <c r="AG139"/>
  <c r="AG166"/>
  <c r="AN166"/>
  <c i="64" r="J43"/>
  <c i="58" r="J43"/>
  <c i="7" r="J43"/>
  <c i="59" r="J43"/>
  <c i="51" r="J43"/>
  <c i="41" r="J43"/>
  <c i="20" r="J43"/>
  <c i="42" r="J43"/>
  <c i="78" r="J43"/>
  <c i="48" r="J43"/>
  <c i="1" r="AG154"/>
  <c r="AN154"/>
  <c i="31" r="J43"/>
  <c i="69" r="J43"/>
  <c i="62" r="J43"/>
  <c i="67" r="J43"/>
  <c i="22" r="J43"/>
  <c i="1" r="AG188"/>
  <c r="AN188"/>
  <c i="34" r="J43"/>
  <c i="66" r="J43"/>
  <c i="12" r="J43"/>
  <c i="60" r="J43"/>
  <c i="77" r="J43"/>
  <c i="72" r="J43"/>
  <c i="26" r="J43"/>
  <c i="53" r="J43"/>
  <c i="11" r="J43"/>
  <c i="70" r="J43"/>
  <c i="1" r="AN184"/>
  <c r="AN163"/>
  <c r="AN158"/>
  <c r="AN118"/>
  <c r="AN139"/>
  <c r="AN173"/>
  <c r="AN176"/>
  <c r="AN101"/>
  <c r="AN102"/>
  <c r="AN106"/>
  <c r="AN133"/>
  <c r="AN170"/>
  <c r="AN175"/>
  <c r="AN179"/>
  <c r="AN107"/>
  <c r="AN116"/>
  <c r="AN143"/>
  <c r="AN156"/>
  <c r="AN165"/>
  <c r="AU94"/>
  <c r="AN131"/>
  <c r="AG109"/>
  <c r="AG140"/>
  <c r="AG135"/>
  <c r="AN135"/>
  <c r="AG123"/>
  <c r="AG96"/>
  <c r="AX94"/>
  <c r="AG167"/>
  <c r="AY94"/>
  <c r="AZ94"/>
  <c r="W29"/>
  <c r="W30"/>
  <c l="1" r="AN96"/>
  <c r="AN109"/>
  <c r="AN123"/>
  <c r="AN167"/>
  <c r="AN140"/>
  <c r="AG95"/>
  <c r="AV94"/>
  <c r="AK29"/>
  <c r="AG155"/>
  <c r="AN155"/>
  <c r="AG151"/>
  <c r="AG178"/>
  <c r="AN178"/>
  <c l="1" r="AN95"/>
  <c r="AN151"/>
  <c r="AG150"/>
  <c r="AN150"/>
  <c r="AT94"/>
  <c l="1"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<sst xmlns="http://schemas.openxmlformats.org/spreadsheetml/2006/main">
  <si>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</si>
  <si>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</si>
  <si>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</si>
  <si>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</si>
  <si>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{bdc925ef-828a-4858-80cd-e53cfae0192f}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</si>
  <si>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</si>
  <si>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</si>
  <si>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</si>
  <si>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</si>
  <si>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</si>
  <si>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</si>
  <si>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</si>
  <si>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</si>
  <si>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</si>
  <si>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20210052-REV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</si>
  <si>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</si>
  <si>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</si>
  <si>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Interna Nový Bydžov - požárně bezpečnostní řešení - úprava objektu II.</t>
  </si>
  <si>
    <t>KSO:</t>
  </si>
  <si>
    <t>CC-CZ:</t>
  </si>
  <si>
    <t>Místo:</t>
  </si>
  <si>
    <t>Nový Bydžov</t>
  </si>
  <si>
    <t>Datum:</t>
  </si>
  <si>
    <t>31. 10. 2021</t>
  </si>
  <si>
    <t>Zadavatel:</t>
  </si>
  <si>
    <t>IČ:</t>
  </si>
  <si>
    <t>KRÁLOVÉHRADECKÝ KRAJ, Hradec Králové</t>
  </si>
  <si>
    <t>DIČ:</t>
  </si>
  <si>
    <t>Uchazeč:</t>
  </si>
  <si>
    <t>Vyplň údaj</t>
  </si>
  <si>
    <t>Projektant:</t>
  </si>
  <si>
    <t>IRBOS s.r.o., Kostelec nad Orlicí</t>
  </si>
  <si>
    <t>True</t>
  </si>
  <si>
    <t>Zpracovatel:</t>
  </si>
  <si>
    <t xml:space="preserve"> 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</si>
  <si>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</si>
  <si>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</si>
  <si>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</si>
  <si>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</si>
  <si>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</si>
  <si>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</si>
  <si>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</si>
  <si>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</si>
  <si>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</si>
  <si>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</si>
  <si>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</si>
  <si>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</si>
  <si>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</si>
  <si>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</si>
  <si>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</si>
  <si>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</si>
  <si>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</si>
  <si>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</si>
  <si>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</si>
  <si>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</si>
  <si>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</si>
  <si>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</si>
  <si>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</si>
  <si>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</si>
  <si>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</si>
  <si>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</si>
  <si>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</si>
  <si>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</si>
  <si>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</si>
  <si>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</si>
  <si>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</si>
  <si>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</si>
  <si>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</si>
  <si>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</si>
  <si>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</si>
  <si>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</si>
  <si>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</si>
  <si>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</si>
  <si>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</si>
  <si>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</si>
  <si>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</si>
  <si>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</si>
  <si>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</si>
  <si>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</si>
  <si>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</si>
  <si>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</si>
  <si>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1. Fáze</t>
  </si>
  <si>
    <t>STA</t>
  </si>
  <si>
    <t>1</t>
  </si>
  <si>
    <t>{ff0e5a44-7f89-4db1-a617-63ce6b5ff804}</t>
  </si>
  <si>
    <t>2</t>
  </si>
  <si>
    <t>SO01</t>
  </si>
  <si>
    <t>Objekt interny</t>
  </si>
  <si>
    <t>Soupis</t>
  </si>
  <si>
    <t>{478cd97a-a7a2-4663-ac59-5addf0c9feb6}</t>
  </si>
  <si>
    <t>/</t>
  </si>
  <si>
    <t xml:space="preserve"> Objekt Interny - bourací práce</t>
  </si>
  <si>
    <t>3</t>
  </si>
  <si>
    <t>{f537ebe5-f43f-48b1-8235-666ef7ac9d23}</t>
  </si>
  <si>
    <t>SO01 - 1</t>
  </si>
  <si>
    <t xml:space="preserve"> Objekt Interny - nové konstrukce</t>
  </si>
  <si>
    <t>{261ddeb5-154d-4acd-9214-0b5875ec1416}</t>
  </si>
  <si>
    <t>SO01 - Elektro</t>
  </si>
  <si>
    <t>EL - 1PP</t>
  </si>
  <si>
    <t>{053b32a2-4e38-4a3e-a101-aac47c88d2d3}</t>
  </si>
  <si>
    <t>SO01 - ZTI</t>
  </si>
  <si>
    <t>Zdravotní technika</t>
  </si>
  <si>
    <t>{b2535541-5d17-4601-b6b4-5747c6158e54}</t>
  </si>
  <si>
    <t>SO01 - EPS</t>
  </si>
  <si>
    <t>Elektrická požární signalizace</t>
  </si>
  <si>
    <t>{edf2f870-0e7f-41aa-aee2-b43587513de7}</t>
  </si>
  <si>
    <t>SO01 - ER</t>
  </si>
  <si>
    <t>Evakuační rozhlas</t>
  </si>
  <si>
    <t>{ed7b0329-a1d1-4d03-8b6b-6c40d0d3d73b}</t>
  </si>
  <si>
    <t>SO01 - SLP</t>
  </si>
  <si>
    <t>Slaboproudé rozvody</t>
  </si>
  <si>
    <t>{f596cdb3-85f0-4ce7-8903-07fd305f5782}</t>
  </si>
  <si>
    <t>SO01 - TV ant</t>
  </si>
  <si>
    <t xml:space="preserve">SPolečná televizní anténa </t>
  </si>
  <si>
    <t>{6830ef28-b6dd-47f3-9f1b-3d950b9352c2}</t>
  </si>
  <si>
    <t>SO01 - PS</t>
  </si>
  <si>
    <t>Pístupový systém</t>
  </si>
  <si>
    <t>{7efda776-de07-4bbf-9cdb-f2ebf08bf787}</t>
  </si>
  <si>
    <t>SO01 - KS</t>
  </si>
  <si>
    <t>Kamerový systém</t>
  </si>
  <si>
    <t>{deb5d8f1-2378-4755-8517-3a6d01c386f7}</t>
  </si>
  <si>
    <t>SO01 - AP</t>
  </si>
  <si>
    <t>Aktivní prvky</t>
  </si>
  <si>
    <t>{be750923-4b77-46e3-8fb9-e2e1c9316819}</t>
  </si>
  <si>
    <t>SO01 - VZT</t>
  </si>
  <si>
    <t>Vzduchotechnika</t>
  </si>
  <si>
    <t>{1d9a6b1b-e4a1-4568-9487-b705f8f31bd6}</t>
  </si>
  <si>
    <t>SO01a</t>
  </si>
  <si>
    <t>Zděná přístavba interny</t>
  </si>
  <si>
    <t>{45a762a0-7b72-4815-831b-43b237b5ec83}</t>
  </si>
  <si>
    <t>{12d6fa17-3376-4136-88ad-8b0ea4e0c40c}</t>
  </si>
  <si>
    <t>SO01a - 1 - ÚT</t>
  </si>
  <si>
    <t>Ústřední topení</t>
  </si>
  <si>
    <t>{9e935a7f-dcbd-4a47-b4a6-f21919c6ebc7}</t>
  </si>
  <si>
    <t>SO01a - elektro</t>
  </si>
  <si>
    <t>Přístavba - zařízení silnoproudé elektotechniky</t>
  </si>
  <si>
    <t>{4d516aac-2bce-4bf1-8fcf-423ed588a025}</t>
  </si>
  <si>
    <t>SO01a - EPS</t>
  </si>
  <si>
    <t>{e8b125b1-6c71-4ad3-8146-5582aaecad30}</t>
  </si>
  <si>
    <t>SO01a - ER</t>
  </si>
  <si>
    <t>{36bdda77-b97a-463a-ad0e-316214a64014}</t>
  </si>
  <si>
    <t>SO01a - SR</t>
  </si>
  <si>
    <t>{fc7fbc11-2fdd-4c5e-8087-3636950ff8af}</t>
  </si>
  <si>
    <t>SO01a - PS</t>
  </si>
  <si>
    <t>Přístupový systém</t>
  </si>
  <si>
    <t>{9a7d4fed-d5e0-4541-b3cb-12b7994da93a}</t>
  </si>
  <si>
    <t>SO01a - KS</t>
  </si>
  <si>
    <t>{602063b7-96d9-4f22-be51-a09e5af0e46b}</t>
  </si>
  <si>
    <t>SO01a - VZT</t>
  </si>
  <si>
    <t>{119058a5-2480-401a-bd15-af7eed339342}</t>
  </si>
  <si>
    <t>SO03</t>
  </si>
  <si>
    <t>Odstranění zatékání do spojovací chodby</t>
  </si>
  <si>
    <t>{aee0b2d4-0b72-489d-9625-90f3e0479954}</t>
  </si>
  <si>
    <t>Odstranění zatékání do spojovací chodby - bourací práce</t>
  </si>
  <si>
    <t>{79ded1e6-fb31-48fe-abd7-3c9f9659d780}</t>
  </si>
  <si>
    <t>SO03 - 1</t>
  </si>
  <si>
    <t>Odstranění zatékání do spojovací chodby - nové konstrukce</t>
  </si>
  <si>
    <t>{8af6db98-14ed-4e94-a67e-0972e8a55acd}</t>
  </si>
  <si>
    <t>SO03 - VZT</t>
  </si>
  <si>
    <t>{0eb7c979-0b5a-4571-ad55-b416aa528bb6}</t>
  </si>
  <si>
    <t>SO05</t>
  </si>
  <si>
    <t>Přístavba ocelového schodiště interny</t>
  </si>
  <si>
    <t>{102b325f-71b4-4a08-8b18-59e9e2e79a37}</t>
  </si>
  <si>
    <t>{128e0c1a-9b45-4824-8dd8-41f5a5bee689}</t>
  </si>
  <si>
    <t>SO05 - elektro</t>
  </si>
  <si>
    <t>přístavba ocelového schodiště interny - zařízení silnoproudé elektrotechniky</t>
  </si>
  <si>
    <t>{1afb2c09-7cc0-43f9-9182-df3822a4c514}</t>
  </si>
  <si>
    <t>SO05 - SR</t>
  </si>
  <si>
    <t>{187ed835-f7bf-4e54-80fc-6d7aeb5c2749}</t>
  </si>
  <si>
    <t>SO05 - EPS</t>
  </si>
  <si>
    <t>{d5d1f221-b20d-4464-b150-e41fb0d06a60}</t>
  </si>
  <si>
    <t>SO05 - PS</t>
  </si>
  <si>
    <t>{5ace9427-25e7-4a8e-b9e5-a468b43cd690}</t>
  </si>
  <si>
    <t>SO05 - KS</t>
  </si>
  <si>
    <t>{866a7197-f0cd-4909-8e81-4855b4dcecab}</t>
  </si>
  <si>
    <t>SO05 - VZT</t>
  </si>
  <si>
    <t>{5aa8bda5-ad9b-4780-93eb-ea709f95ccec}</t>
  </si>
  <si>
    <t>SO06</t>
  </si>
  <si>
    <t>Zpevněné plochy</t>
  </si>
  <si>
    <t>{d7ece80c-dfbe-4e0f-9ff5-755129126b73}</t>
  </si>
  <si>
    <t>Zpevněné plochy - bourací práce</t>
  </si>
  <si>
    <t>{b558612d-407d-4fed-88be-2c536fecc806}</t>
  </si>
  <si>
    <t>SO06 - 1</t>
  </si>
  <si>
    <t>Zpevněné plochy - nové konstrukce</t>
  </si>
  <si>
    <t>{061cab76-ff10-4fae-b29a-84e06e71879d}</t>
  </si>
  <si>
    <t>SO06 - elektro</t>
  </si>
  <si>
    <t>Přeložka VO</t>
  </si>
  <si>
    <t>{10146bbc-79b1-4518-bae4-7525c794271b}</t>
  </si>
  <si>
    <t>SO07</t>
  </si>
  <si>
    <t>Objekt vrátnice</t>
  </si>
  <si>
    <t>{6c9c3075-2509-4f5f-b96e-a2f9d1e28cc4}</t>
  </si>
  <si>
    <t>{10fe4d7b-5f73-4ca8-b49d-3536797a2994}</t>
  </si>
  <si>
    <t>SO07 - elektro</t>
  </si>
  <si>
    <t>Objetk vrátnice - zařízení silnoproudé elektrotechniky</t>
  </si>
  <si>
    <t>{a7c15462-2a65-4b21-8fa7-807604d083fe}</t>
  </si>
  <si>
    <t>SO07 - EPS</t>
  </si>
  <si>
    <t>{486a5781-f142-461b-97f6-8616e7974e6d}</t>
  </si>
  <si>
    <t>SO07 - ER</t>
  </si>
  <si>
    <t>{a9ddffff-eebe-49f8-af29-3ebc65b8fbeb}</t>
  </si>
  <si>
    <t>IO01</t>
  </si>
  <si>
    <t>Přípojka slaboproudých rozvodů</t>
  </si>
  <si>
    <t>{c51a3b34-361b-4bcd-b1e1-5ca3733ebcd8}</t>
  </si>
  <si>
    <t>###NOINSERT###</t>
  </si>
  <si>
    <t>IO01 - EPS</t>
  </si>
  <si>
    <t>ELktrická požární signalizace</t>
  </si>
  <si>
    <t>{1eb89499-f344-4271-a2e6-c95d0d4e48db}</t>
  </si>
  <si>
    <t>IO01 - ER</t>
  </si>
  <si>
    <t>{298cfe46-b271-4dab-ba25-87191a61cb20}</t>
  </si>
  <si>
    <t>IO01 - SR</t>
  </si>
  <si>
    <t>{434c5fea-6242-447e-a943-28428a3bf5cf}</t>
  </si>
  <si>
    <t>IO02</t>
  </si>
  <si>
    <t>Venkovní domovní rozvod plynu</t>
  </si>
  <si>
    <t>{339c7228-e2e7-4e46-85ad-b111f9e68399}</t>
  </si>
  <si>
    <t>IO03</t>
  </si>
  <si>
    <t>Dešťová kanalizace</t>
  </si>
  <si>
    <t>{a4b98181-a7c3-4cd3-80f4-b6697c98d353}</t>
  </si>
  <si>
    <t>IO04</t>
  </si>
  <si>
    <t>Nová trasa SEK</t>
  </si>
  <si>
    <t>{90ba57a7-47e5-42de-8e25-d39337652664}</t>
  </si>
  <si>
    <t>IO04 - SEK</t>
  </si>
  <si>
    <t>{9aab34be-a6b1-4f7e-948c-220d51df1137}</t>
  </si>
  <si>
    <t>02</t>
  </si>
  <si>
    <t>2. Fáze</t>
  </si>
  <si>
    <t>{e2d20a87-37b1-4a13-a1c8-31c1c5adafa7}</t>
  </si>
  <si>
    <t>{2cc58b60-f32c-442c-92e3-e3fb4d2b1f3b}</t>
  </si>
  <si>
    <t>{1576eb9d-d67a-4098-8e22-3bc61224df38}</t>
  </si>
  <si>
    <t>{89d16251-0085-492d-821d-a94e75717a4e}</t>
  </si>
  <si>
    <t>{e25b5778-b1c0-4fc9-8f98-65d7e4f9374a}</t>
  </si>
  <si>
    <t>SO 01</t>
  </si>
  <si>
    <t>{e9e083a0-e951-4a01-97c1-ad1bcfa67651}</t>
  </si>
  <si>
    <t>Bourací práce</t>
  </si>
  <si>
    <t>{4fbff99e-fec5-4c19-bdf1-0dee6e709299}</t>
  </si>
  <si>
    <t>SO01-1</t>
  </si>
  <si>
    <t>Objekt interny, nové konstrukce</t>
  </si>
  <si>
    <t>{7a022e51-d45a-48c6-b096-c75c6dd0bb88}</t>
  </si>
  <si>
    <t>SO01 - 1 - EL</t>
  </si>
  <si>
    <t>Elektro 1 - 4NP, střecha</t>
  </si>
  <si>
    <t>{a9db95cd-a83a-426b-996c-ce5510580a3d}</t>
  </si>
  <si>
    <t>SO01 - ÚT</t>
  </si>
  <si>
    <t>{fe5ce5dd-a9e2-4f9f-ab04-64f45fd4491a}</t>
  </si>
  <si>
    <t>SO01 - EPS1</t>
  </si>
  <si>
    <t>{0844fdb2-0d2f-4056-bbf2-6f3a40177f3f}</t>
  </si>
  <si>
    <t>SO01 - ER1</t>
  </si>
  <si>
    <t>{9ad979a1-1672-4d6e-bd6e-a288863db12c}</t>
  </si>
  <si>
    <t>SO01 - SLP1</t>
  </si>
  <si>
    <t>{2cbec0c0-0ce7-44db-b0af-cc2e6ae34787}</t>
  </si>
  <si>
    <t>SO01 - TV ant1</t>
  </si>
  <si>
    <t>{26d14ae6-b021-4ee0-9952-6a368aa9a492}</t>
  </si>
  <si>
    <t>SO01 - PS1</t>
  </si>
  <si>
    <t>{e18ed651-7770-4ed6-9bfe-c9dffc87cc81}</t>
  </si>
  <si>
    <t>SO01 - KS1</t>
  </si>
  <si>
    <t>{2acde000-670c-4310-8116-6e63a9c1ba45}</t>
  </si>
  <si>
    <t>{3348780d-bc42-47c5-ba90-281ce0fa69c3}</t>
  </si>
  <si>
    <t>SO02</t>
  </si>
  <si>
    <t>Přístavba zastřešení hlavního vstupu interny, stavební úprava slunárny</t>
  </si>
  <si>
    <t>{16f0494d-296f-4098-b5b1-9cbc68bbe9b4}</t>
  </si>
  <si>
    <t>Přístavba zastřešení hlavního vstupu interny, stavební úpravy slunárny - bourací práce</t>
  </si>
  <si>
    <t>{4b6889b1-b8a4-4733-97b2-bbef948cd31a}</t>
  </si>
  <si>
    <t>SO02-1</t>
  </si>
  <si>
    <t>Přístavba zastřešení hlavního vstupu interny, stavební úpravy slunárny - nové konstrukce</t>
  </si>
  <si>
    <t>{dd89954e-b7b8-4c36-b30c-3bf188b47d9d}</t>
  </si>
  <si>
    <t>SO02 - elektro</t>
  </si>
  <si>
    <t>Zastřešení vstupu - zařízení silnoproudé elektrotechniky</t>
  </si>
  <si>
    <t>{03a328b0-c9b8-4416-8737-3b1d942903bb}</t>
  </si>
  <si>
    <t>SO02 - ÚT</t>
  </si>
  <si>
    <t>Ústřední vytápění</t>
  </si>
  <si>
    <t>{a9eaaf33-a2aa-4b3e-a027-42f667519b79}</t>
  </si>
  <si>
    <t>SO02 - EPS</t>
  </si>
  <si>
    <t>{1ddae029-cfe8-4e42-b4d6-820910ef8b32}</t>
  </si>
  <si>
    <t>SO02 - ER</t>
  </si>
  <si>
    <t>{44d3ace6-b384-49e8-a114-cd25888639bf}</t>
  </si>
  <si>
    <t>SO02 - SR</t>
  </si>
  <si>
    <t>{74c7ae0c-ae5b-450d-96db-00b9d82d65cb}</t>
  </si>
  <si>
    <t>SO02 - PS</t>
  </si>
  <si>
    <t>{fb6c4d5e-5b6d-4f76-8e83-f98a7598fa2b}</t>
  </si>
  <si>
    <t>SO2 - KS</t>
  </si>
  <si>
    <t>{1e6cb8b8-16cb-49c9-a493-6a6ee6d35425}</t>
  </si>
  <si>
    <t>SO02 - ORM</t>
  </si>
  <si>
    <t>Orientační rozhlasový maják</t>
  </si>
  <si>
    <t>{8c2b95fd-a7b7-47fe-af61-176293beb5cd}</t>
  </si>
  <si>
    <t>SO04</t>
  </si>
  <si>
    <t>Objekt LDN B</t>
  </si>
  <si>
    <t>{26f6c174-3aae-4497-83b7-2796e214ee8b}</t>
  </si>
  <si>
    <t>Objekt LDN B - bourací práce</t>
  </si>
  <si>
    <t>{24dc6178-60fb-4f61-a3f6-88dde05f306d}</t>
  </si>
  <si>
    <t>SO04-1</t>
  </si>
  <si>
    <t>Objekt LDN B - stavební práce</t>
  </si>
  <si>
    <t>{543b5f58-749e-4c19-b48a-b98affddef67}</t>
  </si>
  <si>
    <t>SO04 - elektro</t>
  </si>
  <si>
    <t>Objekt LDN - zařízení silnoproudé elektrotechniky</t>
  </si>
  <si>
    <t>{796f451e-25d3-44bd-970b-492757f2d9ed}</t>
  </si>
  <si>
    <t>SO04 - ZTI</t>
  </si>
  <si>
    <t>{b3b56c03-bfc6-49af-adb4-151e4dd2b04a}</t>
  </si>
  <si>
    <t>SO04 - EPS</t>
  </si>
  <si>
    <t>{63fb6132-61e0-4092-be15-714c0f8043c6}</t>
  </si>
  <si>
    <t>SO04 - ER</t>
  </si>
  <si>
    <t>{07c5963b-bd50-47da-8378-cd438b7f22b0}</t>
  </si>
  <si>
    <t>SO04 - SR</t>
  </si>
  <si>
    <t>{28336831-8853-410b-9638-22d596b21e54}</t>
  </si>
  <si>
    <t>SO04 - SA</t>
  </si>
  <si>
    <t>Společná televizní anténa</t>
  </si>
  <si>
    <t>{092ddb6a-bc17-402c-8ff7-2c78b1d24d44}</t>
  </si>
  <si>
    <t>SO04 - PS</t>
  </si>
  <si>
    <t>{aaab7502-b7d9-4819-a1e9-f27062c31f11}</t>
  </si>
  <si>
    <t>SO04 - AP</t>
  </si>
  <si>
    <t>{f7e4eb8f-532b-4ed9-8a03-5dfafedadeee}</t>
  </si>
  <si>
    <t>SO04 - OHM</t>
  </si>
  <si>
    <t>Orientační hlasový maják</t>
  </si>
  <si>
    <t>{9602eb9a-7acd-4f4b-bf30-121f071cd117}</t>
  </si>
  <si>
    <t>SO04 - VZT</t>
  </si>
  <si>
    <t>{4b5b1775-0ebf-4c36-aa48-f170ceb59bc7}</t>
  </si>
  <si>
    <t>VRN</t>
  </si>
  <si>
    <t>Vedlejší rozpočtové náklady</t>
  </si>
  <si>
    <t>{3d03f24d-6c15-448b-bbbc-a8d318dca5d8}</t>
  </si>
  <si>
    <t>KRYCÍ LIST SOUPISU PRACÍ</t>
  </si>
  <si>
    <t>Objekt:</t>
  </si>
  <si>
    <t>01 - 1. Fáze</t>
  </si>
  <si>
    <t>Soupis:</t>
  </si>
  <si>
    <t>SO01 - Objekt interny</t>
  </si>
  <si>
    <t>Úroveň 3:</t>
  </si>
  <si>
    <t xml:space="preserve">SO01 -  Objekt Interny - bourací práce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</si>
  <si>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</si>
  <si>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</si>
  <si>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</si>
  <si>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</si>
  <si>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</si>
  <si>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</si>
  <si>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9 - Ostatní konstrukce a práce, bourání</t>
  </si>
  <si>
    <t xml:space="preserve">    997 - Přesun sutě</t>
  </si>
  <si>
    <t>PSV - Práce a dodávky PSV</t>
  </si>
  <si>
    <t xml:space="preserve">    767 - Konstrukce zámečnické</t>
  </si>
  <si>
    <t xml:space="preserve">    771 - Podlahy z dlaždic</t>
  </si>
  <si>
    <t xml:space="preserve">    776 - Podlahy povlakové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</si>
  <si>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</si>
  <si>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</si>
  <si>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</si>
  <si>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</si>
  <si>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</si>
  <si>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</si>
  <si>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</si>
  <si>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</si>
  <si>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</si>
  <si>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</si>
  <si>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</si>
  <si>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</si>
  <si>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</si>
  <si>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</si>
  <si>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</si>
  <si>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</si>
  <si>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9</t>
  </si>
  <si>
    <t>Ostatní konstrukce a práce, bourání</t>
  </si>
  <si>
    <t>K</t>
  </si>
  <si>
    <t>968072355</t>
  </si>
  <si>
    <t>Vybourání kovových rámů oken zdvojených včetně křídel pl do 2 m2</t>
  </si>
  <si>
    <t>m2</t>
  </si>
  <si>
    <t>CS ÚRS 2023 01</t>
  </si>
  <si>
    <t>4</t>
  </si>
  <si>
    <t>-1996567708</t>
  </si>
  <si>
    <t>VV</t>
  </si>
  <si>
    <t>dle popisu v PD v.č. D.1.1.01 - 15</t>
  </si>
  <si>
    <t>demontáž oken</t>
  </si>
  <si>
    <t>ozn. B09</t>
  </si>
  <si>
    <t>8*1,5*1,03</t>
  </si>
  <si>
    <t>0,76*1,03</t>
  </si>
  <si>
    <t>1*1,03</t>
  </si>
  <si>
    <t>Součet</t>
  </si>
  <si>
    <t>968072456</t>
  </si>
  <si>
    <t>Vybourání kovových dveřních zárubní pl přes 2 m2</t>
  </si>
  <si>
    <t>-251756474</t>
  </si>
  <si>
    <t>vybourání zárubně vnitřních dveří</t>
  </si>
  <si>
    <t>ozn. B06</t>
  </si>
  <si>
    <t>0,7*1,97</t>
  </si>
  <si>
    <t>0,95*2,06</t>
  </si>
  <si>
    <t>0,8*1,97</t>
  </si>
  <si>
    <t>1,4*2,1</t>
  </si>
  <si>
    <t>1,1*2,1</t>
  </si>
  <si>
    <t>ozn. B08</t>
  </si>
  <si>
    <t>1,75*2,12*5</t>
  </si>
  <si>
    <t>Mezisoučet</t>
  </si>
  <si>
    <t>0,8*1,56</t>
  </si>
  <si>
    <t>971052331</t>
  </si>
  <si>
    <t>Vybourání nebo prorážení otvorů v ŽB příčkách a zdech pl do 0,09 m2 tl do 150 mm</t>
  </si>
  <si>
    <t>kus</t>
  </si>
  <si>
    <t>1095320828</t>
  </si>
  <si>
    <t>dle popisu v PD v.č. D 1.1.01 - 15</t>
  </si>
  <si>
    <t>prostupy</t>
  </si>
  <si>
    <t>1PP</t>
  </si>
  <si>
    <t>971052481</t>
  </si>
  <si>
    <t>Vybourání nebo prorážení otvorů v ŽB příčkách a zdech pl do 0,25 m2 tl do 900 mm</t>
  </si>
  <si>
    <t>-1426432255</t>
  </si>
  <si>
    <t>7</t>
  </si>
  <si>
    <t>5</t>
  </si>
  <si>
    <t>972054491R100</t>
  </si>
  <si>
    <t>Vybourání výtahu v m.č. 051 kompletní provedení - dle popisu v PD</t>
  </si>
  <si>
    <t>CS Vlastní</t>
  </si>
  <si>
    <t>288261094</t>
  </si>
  <si>
    <t>P</t>
  </si>
  <si>
    <t>Poznámka k položce:_x000d_
cena dle obdobné zakázky</t>
  </si>
  <si>
    <t>997</t>
  </si>
  <si>
    <t>Přesun sutě</t>
  </si>
  <si>
    <t>6</t>
  </si>
  <si>
    <t>997006002</t>
  </si>
  <si>
    <t>Třídění stavebního odpadu na jednotlivé druhy</t>
  </si>
  <si>
    <t>t</t>
  </si>
  <si>
    <t>998709612</t>
  </si>
  <si>
    <t>997013116</t>
  </si>
  <si>
    <t>Vnitrostaveništní doprava suti a vybouraných hmot pro budovy v do 21 m s použitím mechanizace</t>
  </si>
  <si>
    <t>-694858062</t>
  </si>
  <si>
    <t>8</t>
  </si>
  <si>
    <t>997013501</t>
  </si>
  <si>
    <t>Odvoz suti a vybouraných hmot na skládku nebo meziskládku do 1 km se složením</t>
  </si>
  <si>
    <t>-1571435007</t>
  </si>
  <si>
    <t>997013509</t>
  </si>
  <si>
    <t>Příplatek k odvozu suti a vybouraných hmot na skládku ZKD 1 km přes 1 km</t>
  </si>
  <si>
    <t>1753058843</t>
  </si>
  <si>
    <t>26,522*19 'Přepočtené koeficientem množství</t>
  </si>
  <si>
    <t>10</t>
  </si>
  <si>
    <t>997013631</t>
  </si>
  <si>
    <t>Poplatek za uložení na skládce (skládkovné) stavebního odpadu směsného kód odpadu 17 09 04</t>
  </si>
  <si>
    <t>-354633456</t>
  </si>
  <si>
    <t>26,522*0,86 'Přepočtené koeficientem množství</t>
  </si>
  <si>
    <t>11</t>
  </si>
  <si>
    <t>997013843</t>
  </si>
  <si>
    <t>Poplatek za uložení na skládce (skládkovné) odpadu po otryskávání s obsahem nebezpečných látek kód odpadu 12 01 16</t>
  </si>
  <si>
    <t>-1807763794</t>
  </si>
  <si>
    <t>26,522*0,14 'Přepočtené koeficientem množství</t>
  </si>
  <si>
    <t>PSV</t>
  </si>
  <si>
    <t>Práce a dodávky PSV</t>
  </si>
  <si>
    <t>12</t>
  </si>
  <si>
    <t>R</t>
  </si>
  <si>
    <t>Demontáž dveřních křídel - dle popisu v PD</t>
  </si>
  <si>
    <t>16</t>
  </si>
  <si>
    <t>-569663538</t>
  </si>
  <si>
    <t>4+1+1+2</t>
  </si>
  <si>
    <t>767</t>
  </si>
  <si>
    <t>Konstrukce zámečnické</t>
  </si>
  <si>
    <t>13</t>
  </si>
  <si>
    <t>767R100</t>
  </si>
  <si>
    <t>Demontáž AL dveří vč. zárubně - dle popisu v PD</t>
  </si>
  <si>
    <t>-559763884</t>
  </si>
  <si>
    <t>ozn. B02</t>
  </si>
  <si>
    <t>14</t>
  </si>
  <si>
    <t>767R101</t>
  </si>
  <si>
    <t>Demontáž AL dveří vč. zárubně 2400 x 3250 mm - dle popisu v PD</t>
  </si>
  <si>
    <t>706670150</t>
  </si>
  <si>
    <t>ozn. B04</t>
  </si>
  <si>
    <t>767R102</t>
  </si>
  <si>
    <t>Demontáž AL dveří vč. zárubně 5000 x 3040 mm - dle popisu v PD</t>
  </si>
  <si>
    <t>-1389082398</t>
  </si>
  <si>
    <t>ozn. B05 1PP</t>
  </si>
  <si>
    <t>771</t>
  </si>
  <si>
    <t>Podlahy z dlaždic</t>
  </si>
  <si>
    <t>771551810</t>
  </si>
  <si>
    <t>Demontáž podlah z dlaždic teracových kladených do malty</t>
  </si>
  <si>
    <t>-1529041452</t>
  </si>
  <si>
    <t>m.č.001</t>
  </si>
  <si>
    <t>66,47</t>
  </si>
  <si>
    <t>m.č.052</t>
  </si>
  <si>
    <t>30,03</t>
  </si>
  <si>
    <t>20,5</t>
  </si>
  <si>
    <t>776</t>
  </si>
  <si>
    <t>Podlahy povlakové</t>
  </si>
  <si>
    <t>17</t>
  </si>
  <si>
    <t>776201812</t>
  </si>
  <si>
    <t>Demontáž lepených povlakových podlah s podložkou ručně</t>
  </si>
  <si>
    <t>1961135142</t>
  </si>
  <si>
    <t>m.č.047</t>
  </si>
  <si>
    <t>8,74</t>
  </si>
  <si>
    <t>m.č.026</t>
  </si>
  <si>
    <t>7,74</t>
  </si>
  <si>
    <t>m.č.002</t>
  </si>
  <si>
    <t>64,01</t>
  </si>
  <si>
    <t>m.č.017</t>
  </si>
  <si>
    <t>24,77</t>
  </si>
  <si>
    <t xml:space="preserve">SO01 - 1 -  Objekt Interny - nové konstrukce</t>
  </si>
  <si>
    <t xml:space="preserve">    3 - Svislé a kompletní konstrukce</t>
  </si>
  <si>
    <t xml:space="preserve">    6 - Úpravy povrchů, podlahy a osazování výplní</t>
  </si>
  <si>
    <t xml:space="preserve">    998 - Přesun hmot</t>
  </si>
  <si>
    <t xml:space="preserve">    721 - Zdravotechnika </t>
  </si>
  <si>
    <t xml:space="preserve">    762 - Konstrukce tesařské</t>
  </si>
  <si>
    <t xml:space="preserve">    766 - Konstrukce truhlářské</t>
  </si>
  <si>
    <t xml:space="preserve">    766-1 - Výplně otvorů</t>
  </si>
  <si>
    <t xml:space="preserve">    784 - Dokončovací práce - malby a tapety</t>
  </si>
  <si>
    <t>OST1 - Ostatní</t>
  </si>
  <si>
    <t xml:space="preserve">    02 - Hydrantové skříně a hasící přístroje</t>
  </si>
  <si>
    <t>Svislé a kompletní konstrukce</t>
  </si>
  <si>
    <t>310237271</t>
  </si>
  <si>
    <t>Zazdívka otvorů ve zdivu nadzákladovém cihlami pálenými</t>
  </si>
  <si>
    <t>-331455026</t>
  </si>
  <si>
    <t>dle popisu v PD v.č. D1.1.01 01 - 18 ozn. P11</t>
  </si>
  <si>
    <t>2+4</t>
  </si>
  <si>
    <t>1NP</t>
  </si>
  <si>
    <t>2NP</t>
  </si>
  <si>
    <t>1+1</t>
  </si>
  <si>
    <t>3NP</t>
  </si>
  <si>
    <t>4NP</t>
  </si>
  <si>
    <t>311272125</t>
  </si>
  <si>
    <t>Zdivo z pórobetonových tvárnic na pero a drážku přes P2 do P4 do 450 kg/m3 na tenkovrstvou maltu tl 250 m</t>
  </si>
  <si>
    <t>-1113394323</t>
  </si>
  <si>
    <t>dle popisu v PD v.č. D1.1.01 01 - 18</t>
  </si>
  <si>
    <t>ozn. P12</t>
  </si>
  <si>
    <t>2,9</t>
  </si>
  <si>
    <t>ozn. P08</t>
  </si>
  <si>
    <t>0,6*3,2*3</t>
  </si>
  <si>
    <t>317142428</t>
  </si>
  <si>
    <t>Překlad nenosný pórobetonový š 100 mm v do 250 mm na tenkovrstvou maltu dl přes 2000 do 2500 mm</t>
  </si>
  <si>
    <t>-704435585</t>
  </si>
  <si>
    <t>ozn. P5</t>
  </si>
  <si>
    <t>317944321</t>
  </si>
  <si>
    <t>Válcované nosníky do č.12 dodatečně osazované do připravených otvorů</t>
  </si>
  <si>
    <t>-1431057753</t>
  </si>
  <si>
    <t>ozn. P6</t>
  </si>
  <si>
    <t>1*4*10,4/1000</t>
  </si>
  <si>
    <t>ozn. P7</t>
  </si>
  <si>
    <t>1,3*1*10,4/1000</t>
  </si>
  <si>
    <t>ozn. P8</t>
  </si>
  <si>
    <t>1,85*7*10,4/1000</t>
  </si>
  <si>
    <t>ozn. P9</t>
  </si>
  <si>
    <t>2,25*1*10,4/1000</t>
  </si>
  <si>
    <t>M</t>
  </si>
  <si>
    <t>13010744</t>
  </si>
  <si>
    <t>ocel profilová jakost S235JR (11 375) průřez IPE 120</t>
  </si>
  <si>
    <t>-1691694984</t>
  </si>
  <si>
    <t>Poznámka k položce:_x000d_
Hmotnost: 10,60 kg/m</t>
  </si>
  <si>
    <t>0,214*1,1 'Přepočtené koeficientem množství</t>
  </si>
  <si>
    <t>340271025</t>
  </si>
  <si>
    <t>Zazdívka otvorů v příčkách nebo stěnách pl přes 1 do 4 m2 tvárnicemi pórobetonovými tl 100 mm</t>
  </si>
  <si>
    <t>-1993605219</t>
  </si>
  <si>
    <t>Dozdění niky</t>
  </si>
  <si>
    <t>3*3</t>
  </si>
  <si>
    <t>340271035</t>
  </si>
  <si>
    <t>Zazdívka otvorů v příčkách nebo stěnách pl přes 1 do 4 m2 tvárnicemi pórobetonovými tl 125 mm</t>
  </si>
  <si>
    <t>-2129723444</t>
  </si>
  <si>
    <t>dle popisu v PD a v.č. D1.1.01 01- 18</t>
  </si>
  <si>
    <t>7,8*2</t>
  </si>
  <si>
    <t>342272225</t>
  </si>
  <si>
    <t>Příčka z pórobetonových hladkých tvárnic na tenkovrstvou maltu tl 100 mm</t>
  </si>
  <si>
    <t>386684112</t>
  </si>
  <si>
    <t>1,5*3,25</t>
  </si>
  <si>
    <t>-0,9*1,97</t>
  </si>
  <si>
    <t>ozn. PO7</t>
  </si>
  <si>
    <t>5,81*3,25</t>
  </si>
  <si>
    <t>-2,04*2,85</t>
  </si>
  <si>
    <t>(2,085+1,5)*3,25</t>
  </si>
  <si>
    <t>střecha strojovna výtahu</t>
  </si>
  <si>
    <t>3,3*3</t>
  </si>
  <si>
    <t>342291121</t>
  </si>
  <si>
    <t>Ukotvení příček k cihelným konstrukcím plochými kotvami</t>
  </si>
  <si>
    <t>m</t>
  </si>
  <si>
    <t>-216901678</t>
  </si>
  <si>
    <t>12*1,03*2</t>
  </si>
  <si>
    <t>Úpravy povrchů, podlahy a osazování výplní</t>
  </si>
  <si>
    <t>310R100</t>
  </si>
  <si>
    <t>Zhotovení niky ve stávajícím zdivu - dle popisu v PD</t>
  </si>
  <si>
    <t>591798590</t>
  </si>
  <si>
    <t>Poznámka k položce:_x000d_
cena dle obdobné zakázky_x000d_
komplrtní provedení vč. přesunu hmot a stavebních přípomocí</t>
  </si>
  <si>
    <t>dle popisu v PD v.č. D.1.1.01 01 - 18</t>
  </si>
  <si>
    <t>611325416</t>
  </si>
  <si>
    <t>Oprava vnitřní vápenocementové hladké omítky stropů v rozsahu plochy do 10 % s celoplošným přeštukováním</t>
  </si>
  <si>
    <t>-1844363288</t>
  </si>
  <si>
    <t>3682*0,1</t>
  </si>
  <si>
    <t>612142001</t>
  </si>
  <si>
    <t>Potažení vnitřních stěn sklovláknitým pletivem vtlačeným do tenkovrstvé hmoty</t>
  </si>
  <si>
    <t>967091612</t>
  </si>
  <si>
    <t>1PP - příčka</t>
  </si>
  <si>
    <t>1,5*3,25*2</t>
  </si>
  <si>
    <t>-0,9*1,97*2</t>
  </si>
  <si>
    <t>zazděné otvory</t>
  </si>
  <si>
    <t>1,5*1,03*4</t>
  </si>
  <si>
    <t>612321341</t>
  </si>
  <si>
    <t>Vápenocementová omítka štuková dvouvrstvá vnitřních stěn nanášená strojně</t>
  </si>
  <si>
    <t>515926525</t>
  </si>
  <si>
    <t>dle popisu v PD d.1.1.01 01 - 18</t>
  </si>
  <si>
    <t xml:space="preserve"> interiérová strana</t>
  </si>
  <si>
    <t>příčka 1PP</t>
  </si>
  <si>
    <t>6,204</t>
  </si>
  <si>
    <t>612325302</t>
  </si>
  <si>
    <t>Vápenocementová štuková omítka ostění nebo nadpraží</t>
  </si>
  <si>
    <t>-1562101700</t>
  </si>
  <si>
    <t xml:space="preserve">1PP </t>
  </si>
  <si>
    <t>(2,35+2,46+2,46)*0,4</t>
  </si>
  <si>
    <t>(1,1+2+2)*0,6</t>
  </si>
  <si>
    <t>(1+2+2)*0,6</t>
  </si>
  <si>
    <t>(1,6+3,19+3,19)*0,4</t>
  </si>
  <si>
    <t>(1,5+1,03+1,03)*0,6*7</t>
  </si>
  <si>
    <t>(0,76+1,03+1,03)*0,6</t>
  </si>
  <si>
    <t>(1+1,03+1,03)*0,6</t>
  </si>
  <si>
    <t>(1,99+2,23+2,23)*0,4</t>
  </si>
  <si>
    <t>612325416</t>
  </si>
  <si>
    <t>Oprava vnitřní vápenocementové hladké omítky stěn v rozsahu plochy do 10 % s celoplošným přeštukováním</t>
  </si>
  <si>
    <t>1032329474</t>
  </si>
  <si>
    <t>10719,758*0,1</t>
  </si>
  <si>
    <t>619991001</t>
  </si>
  <si>
    <t>Zakrytí podlah fólií přilepenou lepící páskou</t>
  </si>
  <si>
    <t>813130440</t>
  </si>
  <si>
    <t>1PP-4NP</t>
  </si>
  <si>
    <t>1210+895+930+930+950</t>
  </si>
  <si>
    <t>619991011</t>
  </si>
  <si>
    <t>Obalení konstrukcí a prvků fólií přilepenou lepící páskou</t>
  </si>
  <si>
    <t>231521165</t>
  </si>
  <si>
    <t>1150" práce spojené s rekonstrukcí</t>
  </si>
  <si>
    <t>18</t>
  </si>
  <si>
    <t>619996145</t>
  </si>
  <si>
    <t>Ochrana konstrukcí nebo samostatných prvků obalením geotextilií</t>
  </si>
  <si>
    <t>1866227060</t>
  </si>
  <si>
    <t>2150</t>
  </si>
  <si>
    <t>19</t>
  </si>
  <si>
    <t>632452441</t>
  </si>
  <si>
    <t>Doplnění cementového potěru hlazeného pl přes 1 do 4 m2 tl přes 30 do 40 mm</t>
  </si>
  <si>
    <t>-466305636</t>
  </si>
  <si>
    <t>1PP oprava bet. mazaniny</t>
  </si>
  <si>
    <t>2,96*1,42</t>
  </si>
  <si>
    <t>20</t>
  </si>
  <si>
    <t>642944121</t>
  </si>
  <si>
    <t>Osazování ocelových zárubní dodatečné pl do 2,5 m2</t>
  </si>
  <si>
    <t>1482100189</t>
  </si>
  <si>
    <t>dle popisu v PD v .č.D .1.1.01 - 01 - 18</t>
  </si>
  <si>
    <t>D05</t>
  </si>
  <si>
    <t>D06</t>
  </si>
  <si>
    <t>D07</t>
  </si>
  <si>
    <t>D28</t>
  </si>
  <si>
    <t>R01</t>
  </si>
  <si>
    <t>D21</t>
  </si>
  <si>
    <t>D23</t>
  </si>
  <si>
    <t>55331562</t>
  </si>
  <si>
    <t>zárubeň jednokřídlá ocelová pro zdění s protipožární úpravou rozměru 800/1970, 2100mm</t>
  </si>
  <si>
    <t>-208662840</t>
  </si>
  <si>
    <t>Poznámka k položce:_x000d_
YZP s PP ochranou</t>
  </si>
  <si>
    <t>22</t>
  </si>
  <si>
    <t>55331563R</t>
  </si>
  <si>
    <t>zárubeň jednokřídlá ocelová pro zdění s protipožární úpravou rozměru 950/2060mm</t>
  </si>
  <si>
    <t>-89791707</t>
  </si>
  <si>
    <t>Poznámka k položce:_x000d_
YZP s PP ochranou_x000d_
internetová cana</t>
  </si>
  <si>
    <t>23</t>
  </si>
  <si>
    <t>55331561R</t>
  </si>
  <si>
    <t>zárubeň jednokřídlá ocelová pro zdění s protipožární úpravou rozměru 700/2060mm</t>
  </si>
  <si>
    <t>-332335297</t>
  </si>
  <si>
    <t>24</t>
  </si>
  <si>
    <t>55331563</t>
  </si>
  <si>
    <t>zárubeň jednokřídlá ocelová pro zdění s protipožární úpravou rozměru 900/1970, 2100mm</t>
  </si>
  <si>
    <t>-1665021973</t>
  </si>
  <si>
    <t>25</t>
  </si>
  <si>
    <t>55331560</t>
  </si>
  <si>
    <t>zárubeň jednokřídlá ocelová pro zdění s protipožární úpravou rozměru 600/1970, 2100mm</t>
  </si>
  <si>
    <t>-1157151741</t>
  </si>
  <si>
    <t>26</t>
  </si>
  <si>
    <t>642944221</t>
  </si>
  <si>
    <t>Osazování ocelových zárubní dodatečné pl přes 2,5 m2</t>
  </si>
  <si>
    <t>289708486</t>
  </si>
  <si>
    <t>D29</t>
  </si>
  <si>
    <t>27</t>
  </si>
  <si>
    <t>55331762R</t>
  </si>
  <si>
    <t>zárubeň dvoukřídlá ocelová pro zdění s protipožární úpravou rozměru 1400/1970, 2100mm</t>
  </si>
  <si>
    <t>271165903</t>
  </si>
  <si>
    <t>28</t>
  </si>
  <si>
    <t>949101111</t>
  </si>
  <si>
    <t>Lešení pomocné pro objekty pozemních staveb s lešeňovou podlahou v do 1,9 m zatížení do 150 kg/m2</t>
  </si>
  <si>
    <t>2021720998</t>
  </si>
  <si>
    <t>29</t>
  </si>
  <si>
    <t>952901114</t>
  </si>
  <si>
    <t>Vyčištění budov bytové a občanské výstavby při výšce podlaží přes 4 m</t>
  </si>
  <si>
    <t>1169361328</t>
  </si>
  <si>
    <t>4915</t>
  </si>
  <si>
    <t>30</t>
  </si>
  <si>
    <t>978012121</t>
  </si>
  <si>
    <t>Otlučení (osekání) vnitřní vápenné nebo vápenocementové omítky stropů rákosových v rozsahu přes 5 do 10 %</t>
  </si>
  <si>
    <t>-1439765348</t>
  </si>
  <si>
    <t>3682</t>
  </si>
  <si>
    <t>31</t>
  </si>
  <si>
    <t>978013121</t>
  </si>
  <si>
    <t>Otlučení (osekání) vnitřní vápenné nebo vápenocementové omítky stěn v rozsahu přes 5 do 10 %</t>
  </si>
  <si>
    <t>-175594896</t>
  </si>
  <si>
    <t>10719,758</t>
  </si>
  <si>
    <t>998</t>
  </si>
  <si>
    <t>Přesun hmot</t>
  </si>
  <si>
    <t>32</t>
  </si>
  <si>
    <t>998017003</t>
  </si>
  <si>
    <t>Přesun hmot s omezením mechanizace pro budovy v přes 12 do 24 m</t>
  </si>
  <si>
    <t>445691371</t>
  </si>
  <si>
    <t>721</t>
  </si>
  <si>
    <t xml:space="preserve">Zdravotechnika </t>
  </si>
  <si>
    <t>33</t>
  </si>
  <si>
    <t>721R103</t>
  </si>
  <si>
    <t>Dodávka a montáž kabelové prostupky ozn. OV8 střecha - dle popisu v PD</t>
  </si>
  <si>
    <t>2092354739</t>
  </si>
  <si>
    <t>kabelové prostupky</t>
  </si>
  <si>
    <t>762</t>
  </si>
  <si>
    <t>Konstrukce tesařské</t>
  </si>
  <si>
    <t>34</t>
  </si>
  <si>
    <t>762591140R</t>
  </si>
  <si>
    <t>Provedení provizorních zástěn proti prašnosti z OSB desek - dle popisu v PD</t>
  </si>
  <si>
    <t>482845574</t>
  </si>
  <si>
    <t xml:space="preserve">práce související s rekonstrukcí objektu </t>
  </si>
  <si>
    <t>75</t>
  </si>
  <si>
    <t>35</t>
  </si>
  <si>
    <t>763172322</t>
  </si>
  <si>
    <t>Montáž dvířek revizních jednoplášťových SDK kcí vel. 300x300 mm pro příčky a předsazené stěny</t>
  </si>
  <si>
    <t>-10803974</t>
  </si>
  <si>
    <t>dle popisu v PD d.1.1.01 01 - 18 ozn. OV14</t>
  </si>
  <si>
    <t>1PP - 4NP</t>
  </si>
  <si>
    <t>36</t>
  </si>
  <si>
    <t>763172352</t>
  </si>
  <si>
    <t>Montáž dvířek revizních jednoplášťových SDK kcí vel. 300 x 300 mm pro podhledy</t>
  </si>
  <si>
    <t>2040395801</t>
  </si>
  <si>
    <t>37</t>
  </si>
  <si>
    <t>59030760</t>
  </si>
  <si>
    <t xml:space="preserve">dvířka revizní protipožární pro stěny a podhledy EI 60  300x300 mm</t>
  </si>
  <si>
    <t>-1141485472</t>
  </si>
  <si>
    <t>6+8</t>
  </si>
  <si>
    <t>38</t>
  </si>
  <si>
    <t>764215607R</t>
  </si>
  <si>
    <t xml:space="preserve">Oprava rohu římsy  - dle popisu v PD</t>
  </si>
  <si>
    <t>1324737770</t>
  </si>
  <si>
    <t>dle popisu v PD a v.č. D1.1.01-18</t>
  </si>
  <si>
    <t>766</t>
  </si>
  <si>
    <t>Konstrukce truhlářské</t>
  </si>
  <si>
    <t>39</t>
  </si>
  <si>
    <t>766694122</t>
  </si>
  <si>
    <t>Montáž parapetních dřevěných nebo plastových š přes 30 cm dl přes 1,0 do 1,6 m</t>
  </si>
  <si>
    <t>CS ÚRS 2021 02</t>
  </si>
  <si>
    <t>-1462212556</t>
  </si>
  <si>
    <t>dle popisu v PD d.1.1.01 01 - 18 ozn. T02</t>
  </si>
  <si>
    <t>40</t>
  </si>
  <si>
    <t>61144404</t>
  </si>
  <si>
    <t>parapet plastový vnitřní komůrkový tl 20mm š 400mm</t>
  </si>
  <si>
    <t>2101392992</t>
  </si>
  <si>
    <t>ozn. T02</t>
  </si>
  <si>
    <t>1,44</t>
  </si>
  <si>
    <t>41</t>
  </si>
  <si>
    <t>998766103</t>
  </si>
  <si>
    <t>Přesun hmot tonážní pro kce truhlářské v objektech v přes 12 do 24 m</t>
  </si>
  <si>
    <t>-428497428</t>
  </si>
  <si>
    <t>766-1</t>
  </si>
  <si>
    <t>Výplně otvorů</t>
  </si>
  <si>
    <t>42</t>
  </si>
  <si>
    <t>766-O1</t>
  </si>
  <si>
    <t>Výměna části stávajícího plastového okna ozn. OS09 - dle popisu v PD</t>
  </si>
  <si>
    <t>189362000</t>
  </si>
  <si>
    <t>Poznámka k položce:_x000d_
cena dle obdobné zakázky_x000d_
kompletní provedení vč. přesunu hmot a stavebních přípomocí</t>
  </si>
  <si>
    <t>43</t>
  </si>
  <si>
    <t>766-O2</t>
  </si>
  <si>
    <t>Dodávka a montáž plastového okna ozn. O04 - dle popisu v PD</t>
  </si>
  <si>
    <t>-674249136</t>
  </si>
  <si>
    <t>44</t>
  </si>
  <si>
    <t>766-O3</t>
  </si>
  <si>
    <t>Dodávka a montáž plastového okna ozn. O09 - dle popisu v PD</t>
  </si>
  <si>
    <t>-196055836</t>
  </si>
  <si>
    <t xml:space="preserve">1NP </t>
  </si>
  <si>
    <t>45</t>
  </si>
  <si>
    <t>766-O31</t>
  </si>
  <si>
    <t>Dodávka a montáž pohonu oken s centrálami - dle popisu v PD</t>
  </si>
  <si>
    <t>-1626028291</t>
  </si>
  <si>
    <t>46</t>
  </si>
  <si>
    <t>766-RDV</t>
  </si>
  <si>
    <t>Dodávka a montáž vnitřních automatických dveří s požární odolnost ozn. D03</t>
  </si>
  <si>
    <t>834700841</t>
  </si>
  <si>
    <t>Poznámka k položce:_x000d_
cena dle ceníku dodavatele SPEDOS_x000d_
kompletní provedení vč. přesunu hmot a stavebních přípomocí</t>
  </si>
  <si>
    <t>dle popisu v PD a tabulky výrobků ozn. D03</t>
  </si>
  <si>
    <t>47</t>
  </si>
  <si>
    <t>766-RDV1</t>
  </si>
  <si>
    <t>Dodávka a montáž vnitřních dvoukřídlých dveří s PO ozn. DO4</t>
  </si>
  <si>
    <t>1715056083</t>
  </si>
  <si>
    <t>dle popisu v PD a tabulky výrobků ozn. D04</t>
  </si>
  <si>
    <t>48</t>
  </si>
  <si>
    <t>766-RDV10</t>
  </si>
  <si>
    <t>Dodávka a montáž HW setu pro dveře ozn. DO4a</t>
  </si>
  <si>
    <t>-800342824</t>
  </si>
  <si>
    <t>Poznámka k položce:_x000d_
cena dle ceníku dodavatele ASSA ABLOY_x000d_
kompletní provedení vč. přesunu hmot a stavebních přípomocí</t>
  </si>
  <si>
    <t>49</t>
  </si>
  <si>
    <t>766-RDV100</t>
  </si>
  <si>
    <t>Dodávka a montáž vstupních automatických dveří s bočními světlíky, nadsvětlíkem a plným dílem ozn. D09</t>
  </si>
  <si>
    <t>401620826</t>
  </si>
  <si>
    <t>dle popisu v PD a tabulky výrobků ozn. D09</t>
  </si>
  <si>
    <t>50</t>
  </si>
  <si>
    <t>766-RDV11</t>
  </si>
  <si>
    <t>Dodávka a montáž HW setu pro dveře ozn. DO4b</t>
  </si>
  <si>
    <t>47943991</t>
  </si>
  <si>
    <t>dle popisu v PD a tabulky výrobků ozn. D04b</t>
  </si>
  <si>
    <t>51</t>
  </si>
  <si>
    <t>766-RDV2</t>
  </si>
  <si>
    <t>Dodávka a montáž vnitřních dveří s PO ozn. DO5</t>
  </si>
  <si>
    <t>690573008</t>
  </si>
  <si>
    <t>dle popisu v PD a tabulky výrobků ozn. DO5</t>
  </si>
  <si>
    <t>52</t>
  </si>
  <si>
    <t>766-RDV21</t>
  </si>
  <si>
    <t>Dodávka a montáž HW setu pro dveře ozn. DO5 - dle popisu v PD</t>
  </si>
  <si>
    <t>-1799312639</t>
  </si>
  <si>
    <t>53</t>
  </si>
  <si>
    <t>766-RDV3</t>
  </si>
  <si>
    <t>Dodávka a montáž vnitřních dvoukřídlých dveří s PO ozn. DO6</t>
  </si>
  <si>
    <t>1540172554</t>
  </si>
  <si>
    <t>dle popisu v PD a tabulky výrobků ozn. DO6</t>
  </si>
  <si>
    <t>54</t>
  </si>
  <si>
    <t>766-RDV31</t>
  </si>
  <si>
    <t>Dodávka a montáž HW setu pro dveře ozn. DO6</t>
  </si>
  <si>
    <t>-2054616719</t>
  </si>
  <si>
    <t>55</t>
  </si>
  <si>
    <t>766-RDV4</t>
  </si>
  <si>
    <t>Dodávka a montáž vnitřních dvoukřídlých dveří s PO ozn. DO7</t>
  </si>
  <si>
    <t>-1843395654</t>
  </si>
  <si>
    <t>dle popisu v PD a tabulky výrobků ozn. DO7</t>
  </si>
  <si>
    <t>56</t>
  </si>
  <si>
    <t>766-RDV41</t>
  </si>
  <si>
    <t>Dodávka a montáž hW setu pro dveře ozn. DO7 - dle popisu v PD</t>
  </si>
  <si>
    <t>1170909697</t>
  </si>
  <si>
    <t>Poznámka k položce:_x000d_
cena dle CENÍKU DODAVATELE ASSA ABLOY_x000d_
kompletní provedení vč. přesunu hmot a stavebních přípomocí</t>
  </si>
  <si>
    <t>57</t>
  </si>
  <si>
    <t>766-RDV5</t>
  </si>
  <si>
    <t>Dodávka a montáž vnitřních dveří s PO ozn. DO28</t>
  </si>
  <si>
    <t>1541336687</t>
  </si>
  <si>
    <t>dle popisu v PD a tabulky výrobků ozn. DO28</t>
  </si>
  <si>
    <t>58</t>
  </si>
  <si>
    <t>766-RDV6</t>
  </si>
  <si>
    <t>Dodávka a montáž vnitřních dvoukřídlých dveří s PO ozn. DO29</t>
  </si>
  <si>
    <t>-140002086</t>
  </si>
  <si>
    <t>dle popisu v PD a tabulky výrobků ozn. DO29</t>
  </si>
  <si>
    <t>59</t>
  </si>
  <si>
    <t>766-RDV61</t>
  </si>
  <si>
    <t>Dodávka a montáž HW setu pro dveře ozn. DO29 - dle pisu v PD</t>
  </si>
  <si>
    <t>-1965900814</t>
  </si>
  <si>
    <t>60</t>
  </si>
  <si>
    <t>766-RDV7</t>
  </si>
  <si>
    <t>Dodávka a montáž vnitřních ocelových dveří s PO ozn. R01</t>
  </si>
  <si>
    <t>1257793295</t>
  </si>
  <si>
    <t>dle popisu v PD a tabulky výrobků ozn. R01</t>
  </si>
  <si>
    <t>61</t>
  </si>
  <si>
    <t>766-RDV71</t>
  </si>
  <si>
    <t>Dodávka a montáž HW setu pro dveře ozn. R01 - dle popisu v PD</t>
  </si>
  <si>
    <t>-1399151074</t>
  </si>
  <si>
    <t>62</t>
  </si>
  <si>
    <t xml:space="preserve">Dodávka a montáž bodového světlíku ozn. OV5- dle popisu v PD </t>
  </si>
  <si>
    <t>1346316559</t>
  </si>
  <si>
    <t>Poznámka k položce:_x000d_
cena dle CENÍKU DODAVATELE LAMILUX_x000d_
kompletní provedení vč. přesunu hmot a stavebních přípomocí</t>
  </si>
  <si>
    <t>dle popisu v PD d.1.1.01 01 - 18 ozn. OV5</t>
  </si>
  <si>
    <t>střecha</t>
  </si>
  <si>
    <t>63</t>
  </si>
  <si>
    <t>767R104</t>
  </si>
  <si>
    <t xml:space="preserve">Ztužení stropní konstrukce výtahových šachet IPE 160 - dle popisu v PD </t>
  </si>
  <si>
    <t>kg</t>
  </si>
  <si>
    <t>99508135</t>
  </si>
  <si>
    <t xml:space="preserve">dle popisu v PD d.1.1.01 01 - 18 </t>
  </si>
  <si>
    <t>200</t>
  </si>
  <si>
    <t>64</t>
  </si>
  <si>
    <t>771111011</t>
  </si>
  <si>
    <t>Vysátí podkladu před pokládkou dlažby</t>
  </si>
  <si>
    <t>1603184276</t>
  </si>
  <si>
    <t>dle popisu v PD a v.č. D1.1.01 - 15</t>
  </si>
  <si>
    <t>117+329,087</t>
  </si>
  <si>
    <t>65</t>
  </si>
  <si>
    <t>771121011</t>
  </si>
  <si>
    <t>Nátěr penetrační na podlahu</t>
  </si>
  <si>
    <t>-381824464</t>
  </si>
  <si>
    <t>446,087</t>
  </si>
  <si>
    <t>66</t>
  </si>
  <si>
    <t>771574111</t>
  </si>
  <si>
    <t>Montáž podlah keramických hladkých lepených flexibilním lepidlem do 9 ks/m2 vč. soklu</t>
  </si>
  <si>
    <t>1772023359</t>
  </si>
  <si>
    <t xml:space="preserve">dle popisu v PD </t>
  </si>
  <si>
    <t>67</t>
  </si>
  <si>
    <t>59761011</t>
  </si>
  <si>
    <t>dlažba keramická slinutá hladká do interiéru i exteriéru do 9ks/m2</t>
  </si>
  <si>
    <t>2081360648</t>
  </si>
  <si>
    <t>Poznámka k položce:_x000d_
dodavatele RAKO</t>
  </si>
  <si>
    <t>446,087*1,1 'Přepočtené koeficientem množství</t>
  </si>
  <si>
    <t>68</t>
  </si>
  <si>
    <t>771577121</t>
  </si>
  <si>
    <t>Příplatek k montáž podlah keramických za plochu do 5 m2</t>
  </si>
  <si>
    <t>850064123</t>
  </si>
  <si>
    <t>69</t>
  </si>
  <si>
    <t>771577125</t>
  </si>
  <si>
    <t>Příplatek k montáž podlah keramických za lepení dvousložkovým lepidlem</t>
  </si>
  <si>
    <t>463761221</t>
  </si>
  <si>
    <t>70</t>
  </si>
  <si>
    <t>771591115</t>
  </si>
  <si>
    <t>Podlahy spárování silikonem</t>
  </si>
  <si>
    <t>64613768</t>
  </si>
  <si>
    <t>446,087*2</t>
  </si>
  <si>
    <t>71</t>
  </si>
  <si>
    <t>998771103</t>
  </si>
  <si>
    <t>Přesun hmot tonážní pro podlahy z dlaždic v objektech v přes 12 do 24 m</t>
  </si>
  <si>
    <t>78391939</t>
  </si>
  <si>
    <t>72</t>
  </si>
  <si>
    <t>776111111</t>
  </si>
  <si>
    <t>Broušení anhydritového podkladu povlakových podlah</t>
  </si>
  <si>
    <t>-955669003</t>
  </si>
  <si>
    <t>dle popisu v PD v.č. D.1.1.01 01 - 15</t>
  </si>
  <si>
    <t>823,788</t>
  </si>
  <si>
    <t>73</t>
  </si>
  <si>
    <t>776111311</t>
  </si>
  <si>
    <t>Vysátí podkladu povlakových podlah</t>
  </si>
  <si>
    <t>-1523333010</t>
  </si>
  <si>
    <t>74</t>
  </si>
  <si>
    <t>776121111</t>
  </si>
  <si>
    <t>Vodou ředitelná penetrace savého podkladu povlakových podlah ředěná v poměru 1:3</t>
  </si>
  <si>
    <t>1139448794</t>
  </si>
  <si>
    <t>776141121</t>
  </si>
  <si>
    <t>Vyrovnání podkladu povlakových podlah stěrkou pevnosti 30 MPa tl 3 mm</t>
  </si>
  <si>
    <t>-1387051366</t>
  </si>
  <si>
    <t>76</t>
  </si>
  <si>
    <t>776221111</t>
  </si>
  <si>
    <t>Lepení pásů z PVC standardním lepidlem</t>
  </si>
  <si>
    <t>-489857602</t>
  </si>
  <si>
    <t>77</t>
  </si>
  <si>
    <t>28412285R</t>
  </si>
  <si>
    <t>krytina podlahová heterogenní tl 2mm vč. lišt</t>
  </si>
  <si>
    <t>-1284843711</t>
  </si>
  <si>
    <t>823,788*1,1 'Přepočtené koeficientem množství</t>
  </si>
  <si>
    <t>78</t>
  </si>
  <si>
    <t>998776103</t>
  </si>
  <si>
    <t>Přesun hmot tonážní pro podlahy povlakové v objektech v přes 12 do 24 m</t>
  </si>
  <si>
    <t>-614105132</t>
  </si>
  <si>
    <t>784</t>
  </si>
  <si>
    <t>Dokončovací práce - malby a tapety</t>
  </si>
  <si>
    <t>79</t>
  </si>
  <si>
    <t>784121001</t>
  </si>
  <si>
    <t>Oškrabání malby v mísnostech v do 3,80 m</t>
  </si>
  <si>
    <t>-1156773255</t>
  </si>
  <si>
    <t>dle popisu v PD d.1.1.01- 01 - 18</t>
  </si>
  <si>
    <t>m.č.012</t>
  </si>
  <si>
    <t>(6,49+6,49+3,84+3,84)*3,25</t>
  </si>
  <si>
    <t>-0,8*1,97*2</t>
  </si>
  <si>
    <t>m.č.013</t>
  </si>
  <si>
    <t>(1,42+1,42+3,36+3,36)*3,25</t>
  </si>
  <si>
    <t>-0,8*1,97</t>
  </si>
  <si>
    <t>m.č.016</t>
  </si>
  <si>
    <t>(2,62+2,62+4,21+4,21)*3</t>
  </si>
  <si>
    <t>-1*1,97</t>
  </si>
  <si>
    <t>m.č.019</t>
  </si>
  <si>
    <t>(8,315+8,315+1,42+1,42)*3,25</t>
  </si>
  <si>
    <t>m.č.0,11</t>
  </si>
  <si>
    <t>(7,26+7,26+3,47+3,47)*3,25</t>
  </si>
  <si>
    <t>-1,45*2</t>
  </si>
  <si>
    <t>m.č.010</t>
  </si>
  <si>
    <t>(6,78+6,78+5,1+5,1)*3,25</t>
  </si>
  <si>
    <t>-1,1*2,1</t>
  </si>
  <si>
    <t>-0,95*2,1</t>
  </si>
  <si>
    <t>(6,24+6,24+3,87+3,87)*3,25</t>
  </si>
  <si>
    <t>-0,8*1,97*3</t>
  </si>
  <si>
    <t>m.č.0,18</t>
  </si>
  <si>
    <t>(3,925+3,925+1,42+1,42)*3,25</t>
  </si>
  <si>
    <t>m.č.009</t>
  </si>
  <si>
    <t>(3,06+3,06+5,3+5,3)*3,25</t>
  </si>
  <si>
    <t>m.č.008</t>
  </si>
  <si>
    <t>(6,81+6,81+5,3+5,3)*3,25</t>
  </si>
  <si>
    <t>m.č.007</t>
  </si>
  <si>
    <t>(4,34+4,34+5,3+5,3)*3,25</t>
  </si>
  <si>
    <t>m.č.006</t>
  </si>
  <si>
    <t>(3,09+3,09+5,3+5,3)*3,25</t>
  </si>
  <si>
    <t>m.č.005</t>
  </si>
  <si>
    <t>(3,54+3,54+5,3+5,3)*3,25</t>
  </si>
  <si>
    <t>m.č.004</t>
  </si>
  <si>
    <t>(2,8+2,8+5,3+5,3)*3,25</t>
  </si>
  <si>
    <t>-0,7*1,98</t>
  </si>
  <si>
    <t>m.č.003</t>
  </si>
  <si>
    <t>(5,3+5,3+3,54+3,54)*3,25</t>
  </si>
  <si>
    <t>(11,04+11,04+5,85+5,85)*2,6</t>
  </si>
  <si>
    <t>-2,4*2,1</t>
  </si>
  <si>
    <t>-5*2,6</t>
  </si>
  <si>
    <t>-0,7*2,06</t>
  </si>
  <si>
    <t>-0,95*2,06</t>
  </si>
  <si>
    <t>-0,8*2</t>
  </si>
  <si>
    <t>-1,738*2</t>
  </si>
  <si>
    <t>-1,75*2,14*2</t>
  </si>
  <si>
    <t>-1,73*2,6</t>
  </si>
  <si>
    <t>(1,97+20,37+8,025+2,4+8,025+0,5+20,37)*2,85</t>
  </si>
  <si>
    <t>-1,1*2,1+5</t>
  </si>
  <si>
    <t>-0,7*1,97*2</t>
  </si>
  <si>
    <t>m.č.023</t>
  </si>
  <si>
    <t>(3,31+3,31+5,96+5,96)*3,25</t>
  </si>
  <si>
    <t>-0,7*1,97</t>
  </si>
  <si>
    <t>m.č.024</t>
  </si>
  <si>
    <t>(7,45+7,45+3,39+3,39)*3,25</t>
  </si>
  <si>
    <t>m.č.025</t>
  </si>
  <si>
    <t>(3,03+3,03+3,4+3,4)*3,25</t>
  </si>
  <si>
    <t>m.č.069</t>
  </si>
  <si>
    <t>(1,94+1,94+3,26+3,26)*3,25</t>
  </si>
  <si>
    <t>m.č.059</t>
  </si>
  <si>
    <t>(1,73+7,5+6)*3,25</t>
  </si>
  <si>
    <t>m-č-052</t>
  </si>
  <si>
    <t>(1,56+13+1,56+12)*3,25</t>
  </si>
  <si>
    <t>-1,4+2,1</t>
  </si>
  <si>
    <t>-1,4*2,15</t>
  </si>
  <si>
    <t>m.č.053</t>
  </si>
  <si>
    <t>(3,5+3,5+1,8)*3,25</t>
  </si>
  <si>
    <t>-1,4*2,1</t>
  </si>
  <si>
    <t>m.č.054</t>
  </si>
  <si>
    <t>(1,8+7,62+7,62+0,43+0,43+12,85+12,85+0,45+0,45+0,351+0,51+7,17+8,049+33,292+28,36+5,81)*3,25</t>
  </si>
  <si>
    <t>m.č.056</t>
  </si>
  <si>
    <t>(4,75+4,75+9,31+9,31)*3,25</t>
  </si>
  <si>
    <t>-1,45*1,97</t>
  </si>
  <si>
    <t>(3+3+2,45+2,45)*3,25</t>
  </si>
  <si>
    <t>m.č.027</t>
  </si>
  <si>
    <t>(1,54+1,54+2,45+2,45)*3,25</t>
  </si>
  <si>
    <t>m.č.028</t>
  </si>
  <si>
    <t>(4,4+4,4+4,845+4,845)*3,25</t>
  </si>
  <si>
    <t>-0,9*2,1</t>
  </si>
  <si>
    <t>m.č.029</t>
  </si>
  <si>
    <t>(2,39+2,39+4,845+4,845)*3,25</t>
  </si>
  <si>
    <t>-0,7*2,1</t>
  </si>
  <si>
    <t>m.č.030</t>
  </si>
  <si>
    <t>(2,94+2,94+2,45+2,45)*3,25</t>
  </si>
  <si>
    <t>m.č.031</t>
  </si>
  <si>
    <t>(3,25+3,25+1,71+1,71)*3,25</t>
  </si>
  <si>
    <t>m.č.034</t>
  </si>
  <si>
    <t>(4,845+4,845+4,61+4,61)*3,25</t>
  </si>
  <si>
    <t>-0,95*1,97</t>
  </si>
  <si>
    <t>-0,6*1,97</t>
  </si>
  <si>
    <t>m.č.037</t>
  </si>
  <si>
    <t>(6,73+6,73+3,69+3,69)*3,25</t>
  </si>
  <si>
    <t>-1,6*2</t>
  </si>
  <si>
    <t>-1,47*1,97</t>
  </si>
  <si>
    <t>m.č.040</t>
  </si>
  <si>
    <t>(2,34+2,34+3,69+3,69)*3,25</t>
  </si>
  <si>
    <t>-1,47*1,97*2</t>
  </si>
  <si>
    <t>m.č.042</t>
  </si>
  <si>
    <t>(1,89+1,89+14,41+14,41)*3,25</t>
  </si>
  <si>
    <t>m.č.041</t>
  </si>
  <si>
    <t>(19,11+19,11+3,7+3,7)*3,25</t>
  </si>
  <si>
    <t>-1,4*2</t>
  </si>
  <si>
    <t>-1,1*1,97</t>
  </si>
  <si>
    <t>m.č.039</t>
  </si>
  <si>
    <t>(8,36+8,36+2,65+2,65)*3,25</t>
  </si>
  <si>
    <t>-0,7*2</t>
  </si>
  <si>
    <t>m.č.043</t>
  </si>
  <si>
    <t>(3,22+3,22+2,65+2,65)*3,25</t>
  </si>
  <si>
    <t>m.č.044</t>
  </si>
  <si>
    <t>(4,32+4,32+2,65+2,65)*3,25</t>
  </si>
  <si>
    <t>m.č.045</t>
  </si>
  <si>
    <t>(5,26+5,26+2,65+2,65)*3,25</t>
  </si>
  <si>
    <t>m.č.46</t>
  </si>
  <si>
    <t>(3,2+3,2+2,65+2,65)*3,25</t>
  </si>
  <si>
    <t>(2,92+2,92+2,65+2,65)*3,25</t>
  </si>
  <si>
    <t>m.č.118</t>
  </si>
  <si>
    <t>(6,46+6,46+5,315+5,315)*3,25</t>
  </si>
  <si>
    <t>m.č.117</t>
  </si>
  <si>
    <t>(3,52+3,52+5,315+5,315)*3,25</t>
  </si>
  <si>
    <t>m.č.115</t>
  </si>
  <si>
    <t>(3,62+3,62+5,315+5,315)*3,25</t>
  </si>
  <si>
    <t>m.č.114</t>
  </si>
  <si>
    <t>(6,48+6,48+5,315+5,315)*3,25</t>
  </si>
  <si>
    <t>m.č.112</t>
  </si>
  <si>
    <t>(3,55+3,55+5,315+5,315)*3,25</t>
  </si>
  <si>
    <t>m.č.111</t>
  </si>
  <si>
    <t>(6,44+6,44+5,315+5,315)*3,25</t>
  </si>
  <si>
    <t>m.č.109</t>
  </si>
  <si>
    <t>m.řč107</t>
  </si>
  <si>
    <t>m.č.106</t>
  </si>
  <si>
    <t>(3,34+3,34+5,315+5,315)*3,25</t>
  </si>
  <si>
    <t>m.č.105</t>
  </si>
  <si>
    <t>(5,315+5,315+2,9+2,9)*3,25</t>
  </si>
  <si>
    <t>m.č.103</t>
  </si>
  <si>
    <t>(6,4+6,4+5,1+5,1)*3,25</t>
  </si>
  <si>
    <t>-1,45*2,1</t>
  </si>
  <si>
    <t>(2,15+2,15+2,48+2,48)*3,25</t>
  </si>
  <si>
    <t>m.č.136</t>
  </si>
  <si>
    <t>(2,51+2,51+4,9+4,9)*3,25</t>
  </si>
  <si>
    <t>m.č.135</t>
  </si>
  <si>
    <t>(3,977+1,797+1,379+0,7+0,913+4,89+6,85+1,3+4,89+4,307+1,5+0,18+2,6+0,1+2,72+0,1+4,89+28,8)*2,95</t>
  </si>
  <si>
    <t>-0,9*2</t>
  </si>
  <si>
    <t>-0,95*2,1*3</t>
  </si>
  <si>
    <t>-0,95*1,97*5</t>
  </si>
  <si>
    <t>m.č.145</t>
  </si>
  <si>
    <t>(6,16+6,16+4,21+4,21)*3,25</t>
  </si>
  <si>
    <t>m.č.147</t>
  </si>
  <si>
    <t>(2,54+2,54+4,21+4,21)*3,25</t>
  </si>
  <si>
    <t>m.č.148</t>
  </si>
  <si>
    <t>(4,34+4,34+4,3+4,3)*3,25</t>
  </si>
  <si>
    <t>m.č.149</t>
  </si>
  <si>
    <t>(3,23+3,23+4,34+4,34)*3,25</t>
  </si>
  <si>
    <t>-0,95*2,11*2</t>
  </si>
  <si>
    <t>m.č.150</t>
  </si>
  <si>
    <t>(2,77+2,77+4,34+4,34)*3,25</t>
  </si>
  <si>
    <t>m.č.151</t>
  </si>
  <si>
    <t>(2,62+2,62+4,34+4,34)*3,25</t>
  </si>
  <si>
    <t>m.č.102</t>
  </si>
  <si>
    <t>(5,87+5,87+8,1+8,1)*2,85</t>
  </si>
  <si>
    <t>-1,8*2</t>
  </si>
  <si>
    <t>-2,4*2,85</t>
  </si>
  <si>
    <t>-4,71*2,85</t>
  </si>
  <si>
    <t>-3,645*2,85</t>
  </si>
  <si>
    <t>m.č.132</t>
  </si>
  <si>
    <t>(7,34+7,34+3,7)*3,25</t>
  </si>
  <si>
    <t>m.č.130</t>
  </si>
  <si>
    <t>(4,9+4,9+3,005+3,005)*3,25</t>
  </si>
  <si>
    <t>m.č.129</t>
  </si>
  <si>
    <t>(3,1+3,1+3,005+3,005)*3,25</t>
  </si>
  <si>
    <t>(4,33+3,135+3,135)*3,25</t>
  </si>
  <si>
    <t>m.č.125</t>
  </si>
  <si>
    <t>(2,82+2,82+3+3)*3,25</t>
  </si>
  <si>
    <t>m.č.123</t>
  </si>
  <si>
    <t>(3,1+3,1+3+3)*3,25</t>
  </si>
  <si>
    <t>m.č.122</t>
  </si>
  <si>
    <t>(3+3+4,42+4,42)*3,25</t>
  </si>
  <si>
    <t>-1,1*2</t>
  </si>
  <si>
    <t>m.č.121</t>
  </si>
  <si>
    <t>(3,33+3,33+3+3)*3,25</t>
  </si>
  <si>
    <t>-0,97*1,97</t>
  </si>
  <si>
    <t>m.č.120</t>
  </si>
  <si>
    <t>(45,97+45,97)*2,95</t>
  </si>
  <si>
    <t>-1,1*2,1*11</t>
  </si>
  <si>
    <t>0,95*2,1*3</t>
  </si>
  <si>
    <t>-0,7*2,1*3</t>
  </si>
  <si>
    <t>m.č.218</t>
  </si>
  <si>
    <t>(3,81+3,81+5,315+5,315)*3,25</t>
  </si>
  <si>
    <t>m.č.217</t>
  </si>
  <si>
    <t>(2,6+2,6+5,315+5,315)*3,25</t>
  </si>
  <si>
    <t>-1,45*2,45</t>
  </si>
  <si>
    <t>m.č.216</t>
  </si>
  <si>
    <t>(3,47+3,47+5,315+5,315)*3,25</t>
  </si>
  <si>
    <t>m.č.215</t>
  </si>
  <si>
    <t>(3,75+3,75+5,315+5,315)*3,25</t>
  </si>
  <si>
    <t>m.č.214</t>
  </si>
  <si>
    <t>(2,76+2,76+5,315+5,315)*3,25</t>
  </si>
  <si>
    <t>m.č.213</t>
  </si>
  <si>
    <t>(3,7+3,7+5,315+5,315)*3,25</t>
  </si>
  <si>
    <t>m.č.211</t>
  </si>
  <si>
    <t>(3,65+3,65+5,315+5,315)*3,25</t>
  </si>
  <si>
    <t>m.č.210</t>
  </si>
  <si>
    <t>(5,315+5,315+6,55+6,55)*3,25</t>
  </si>
  <si>
    <t>m.č.208</t>
  </si>
  <si>
    <t>m.č.207</t>
  </si>
  <si>
    <t>(3,58+3,58+5,315+5,315)*3,25</t>
  </si>
  <si>
    <t>m.č.205</t>
  </si>
  <si>
    <t>(6,5+6,5+5,315+5,315)*3,25</t>
  </si>
  <si>
    <t>m.č.202</t>
  </si>
  <si>
    <t>(5,87+5,87+4,8+4,8)*3,25</t>
  </si>
  <si>
    <t>m.č.203</t>
  </si>
  <si>
    <t>(1,609+1,609+2,48+2,48)*3,25</t>
  </si>
  <si>
    <t>m.č.236</t>
  </si>
  <si>
    <t>(2,69+2,69+5,1+5,1)*3,25</t>
  </si>
  <si>
    <t>-0,8+1,97</t>
  </si>
  <si>
    <t>m.č.237</t>
  </si>
  <si>
    <t>(2,24+2,24+5,1+5,1)*3,25</t>
  </si>
  <si>
    <t>m.č.238</t>
  </si>
  <si>
    <t>(1,9+1,9+3,5+3,5)*3,25</t>
  </si>
  <si>
    <t>m.č.239</t>
  </si>
  <si>
    <t>(6,83+6,83+5,1+5,1)*3,25</t>
  </si>
  <si>
    <t>-0,7*2,1*2</t>
  </si>
  <si>
    <t>m.č.240</t>
  </si>
  <si>
    <t>(2,21+2,21+2,5+2,5)*3,25</t>
  </si>
  <si>
    <t>m.č.241</t>
  </si>
  <si>
    <t>(1,2+1,2+1,2+1,2)*3,25</t>
  </si>
  <si>
    <t>-0,7*31</t>
  </si>
  <si>
    <t>m.č.243</t>
  </si>
  <si>
    <t>(4,05+4,05+2,69+2,69)*3,25</t>
  </si>
  <si>
    <t>m.č.244</t>
  </si>
  <si>
    <t>(1,9+1,9+6+6)*3,25</t>
  </si>
  <si>
    <t>-0,6*1,97*2</t>
  </si>
  <si>
    <t>m.č.245</t>
  </si>
  <si>
    <t>(2,61+2,61+3,5+3,5)*3,25</t>
  </si>
  <si>
    <t>m.č.247+248</t>
  </si>
  <si>
    <t>(0,7+0,7+1,5+1,5)*3,25*2</t>
  </si>
  <si>
    <t>-0,6*1,97*5</t>
  </si>
  <si>
    <t>m.č.246</t>
  </si>
  <si>
    <t>(5,1+5,1+4,93+4,93)*3,25</t>
  </si>
  <si>
    <t>-0,6*2</t>
  </si>
  <si>
    <t>m.č.249</t>
  </si>
  <si>
    <t>(1+1+1+1)*3,25</t>
  </si>
  <si>
    <t>m.č.235</t>
  </si>
  <si>
    <t>(28,824+28,824)*2,95</t>
  </si>
  <si>
    <t>-1,1*2,1*5</t>
  </si>
  <si>
    <t>-0,95*2,1*2</t>
  </si>
  <si>
    <t>m.č.254</t>
  </si>
  <si>
    <t>(4,32+4,32+5,59+5,59)*3,25</t>
  </si>
  <si>
    <t>m.č.255</t>
  </si>
  <si>
    <t>(4,79+4,79+4,32+4,32)*3,25</t>
  </si>
  <si>
    <t>(0,88+0,88+2,8+2,8)*3,25</t>
  </si>
  <si>
    <t>-1,66*2</t>
  </si>
  <si>
    <t>m.č.256</t>
  </si>
  <si>
    <t>(11,8+11,8+4,32+4,32)*3,25</t>
  </si>
  <si>
    <t>-0,95*2</t>
  </si>
  <si>
    <t>(0,9+0,9+1,3+1,3)*3,25</t>
  </si>
  <si>
    <t>-0,98*2</t>
  </si>
  <si>
    <t>m.č.257</t>
  </si>
  <si>
    <t>(2,135+2,135+1,47+1,47)*3,25</t>
  </si>
  <si>
    <t>m.č.201</t>
  </si>
  <si>
    <t>-1,7*2</t>
  </si>
  <si>
    <t>-5</t>
  </si>
  <si>
    <t>-3,745*2,85</t>
  </si>
  <si>
    <t>m.č.232</t>
  </si>
  <si>
    <t>(7,3+7,3+3,745)*3,25</t>
  </si>
  <si>
    <t>m.č.230</t>
  </si>
  <si>
    <t>(4,3+4,3+3,1+3,1)*3,25</t>
  </si>
  <si>
    <t>m.č.229</t>
  </si>
  <si>
    <t>(3,67+3,67+3,1+3,1)*3,25</t>
  </si>
  <si>
    <t>(4,38+3,135+3,135)*3,25</t>
  </si>
  <si>
    <t>m.č.226</t>
  </si>
  <si>
    <t>(1,8+1,8+3,1+3,1)*3,25</t>
  </si>
  <si>
    <t>m.č.225</t>
  </si>
  <si>
    <t>(2,8+2,8+3,1+3,1)*3,25</t>
  </si>
  <si>
    <t>m.č.223</t>
  </si>
  <si>
    <t>(2,955+2,955+3,1+3,1)*3,25</t>
  </si>
  <si>
    <t>m.č.222</t>
  </si>
  <si>
    <t>(3,23+3,23+3,1+3,1)*3,25</t>
  </si>
  <si>
    <t>m.č.221</t>
  </si>
  <si>
    <t>(3,12+3,12+3,1+3,1)*3,25</t>
  </si>
  <si>
    <t>m.č.204</t>
  </si>
  <si>
    <t>-1,1*2,1*13</t>
  </si>
  <si>
    <t>-1,1*1,97*2</t>
  </si>
  <si>
    <t>-0,8*1,97*1</t>
  </si>
  <si>
    <t>m.č.318</t>
  </si>
  <si>
    <t>(6,45+6,45+5,415+5,415)*3,25</t>
  </si>
  <si>
    <t>m.č.317</t>
  </si>
  <si>
    <t>(3,59+3,59+5,415+5,415)*3,25</t>
  </si>
  <si>
    <t>m.č.315</t>
  </si>
  <si>
    <t>(3,66+3,66+5,415+5,415)*3,25</t>
  </si>
  <si>
    <t>m.č.314</t>
  </si>
  <si>
    <t>(6,56+6,56+5,415+5,415)*3,25</t>
  </si>
  <si>
    <t>m.č.312</t>
  </si>
  <si>
    <t>(3,63+3,63+5,415+5,415)*3,25</t>
  </si>
  <si>
    <t>m.č.311</t>
  </si>
  <si>
    <t>(6,6+6,6+5,415+5,415)*3,25</t>
  </si>
  <si>
    <t>m.č.309</t>
  </si>
  <si>
    <t>m.č.308</t>
  </si>
  <si>
    <t>(3,58+3,58+5,415+5,415)*3,25</t>
  </si>
  <si>
    <t>m.č.306</t>
  </si>
  <si>
    <t>(6,47+6,47+5,415+5,415)*3,25</t>
  </si>
  <si>
    <t>m.č.302</t>
  </si>
  <si>
    <t>(5,87+5,87+4,81+4,81)*3,25</t>
  </si>
  <si>
    <t>m.č.335</t>
  </si>
  <si>
    <t>(4,65+4,65+5,05+5,05)*3,25</t>
  </si>
  <si>
    <t>-0,95*2*2</t>
  </si>
  <si>
    <t>m.č.336</t>
  </si>
  <si>
    <t>(2,9+2,9+5,05+5,05)*3,25</t>
  </si>
  <si>
    <t>-0,95*2*3</t>
  </si>
  <si>
    <t>m.č.337</t>
  </si>
  <si>
    <t>(9,82+9,82+5,05+5,05)*3,25</t>
  </si>
  <si>
    <t>m.č.338</t>
  </si>
  <si>
    <t>(4,99+4,99+5,05+5,05)*3,25</t>
  </si>
  <si>
    <t>m.č.341</t>
  </si>
  <si>
    <t>(28,8+28,8)*2,95</t>
  </si>
  <si>
    <t>-0,95*2*8</t>
  </si>
  <si>
    <t>m.č.345</t>
  </si>
  <si>
    <t>(2,38+2,38+2,4+2,4)*3,25</t>
  </si>
  <si>
    <t>m.č.347</t>
  </si>
  <si>
    <t>(4,37+4,37+3,5+3,5)*3,25</t>
  </si>
  <si>
    <t>m.č.348</t>
  </si>
  <si>
    <t>(8,02+8,02+4,37+4,37)*3,25</t>
  </si>
  <si>
    <t>m.č.350</t>
  </si>
  <si>
    <t>(5+5+4,37+4,37)*3,25</t>
  </si>
  <si>
    <t>-0,7*2*2</t>
  </si>
  <si>
    <t>m.č.351 a 352</t>
  </si>
  <si>
    <t>m.č.353</t>
  </si>
  <si>
    <t>(3,06+3,06+4,37+4,37)*3,25</t>
  </si>
  <si>
    <t>m.č.301</t>
  </si>
  <si>
    <t>(8,07+8,07+5,9+5,9)*2,85</t>
  </si>
  <si>
    <t>-1,748*2</t>
  </si>
  <si>
    <t>m.č.331</t>
  </si>
  <si>
    <t>(7,6+7,6+3,745)*3,25</t>
  </si>
  <si>
    <t>m.č.329</t>
  </si>
  <si>
    <t>(5,4+5,4+3,055+3,055)*3,25</t>
  </si>
  <si>
    <t>m.č.328</t>
  </si>
  <si>
    <t>(2,99+2,99+3,055+3,055)*3,25</t>
  </si>
  <si>
    <t>(4,43+3,055+3,055)*3,25</t>
  </si>
  <si>
    <t>m.č.325</t>
  </si>
  <si>
    <t>(1,775+1,775+3,055+3,055)*3,25</t>
  </si>
  <si>
    <t>m.č.324</t>
  </si>
  <si>
    <t>(2,89+2,89+3,055+3,055)*3,25</t>
  </si>
  <si>
    <t>-0,7*2,09</t>
  </si>
  <si>
    <t>m.č.322</t>
  </si>
  <si>
    <t>(3,08+3,08+3,055+3,055)*3,25</t>
  </si>
  <si>
    <t>m.č.321</t>
  </si>
  <si>
    <t>(4,43+4,43+3,055+3,055)*3,25</t>
  </si>
  <si>
    <t>-1,1*2,1*2</t>
  </si>
  <si>
    <t>m.č.320</t>
  </si>
  <si>
    <t>(3,38+3,38+3,055+3,055)*3,25</t>
  </si>
  <si>
    <t>m.č.304a305</t>
  </si>
  <si>
    <t>-1,1*2*10</t>
  </si>
  <si>
    <t>0,6*1,97</t>
  </si>
  <si>
    <t>0,7*1,97*3</t>
  </si>
  <si>
    <t>m.č.418</t>
  </si>
  <si>
    <t>(4,35+4,35+5,57+5,57)*3,25</t>
  </si>
  <si>
    <t>m.č.415</t>
  </si>
  <si>
    <t>(6,71+6,71+5,57+5,57)*3,25</t>
  </si>
  <si>
    <t>m.č.413</t>
  </si>
  <si>
    <t>(56,75+6,75+5,57+5,57)*3,25</t>
  </si>
  <si>
    <t>m.č.411</t>
  </si>
  <si>
    <t>(6,9+6,9+5,57+5,57+1,5)*3,25</t>
  </si>
  <si>
    <t>m.č.410</t>
  </si>
  <si>
    <t>(6,65+6,65+5,57+5,57)*3,25</t>
  </si>
  <si>
    <t>m.č.408</t>
  </si>
  <si>
    <t>(3,74+3,74+5,57+5,57)*3,25</t>
  </si>
  <si>
    <t>m.č.407</t>
  </si>
  <si>
    <t>(3,64+3,64+5,57+5,57)*3,25</t>
  </si>
  <si>
    <t>m.č.405</t>
  </si>
  <si>
    <t>(6,5+6,5+5,57+5,57)*3,25</t>
  </si>
  <si>
    <t>m.č.403</t>
  </si>
  <si>
    <t>(3,47+3,47+6,7+6,7)*3,25</t>
  </si>
  <si>
    <t>m.č.402</t>
  </si>
  <si>
    <t>(4,8+4,8+2,4+2,4)*3,25</t>
  </si>
  <si>
    <t>m.č.432</t>
  </si>
  <si>
    <t>(2,19+2,19+3,39+3,39)*3,25</t>
  </si>
  <si>
    <t>m.č.433</t>
  </si>
  <si>
    <t>(23,29+23,29)*2,75</t>
  </si>
  <si>
    <t>-0,95*2,1*8</t>
  </si>
  <si>
    <t>m.č.436</t>
  </si>
  <si>
    <t>(2,9+2,9+2,2+2,2)*3,25</t>
  </si>
  <si>
    <t>m.č.438</t>
  </si>
  <si>
    <t>(1,06+1,06+2,9+2,9)*3,25</t>
  </si>
  <si>
    <t>m.č.439</t>
  </si>
  <si>
    <t>(4,33+4,33+2,44+2,44)*3,25</t>
  </si>
  <si>
    <t>-0,93*2,1</t>
  </si>
  <si>
    <t>m.č.440</t>
  </si>
  <si>
    <t>(4,4+4,4+5,53+5,53)*3,25</t>
  </si>
  <si>
    <t>m.č.442</t>
  </si>
  <si>
    <t>(5,57+5,57+4,4+4,4)*3,25</t>
  </si>
  <si>
    <t>m.č.443</t>
  </si>
  <si>
    <t>(5,48+5,48+4,4+4,4)*3,25</t>
  </si>
  <si>
    <t>m.č.445</t>
  </si>
  <si>
    <t>(5,43+5,43+4,4+4,4)*3,25</t>
  </si>
  <si>
    <t>m.č.401</t>
  </si>
  <si>
    <t>(8,05+8,05+5,87+5,87)*3,25</t>
  </si>
  <si>
    <t>-0,9+1,97</t>
  </si>
  <si>
    <t>-1,74*2</t>
  </si>
  <si>
    <t>-3,74*2,85</t>
  </si>
  <si>
    <t>m.č.429</t>
  </si>
  <si>
    <t>(7,4+7,4+3,74)*3,25</t>
  </si>
  <si>
    <t>m.č.426</t>
  </si>
  <si>
    <t>(4,17+4,17+3,05+3,05)*3,25</t>
  </si>
  <si>
    <t>m.č.425</t>
  </si>
  <si>
    <t>(3,67+3,67+3,05+3,05)*3,25</t>
  </si>
  <si>
    <t>(3,36+3,36+4,37)*3,25</t>
  </si>
  <si>
    <t>m.č.423</t>
  </si>
  <si>
    <t>(3,13+3,13+3,05+3,05)*3,25</t>
  </si>
  <si>
    <t>m.č.422</t>
  </si>
  <si>
    <t>(3,14+3,14+3,05+3,05)*3,25</t>
  </si>
  <si>
    <t>m.č.421</t>
  </si>
  <si>
    <t>(3,05+3,05+1,94+1,94)*3,25</t>
  </si>
  <si>
    <t>m.č.419</t>
  </si>
  <si>
    <t>(2,86+2,86+3,05+3,05)*3,25</t>
  </si>
  <si>
    <t>(4,44+4,44+3,05+3,05)*3,25</t>
  </si>
  <si>
    <t>m.č.404</t>
  </si>
  <si>
    <t>-1,1*1,97*8</t>
  </si>
  <si>
    <t>-0,7*2,1*1</t>
  </si>
  <si>
    <t>stropy</t>
  </si>
  <si>
    <t>977+636+672+677+720</t>
  </si>
  <si>
    <t>80</t>
  </si>
  <si>
    <t>784181101</t>
  </si>
  <si>
    <t>Základní akrylátová jednonásobná penetrace podkladu v místnostech výšky do 3,80m</t>
  </si>
  <si>
    <t>-924552713</t>
  </si>
  <si>
    <t>14401,758</t>
  </si>
  <si>
    <t>81</t>
  </si>
  <si>
    <t>784211101</t>
  </si>
  <si>
    <t>Dvojnásobné bílé malby ze směsí za mokra výborně otěruvzdorných v místnostech výšky do 3,80 m</t>
  </si>
  <si>
    <t>84832040</t>
  </si>
  <si>
    <t>OST1</t>
  </si>
  <si>
    <t>Ostatní</t>
  </si>
  <si>
    <t>Hydrantové skříně a hasící přístroje</t>
  </si>
  <si>
    <t>82</t>
  </si>
  <si>
    <t>02R102</t>
  </si>
  <si>
    <t xml:space="preserve">Dodávka a montáž přenosného hasícího přístroje  - dle popisu v TZ</t>
  </si>
  <si>
    <t>1349622132</t>
  </si>
  <si>
    <t>dle popisu v TZ str. 23</t>
  </si>
  <si>
    <t>83</t>
  </si>
  <si>
    <t>02R103</t>
  </si>
  <si>
    <t>-275455206</t>
  </si>
  <si>
    <t>SO01 - Elektro - EL - 1PP</t>
  </si>
  <si>
    <t>M - Práce a dodávky M</t>
  </si>
  <si>
    <t xml:space="preserve">    21-M - Elektromontáže</t>
  </si>
  <si>
    <t>Práce a dodávky M</t>
  </si>
  <si>
    <t>21-M</t>
  </si>
  <si>
    <t>Elektromontáže</t>
  </si>
  <si>
    <t>21-M1</t>
  </si>
  <si>
    <t>Dodoávka a montáž silnoproudé elektroniky 1PP - dle samostatného rozpočtu</t>
  </si>
  <si>
    <t>-781027638</t>
  </si>
  <si>
    <t>SO01 - ZTI - Zdravotní technika</t>
  </si>
  <si>
    <t xml:space="preserve">    721 - Zdravotechnika - vnitřní kanalizace</t>
  </si>
  <si>
    <t>310235251</t>
  </si>
  <si>
    <t>Zazdívka otvorů ve zdivu nadzákladovém cihlami pálenými plochy do 0,0225 m2, ve zdi tl. přes 300 do 450 mm</t>
  </si>
  <si>
    <t>193855928</t>
  </si>
  <si>
    <t>310321111</t>
  </si>
  <si>
    <t>Zabetonování otvorů ve zdivu nadzákladovém včetně bednění, odbednění a výztuže (materiál v ceně) plochy do 1 m2</t>
  </si>
  <si>
    <t>m3</t>
  </si>
  <si>
    <t>-479972710</t>
  </si>
  <si>
    <t>359310241</t>
  </si>
  <si>
    <t>Výplň za rubem cihelného zdiva stok ve štole prostým betonem tř. C 12/15</t>
  </si>
  <si>
    <t>-2093679660</t>
  </si>
  <si>
    <t>971042351</t>
  </si>
  <si>
    <t>Vybourání otvorů v betonových příčkách a zdech základových nebo nadzákladových plochy do 0,09 m2, tl. do 450 mm</t>
  </si>
  <si>
    <t>-2061790106</t>
  </si>
  <si>
    <t>974031154</t>
  </si>
  <si>
    <t>Vysekání rýh ve zdivu cihelném na maltu vápennou nebo vápenocementovou do hl. 100 mm a šířky do 150 mm</t>
  </si>
  <si>
    <t>-965062026</t>
  </si>
  <si>
    <t>974049154</t>
  </si>
  <si>
    <t>Vysekání rýh v betonových zdech do hl. 100 mm a šířky do 150 mm</t>
  </si>
  <si>
    <t>-175693105</t>
  </si>
  <si>
    <t>997013111</t>
  </si>
  <si>
    <t>Vnitrostaveništní doprava suti a vybouraných hmot vodorovně do 50 m svisle s použitím mechanizace pro budovy a haly výšky do 6 m</t>
  </si>
  <si>
    <t>-1103894839</t>
  </si>
  <si>
    <t>Odvoz suti a vybouraných hmot na skládku nebo meziskládku se složením, na vzdálenost do 1 km</t>
  </si>
  <si>
    <t>-499067002</t>
  </si>
  <si>
    <t>Odvoz suti a vybouraných hmot na skládku nebo meziskládku se složením, na vzdálenost Příplatek k ceně za každý další i započatý 1 km přes 1 km</t>
  </si>
  <si>
    <t>-284760172</t>
  </si>
  <si>
    <t xml:space="preserve">"odvodz 13 km"  13,0*0,69</t>
  </si>
  <si>
    <t>997013601x</t>
  </si>
  <si>
    <t>Poplatek za uložení stavebního odpadu na skládce (skládkovné) z prostého betonu zatříděného do Katalogu odpadů pod kódem 17 01 01</t>
  </si>
  <si>
    <t>-408849834</t>
  </si>
  <si>
    <t>Zdravotechnika - vnitřní kanalizace</t>
  </si>
  <si>
    <t>721003x</t>
  </si>
  <si>
    <t>Dvířka kovová lakovaná 300/300 mm</t>
  </si>
  <si>
    <t>345747905</t>
  </si>
  <si>
    <t>721140905</t>
  </si>
  <si>
    <t>Opravy odpadního potrubí litinového vsazení odbočky do potrubí DN 100</t>
  </si>
  <si>
    <t>-310784748</t>
  </si>
  <si>
    <t>721171905</t>
  </si>
  <si>
    <t>Opravy odpadního potrubí plastového vsazení odbočky do potrubí DN 110</t>
  </si>
  <si>
    <t>-989173975</t>
  </si>
  <si>
    <t>721174042</t>
  </si>
  <si>
    <t>Potrubí z trub polypropylenových připojovací DN 40</t>
  </si>
  <si>
    <t>-1504217264</t>
  </si>
  <si>
    <t>721174043</t>
  </si>
  <si>
    <t>Potrubí z trub polypropylenových připojovací DN 50</t>
  </si>
  <si>
    <t>38173956</t>
  </si>
  <si>
    <t>721174044</t>
  </si>
  <si>
    <t>Potrubí z trub polypropylenových připojovací DN 75</t>
  </si>
  <si>
    <t>-769712689</t>
  </si>
  <si>
    <t>721194104</t>
  </si>
  <si>
    <t>Vyměření přípojek na potrubí vyvedení a upevnění odpadních výpustek DN 40</t>
  </si>
  <si>
    <t>1245825969</t>
  </si>
  <si>
    <t>721269124</t>
  </si>
  <si>
    <t>Zpětné klapky montáž zpětných klapek ostatních typů polypropylenových (PP) do DN 200</t>
  </si>
  <si>
    <t>-773030650</t>
  </si>
  <si>
    <t>721001x</t>
  </si>
  <si>
    <t xml:space="preserve">Zpětná klapka do kanalizačního potrubí, se zápachovou uzávěrkou a kuličkou; HL4;  DN50</t>
  </si>
  <si>
    <t>1289457872</t>
  </si>
  <si>
    <t>721002x</t>
  </si>
  <si>
    <t>Sifon pro odvod kondenzátu HL138; se suchou klapkou</t>
  </si>
  <si>
    <t>2107210175</t>
  </si>
  <si>
    <t>721290111</t>
  </si>
  <si>
    <t>Zkouška těsnosti kanalizace v objektech vodou do DN 125</t>
  </si>
  <si>
    <t>723941157</t>
  </si>
  <si>
    <t>72199002x</t>
  </si>
  <si>
    <t>Ostatní zednické přípomoce na vnirřní kanalizaci (25% z ceny vnitřní kanalizace, včetně vybourání a vyspravení obkladů a omítek..)</t>
  </si>
  <si>
    <t>soub</t>
  </si>
  <si>
    <t>-726768881</t>
  </si>
  <si>
    <t>72199008x</t>
  </si>
  <si>
    <t>Ostatní kovový profilový materiál pro uchycení a osazení potrubí (včetně uchycení na konzolách v kanálu)</t>
  </si>
  <si>
    <t>472494413</t>
  </si>
  <si>
    <t>998721101</t>
  </si>
  <si>
    <t>Přesun hmot pro vnitřní kanalizace stanovený z hmotnosti přesunovaného materiálu vodorovná dopravní vzdálenost do 50 m v objektech výšky do 6 m</t>
  </si>
  <si>
    <t>507802474</t>
  </si>
  <si>
    <t>SO01 - EPS - Elektrická požární signalizace</t>
  </si>
  <si>
    <t>21-M100</t>
  </si>
  <si>
    <t>elektrická požární signalizace - dle samostatného rozpočtu</t>
  </si>
  <si>
    <t>komplet</t>
  </si>
  <si>
    <t>-1493172471</t>
  </si>
  <si>
    <t>SO01 - ER - Evakuační rozhlas</t>
  </si>
  <si>
    <t>21-M101</t>
  </si>
  <si>
    <t>Evakuační rozhlas - dle samostatného rozpočtu</t>
  </si>
  <si>
    <t>-1433359004</t>
  </si>
  <si>
    <t>SO01 - SLP - Slaboproudé rozvody</t>
  </si>
  <si>
    <t>21-M102</t>
  </si>
  <si>
    <t>slaboproudé rozvody - dle samostatného rozpočtu</t>
  </si>
  <si>
    <t>1915805</t>
  </si>
  <si>
    <t xml:space="preserve">SO01 - TV ant - SPolečná televizní anténa </t>
  </si>
  <si>
    <t>21-M103</t>
  </si>
  <si>
    <t>Společná televizní anténa - dle samostatného rozpočtu</t>
  </si>
  <si>
    <t>-942068171</t>
  </si>
  <si>
    <t>SO01 - PS - Pístupový systém</t>
  </si>
  <si>
    <t>Přístupový systém - dle samostatného rozpočtu</t>
  </si>
  <si>
    <t>-169696554</t>
  </si>
  <si>
    <t>SO01 - KS - Kamerový systém</t>
  </si>
  <si>
    <t>Kamerový systém - dle samostatného rozpočtu</t>
  </si>
  <si>
    <t>661858081</t>
  </si>
  <si>
    <t>SO01 - AP - Aktivní prvky</t>
  </si>
  <si>
    <t>Aktivní prvky - dle samostatného rozpočtu</t>
  </si>
  <si>
    <t>-113435335</t>
  </si>
  <si>
    <t>SO01 - VZT - Vzduchotechnika</t>
  </si>
  <si>
    <t xml:space="preserve">    751 - Vzduchotechnika</t>
  </si>
  <si>
    <t>751</t>
  </si>
  <si>
    <t>751R100</t>
  </si>
  <si>
    <t xml:space="preserve">Vzduchotechnická zařízení  - dle samostatného rozpočtu</t>
  </si>
  <si>
    <t>471381966</t>
  </si>
  <si>
    <t>SO01a - Zděná přístavba interny</t>
  </si>
  <si>
    <t xml:space="preserve">    1 - Zemní práce</t>
  </si>
  <si>
    <t xml:space="preserve">    2 - Zakládání</t>
  </si>
  <si>
    <t xml:space="preserve">    4 - Vodorovné konstrukce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</si>
  <si>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</si>
  <si>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</si>
  <si>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</si>
  <si>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763 - Konstrukce suché výstavby</t>
  </si>
  <si>
    <t xml:space="preserve">    764 - Konstrukce klempířské</t>
  </si>
  <si>
    <t>Zemní práce</t>
  </si>
  <si>
    <t>121151105</t>
  </si>
  <si>
    <t>Sejmutí ornice plochy do 100 m2 tl vrstvy do 300 mm strojně</t>
  </si>
  <si>
    <t>-1161778627</t>
  </si>
  <si>
    <t>dle popisu v PD a v.č. D.1.1.1-15</t>
  </si>
  <si>
    <t>8*15</t>
  </si>
  <si>
    <t>131251100</t>
  </si>
  <si>
    <t>Hloubení jam nezapažených v hornině třídy těžitelnosti I, skupiny 3 objem do 20 m3 strojně</t>
  </si>
  <si>
    <t>1217976533</t>
  </si>
  <si>
    <t>8*4*0,3</t>
  </si>
  <si>
    <t>8*11*0,7</t>
  </si>
  <si>
    <t>132251102</t>
  </si>
  <si>
    <t xml:space="preserve">Hloubení rýh nezapažených  š do 800 mm v hornině třídy těžitelnosti I, skupiny 3 objem do 50 m3 strojně</t>
  </si>
  <si>
    <t>1072081616</t>
  </si>
  <si>
    <t>ZT1</t>
  </si>
  <si>
    <t>4*6,8*0,65*1</t>
  </si>
  <si>
    <t>162251102</t>
  </si>
  <si>
    <t>Vodorovné přemístění do 50 m výkopku/sypaniny z horniny třídy těžitelnosti I, skupiny 1 až 3</t>
  </si>
  <si>
    <t>1636361438</t>
  </si>
  <si>
    <t>44,4</t>
  </si>
  <si>
    <t>162751119</t>
  </si>
  <si>
    <t>Příplatek k vodorovnému přemístění výkopku/sypaniny z horniny třídy těžitelnosti I skupiny 1 až 3 ZKD 1000 m přes 10000 m</t>
  </si>
  <si>
    <t>1128960545</t>
  </si>
  <si>
    <t>44,4*19 'Přepočtené koeficientem množství</t>
  </si>
  <si>
    <t>171201231</t>
  </si>
  <si>
    <t>Poplatek za uložení zeminy a kamení na recyklační skládce (skládkovné) kód odpadu 17 05 04</t>
  </si>
  <si>
    <t>409743343</t>
  </si>
  <si>
    <t>44,4*1,8</t>
  </si>
  <si>
    <t>171251201</t>
  </si>
  <si>
    <t>Uložení sypaniny na skládky nebo meziskládky</t>
  </si>
  <si>
    <t>-2125709102</t>
  </si>
  <si>
    <t>71,2+17,68</t>
  </si>
  <si>
    <t>175151201</t>
  </si>
  <si>
    <t>Obsypání objektu nad přilehlým původním terénem sypaninou bez prohození, uloženou do 3 m strojně</t>
  </si>
  <si>
    <t>8608114</t>
  </si>
  <si>
    <t>88,8/2</t>
  </si>
  <si>
    <t>181951112</t>
  </si>
  <si>
    <t>Úprava pláně v hornině třídy těžitelnosti I, skupiny 1 až 3 se zhutněním</t>
  </si>
  <si>
    <t>-1400871850</t>
  </si>
  <si>
    <t>dle popisu v PD a v.č. D1.1.01-15</t>
  </si>
  <si>
    <t>15*8</t>
  </si>
  <si>
    <t>Zakládání</t>
  </si>
  <si>
    <t>226212213</t>
  </si>
  <si>
    <t>Vrty velkoprofilové svislé zapažené D do 650 mm hl do 10 m hor. III</t>
  </si>
  <si>
    <t>-134204474</t>
  </si>
  <si>
    <t>12*7,5</t>
  </si>
  <si>
    <t>231212112</t>
  </si>
  <si>
    <t>Zřízení pilot svislých zapažených D do 650 mm hl do 10 m s vytažením pažnic z betonu železového</t>
  </si>
  <si>
    <t>1331186530</t>
  </si>
  <si>
    <t>58932936</t>
  </si>
  <si>
    <t>beton C 25/30 XF1 XA1 kamenivo frakce 0/16</t>
  </si>
  <si>
    <t>-1518857650</t>
  </si>
  <si>
    <t>0,6*0,6*7,5*12*1,1</t>
  </si>
  <si>
    <t>231611114</t>
  </si>
  <si>
    <t>Výztuž pilot betonovaných do země ocel z betonářské oceli 10 505</t>
  </si>
  <si>
    <t>405795957</t>
  </si>
  <si>
    <t>32,4*145/1000</t>
  </si>
  <si>
    <t>4,698*1,1</t>
  </si>
  <si>
    <t>271532212</t>
  </si>
  <si>
    <t>Podsyp pod základové konstrukce se zhutněním z hrubého kameniva frakce 16 až 32 mm</t>
  </si>
  <si>
    <t>1324035366</t>
  </si>
  <si>
    <t>dle popisu v PD a v.č. D.1.1.01a - 01-03</t>
  </si>
  <si>
    <t>4+6,8+0,65+0,15</t>
  </si>
  <si>
    <t>273321511</t>
  </si>
  <si>
    <t>Základové desky ze ŽB bez zvýšených nároků na prostředí tř. C 25/30</t>
  </si>
  <si>
    <t>1807044933</t>
  </si>
  <si>
    <t>dle popisu v PD a v.č. D1.1.01 - 13</t>
  </si>
  <si>
    <t>C20/25 tl. 250 mm</t>
  </si>
  <si>
    <t>D5</t>
  </si>
  <si>
    <t>22,1*0,25</t>
  </si>
  <si>
    <t>D6</t>
  </si>
  <si>
    <t>66*0,25</t>
  </si>
  <si>
    <t>273351121</t>
  </si>
  <si>
    <t>Zřízení bednění základových desek</t>
  </si>
  <si>
    <t>-1401073662</t>
  </si>
  <si>
    <t>dle popisu v PD a v.č. D1.01-15</t>
  </si>
  <si>
    <t>(6,8+6,8+13,4+13,4)*0,5</t>
  </si>
  <si>
    <t>273351122</t>
  </si>
  <si>
    <t>Odstranění bednění základových desek</t>
  </si>
  <si>
    <t>-932252025</t>
  </si>
  <si>
    <t>20,2</t>
  </si>
  <si>
    <t>273362021</t>
  </si>
  <si>
    <t>Výztuž základových desek svařovanými sítěmi Kari</t>
  </si>
  <si>
    <t>189896856</t>
  </si>
  <si>
    <t xml:space="preserve">vyztuženou KARI sítí </t>
  </si>
  <si>
    <t>základová deska</t>
  </si>
  <si>
    <t>22,1*8/1000</t>
  </si>
  <si>
    <t>66*8/1000</t>
  </si>
  <si>
    <t>274321611</t>
  </si>
  <si>
    <t>Základové pasy ze ŽB bez zvýšených nároků na prostředí tř. C 30/37</t>
  </si>
  <si>
    <t>-16339686</t>
  </si>
  <si>
    <t>274361821</t>
  </si>
  <si>
    <t>Výztuž základových pasů betonářskou ocelí 10 505 (R)</t>
  </si>
  <si>
    <t>-51920009</t>
  </si>
  <si>
    <t>17,68*80/1000</t>
  </si>
  <si>
    <t>279113154</t>
  </si>
  <si>
    <t>Základová zeď tl přes 250 do 300 mm z tvárnic ztraceného bednění včetně výplně z betonu tř. C 25/30</t>
  </si>
  <si>
    <t>-2052830487</t>
  </si>
  <si>
    <t>dle popisu v PD v.č. D.1.1.1 - 15</t>
  </si>
  <si>
    <t>1*6,9</t>
  </si>
  <si>
    <t>279113153</t>
  </si>
  <si>
    <t>Základová zeď tl přes 200 do 250 mm z tvárnic ztraceného bednění včetně výplně z betonu tř. C 25/30</t>
  </si>
  <si>
    <t>-928711260</t>
  </si>
  <si>
    <t>1*(6,9+3,1+3,1)</t>
  </si>
  <si>
    <t>279361821</t>
  </si>
  <si>
    <t>Výztuž základových zdí nosných betonářskou ocelí 10 505</t>
  </si>
  <si>
    <t>-1961833981</t>
  </si>
  <si>
    <t>6,9*15/1000</t>
  </si>
  <si>
    <t>13,1*15/1000</t>
  </si>
  <si>
    <t>0,301*1,2 'Přepočtené koeficientem množství</t>
  </si>
  <si>
    <t>417399-R04</t>
  </si>
  <si>
    <t>Příplatek k základům za autodomíchávače betonu a použití pumpy na staveništi a mytí</t>
  </si>
  <si>
    <t>1159256344</t>
  </si>
  <si>
    <t>Poznámka k položce:_x000d_
cena dle obdobné uakázky</t>
  </si>
  <si>
    <t>417399-R041</t>
  </si>
  <si>
    <t>Příplatek k základům za dopravu betonu na staveniště</t>
  </si>
  <si>
    <t>-1980857102</t>
  </si>
  <si>
    <t>UZEMNĚNÍ</t>
  </si>
  <si>
    <t>Dodávka a montáž zemnící pásek</t>
  </si>
  <si>
    <t>54183823</t>
  </si>
  <si>
    <t>Poznámka k položce:_x000d_
cena dle obdobné zakázky_x000d_
Kompletní provedení vč. přesunu hmot a stavebních přípomocí</t>
  </si>
  <si>
    <t>6,8+13,5+13,5</t>
  </si>
  <si>
    <t>4*2</t>
  </si>
  <si>
    <t>311113153</t>
  </si>
  <si>
    <t>Nosná zeď tl přes 200 do 250 mm z hladkých tvárnic ztraceného bednění včetně výplně z betonu tř. C 25/30</t>
  </si>
  <si>
    <t>1885262533</t>
  </si>
  <si>
    <t>dle popisu v PD a v.č. D1.1,01-15</t>
  </si>
  <si>
    <t xml:space="preserve">C25/30 XC1 </t>
  </si>
  <si>
    <t>2,8*3*3,64</t>
  </si>
  <si>
    <t>6,9*3,64</t>
  </si>
  <si>
    <t>3 NP</t>
  </si>
  <si>
    <t>2,8*3*3,5</t>
  </si>
  <si>
    <t>6,9*3,5</t>
  </si>
  <si>
    <t>311113154</t>
  </si>
  <si>
    <t>Nosná zeď tl přes 250 do 300 mm z hladkých tvárnic ztraceného bednění včetně výplně z betonu tř. C 25/30</t>
  </si>
  <si>
    <t>-617472039</t>
  </si>
  <si>
    <t>6,6*3,64</t>
  </si>
  <si>
    <t>9,65*2*3,64</t>
  </si>
  <si>
    <t>6,9*3,65</t>
  </si>
  <si>
    <t>-2*2,2</t>
  </si>
  <si>
    <t>-2,76*2,8</t>
  </si>
  <si>
    <t>-2,35*2,45</t>
  </si>
  <si>
    <t>-1,58*2,33*2</t>
  </si>
  <si>
    <t>311235161</t>
  </si>
  <si>
    <t>Zdivo jednovrstvé z cihel broušených přes P10 do P15 na tenkovrstvou maltu tl 300 mm</t>
  </si>
  <si>
    <t>933580335</t>
  </si>
  <si>
    <t>9,7*3,64</t>
  </si>
  <si>
    <t>6,715*3,64</t>
  </si>
  <si>
    <t>6*3,64</t>
  </si>
  <si>
    <t>-1,75*2</t>
  </si>
  <si>
    <t>-1,75*0,75</t>
  </si>
  <si>
    <t>-2*2</t>
  </si>
  <si>
    <t>9,7*3,5</t>
  </si>
  <si>
    <t>6,715*3,5</t>
  </si>
  <si>
    <t>6*3,5</t>
  </si>
  <si>
    <t>6,6*3,5</t>
  </si>
  <si>
    <t>311361821</t>
  </si>
  <si>
    <t>Výztuž nosných zdí betonářskou ocelí 10 505</t>
  </si>
  <si>
    <t>157819392</t>
  </si>
  <si>
    <t>(251,202+213,398)*15/1000</t>
  </si>
  <si>
    <t>6,969*1,2 'Přepočtené koeficientem množství</t>
  </si>
  <si>
    <t>317168052</t>
  </si>
  <si>
    <t>Překlad keramický vysoký v 238 mm dl 1250 mm</t>
  </si>
  <si>
    <t>353094715</t>
  </si>
  <si>
    <t>ozn. P3</t>
  </si>
  <si>
    <t>317168053</t>
  </si>
  <si>
    <t>Překlad keramický vysoký v 238 mm dl 1500 mm</t>
  </si>
  <si>
    <t>-357905245</t>
  </si>
  <si>
    <t>317168057</t>
  </si>
  <si>
    <t>Překlad keramický vysoký v 238 mm dl 2500 mm</t>
  </si>
  <si>
    <t>481918513</t>
  </si>
  <si>
    <t>Ozn. P1</t>
  </si>
  <si>
    <t>317168060</t>
  </si>
  <si>
    <t>Překlad keramický vysoký v 238 mm dl 3250 mm</t>
  </si>
  <si>
    <t>-1159684654</t>
  </si>
  <si>
    <t>ozn. P2</t>
  </si>
  <si>
    <t>342244221</t>
  </si>
  <si>
    <t>Příčka z cihel broušených na tenkovrstvou maltu tloušťky 140 mm</t>
  </si>
  <si>
    <t>-1223255342</t>
  </si>
  <si>
    <t>2,85*3,64</t>
  </si>
  <si>
    <t>2,85*3,5</t>
  </si>
  <si>
    <t>1505749118</t>
  </si>
  <si>
    <t>18*3,64</t>
  </si>
  <si>
    <t>346R1</t>
  </si>
  <si>
    <t>Provedení prosupů v základech</t>
  </si>
  <si>
    <t>593845632</t>
  </si>
  <si>
    <t>346R3</t>
  </si>
  <si>
    <t>Provedení prosupů v základové desce</t>
  </si>
  <si>
    <t>-1273216685</t>
  </si>
  <si>
    <t>Poznámka k položce:_x000d_
cena dle obdobné zakázky_x000d_
Kompletní provedení vč. přesunu hmot a stavebních přípomocí.</t>
  </si>
  <si>
    <t>dle popisu v PD v.č. D1.1.01 - 13</t>
  </si>
  <si>
    <t>346R4</t>
  </si>
  <si>
    <t>Provedení prosupů ve stěně</t>
  </si>
  <si>
    <t>1719440063</t>
  </si>
  <si>
    <t xml:space="preserve">Poznámka k položce:_x000d_
cena dle obdobné zakázky_x000d_
Kompletní provedení vč. přesunu hmot a stavebních přípomocí._x000d_
_x000d_
</t>
  </si>
  <si>
    <t>dle popisu v PD v.č. D1.1.01 - 15</t>
  </si>
  <si>
    <t>Vodorovné konstrukce</t>
  </si>
  <si>
    <t>411321515</t>
  </si>
  <si>
    <t>Stropy deskové ze ŽB tř. C 20/25</t>
  </si>
  <si>
    <t>-1924705755</t>
  </si>
  <si>
    <t>D1</t>
  </si>
  <si>
    <t>206,5*0,16</t>
  </si>
  <si>
    <t>D2</t>
  </si>
  <si>
    <t>86,1*0,14</t>
  </si>
  <si>
    <t>D3</t>
  </si>
  <si>
    <t>19,2*0,14</t>
  </si>
  <si>
    <t>411351011</t>
  </si>
  <si>
    <t xml:space="preserve">Zřízení bednění stropů deskových tl do 25 cm </t>
  </si>
  <si>
    <t>-2103564387</t>
  </si>
  <si>
    <t>(10+10+6,6+6,6)*4*0,5</t>
  </si>
  <si>
    <t>(6,6+6,6+13,5+13,5)*0,5</t>
  </si>
  <si>
    <t>411351012</t>
  </si>
  <si>
    <t>Odstranění bednění stropů deskových tl do 25 cm</t>
  </si>
  <si>
    <t>-1316841726</t>
  </si>
  <si>
    <t>86,5</t>
  </si>
  <si>
    <t>411354313</t>
  </si>
  <si>
    <t>Zřízení podpěrné konstrukce stropů výšky do 4 m tl do 25 cm</t>
  </si>
  <si>
    <t>1769554602</t>
  </si>
  <si>
    <t>D2 - D3</t>
  </si>
  <si>
    <t>206,5+86,1+19,2</t>
  </si>
  <si>
    <t>411354314</t>
  </si>
  <si>
    <t>Odstranění podpěrné konstrukce stropů výšky do 4 m tl do 25 cm</t>
  </si>
  <si>
    <t>-1040490011</t>
  </si>
  <si>
    <t>311,8</t>
  </si>
  <si>
    <t>411361821</t>
  </si>
  <si>
    <t>Výztuž stropů betonářskou ocelí 10 505</t>
  </si>
  <si>
    <t>997369278</t>
  </si>
  <si>
    <t>311,8*30/1000</t>
  </si>
  <si>
    <t>413321414</t>
  </si>
  <si>
    <t>Nosníky ze ŽB tř. C 25/30</t>
  </si>
  <si>
    <t>-1041591664</t>
  </si>
  <si>
    <t>T1</t>
  </si>
  <si>
    <t>1PP - 3NP</t>
  </si>
  <si>
    <t>3,45*0,21*0,34*4</t>
  </si>
  <si>
    <t>T2</t>
  </si>
  <si>
    <t>3,45*0,23*0,35*3</t>
  </si>
  <si>
    <t>T3</t>
  </si>
  <si>
    <t>3,45*0,35*0,23</t>
  </si>
  <si>
    <t>T4</t>
  </si>
  <si>
    <t>3,45*4*0,2*0,25</t>
  </si>
  <si>
    <t>T5</t>
  </si>
  <si>
    <t>3,435*4*0,3*0,33</t>
  </si>
  <si>
    <t>3,015*0,3*0,33</t>
  </si>
  <si>
    <t>T6</t>
  </si>
  <si>
    <t>5,9*0,3*0,5</t>
  </si>
  <si>
    <t>T7</t>
  </si>
  <si>
    <t>3,96*0,3*0,5</t>
  </si>
  <si>
    <t>T8</t>
  </si>
  <si>
    <t>1,1*0,3*0,739</t>
  </si>
  <si>
    <t>413351121</t>
  </si>
  <si>
    <t>Zřízení bednění nosníků a průvlaků bez podpěrné kce výšky přes 100 cm</t>
  </si>
  <si>
    <t>1989659453</t>
  </si>
  <si>
    <t>3,45*2*4*0,34</t>
  </si>
  <si>
    <t>3,45*2*3*0,35</t>
  </si>
  <si>
    <t>3,45*2*0,23</t>
  </si>
  <si>
    <t>3,45*4*0,25</t>
  </si>
  <si>
    <t>3,435*2*4*0,3</t>
  </si>
  <si>
    <t>3,015*2*0,3</t>
  </si>
  <si>
    <t>5,9*2*0,5</t>
  </si>
  <si>
    <t>3,96*2*0,5</t>
  </si>
  <si>
    <t>1,1*0,74*2</t>
  </si>
  <si>
    <t>413351122</t>
  </si>
  <si>
    <t>Odstranění bednění nosníků a průvlaků bez podpěrné kce výšky přes 100 cm</t>
  </si>
  <si>
    <t>201564686</t>
  </si>
  <si>
    <t>43,207</t>
  </si>
  <si>
    <t>413352115</t>
  </si>
  <si>
    <t>Zřízení podpěrné konstrukce nosníků výšky podepření do 4 m pro nosník výšky přes 100 cm</t>
  </si>
  <si>
    <t>-684462600</t>
  </si>
  <si>
    <t>3,45*4*0,3</t>
  </si>
  <si>
    <t>3,45*3*0,3</t>
  </si>
  <si>
    <t>3,45*0,5</t>
  </si>
  <si>
    <t>3,45*4*0,5</t>
  </si>
  <si>
    <t>3,435*4*0,5</t>
  </si>
  <si>
    <t>3,015*0,5</t>
  </si>
  <si>
    <t>5,9*0,5</t>
  </si>
  <si>
    <t>3,96*0,5</t>
  </si>
  <si>
    <t>1,1*0,5</t>
  </si>
  <si>
    <t>413352116</t>
  </si>
  <si>
    <t>Odstranění podpěrné konstrukce nosníků výšky podepření do 4 m pro nosník výšky přes 100 cm</t>
  </si>
  <si>
    <t>1157448250</t>
  </si>
  <si>
    <t>29,728</t>
  </si>
  <si>
    <t>413361821</t>
  </si>
  <si>
    <t>Výztuž nosníků, volných trámů nebo průvlaků volných trámů betonářskou ocelí 10 505</t>
  </si>
  <si>
    <t>-801338108</t>
  </si>
  <si>
    <t>6,167*180/1000</t>
  </si>
  <si>
    <t>417321515</t>
  </si>
  <si>
    <t>Ztužující pásy a věnce ze ŽB tř. C 25/30</t>
  </si>
  <si>
    <t>-1213847205</t>
  </si>
  <si>
    <t>V1</t>
  </si>
  <si>
    <t>1PP- 3NP</t>
  </si>
  <si>
    <t>(178,3+46,2)*0,3*0,25</t>
  </si>
  <si>
    <t>V2</t>
  </si>
  <si>
    <t>83,3*0,25*0,25</t>
  </si>
  <si>
    <t>417351115</t>
  </si>
  <si>
    <t xml:space="preserve">Zřízení bednění ztužujících věnců </t>
  </si>
  <si>
    <t>-463032182</t>
  </si>
  <si>
    <t>dle popisu v PD</t>
  </si>
  <si>
    <t>178,3*2*0,5</t>
  </si>
  <si>
    <t>46,2*2*0,5</t>
  </si>
  <si>
    <t>83,3*2*0,5</t>
  </si>
  <si>
    <t>417351116</t>
  </si>
  <si>
    <t>Odstranění bednění ztužujících věnců</t>
  </si>
  <si>
    <t>1367329727</t>
  </si>
  <si>
    <t>307,8</t>
  </si>
  <si>
    <t>417361821</t>
  </si>
  <si>
    <t>Výztuž ztužujících pásů a věnců betonářskou ocelí 10 505</t>
  </si>
  <si>
    <t>116484375</t>
  </si>
  <si>
    <t>22,044*180/1000</t>
  </si>
  <si>
    <t>417399-R03</t>
  </si>
  <si>
    <t>Příplatek k věncům za autodomíchávače betonu a použití pumpy na staveništi a mytí</t>
  </si>
  <si>
    <t>-1777919861</t>
  </si>
  <si>
    <t>417399-R031</t>
  </si>
  <si>
    <t>Příplatek k věncům za dopravu betonu na staveniště</t>
  </si>
  <si>
    <t>942645395</t>
  </si>
  <si>
    <t>430321313R10</t>
  </si>
  <si>
    <t>Dodávka a montáž systémových překladů - dle popisu v PD</t>
  </si>
  <si>
    <t>1146275509</t>
  </si>
  <si>
    <t>430321414</t>
  </si>
  <si>
    <t>Schodišťová konstrukce a rampa ze ŽB tř. C 25/30</t>
  </si>
  <si>
    <t>1330098965</t>
  </si>
  <si>
    <t>D4</t>
  </si>
  <si>
    <t>37,9*0,16</t>
  </si>
  <si>
    <t>430361821</t>
  </si>
  <si>
    <t>Výztuž schodišťové konstrukce a rampy betonářskou ocelí 10 505</t>
  </si>
  <si>
    <t>-798164872</t>
  </si>
  <si>
    <t>6,064*190/1000</t>
  </si>
  <si>
    <t>431351121</t>
  </si>
  <si>
    <t>Zřízení bednění podest schodišť a ramp přímočarých v do 4 m</t>
  </si>
  <si>
    <t>-1769839459</t>
  </si>
  <si>
    <t>37,9</t>
  </si>
  <si>
    <t>431351122</t>
  </si>
  <si>
    <t>Odstranění bednění podest schodišť a ramp přímočarých v do 4 m</t>
  </si>
  <si>
    <t>1737526234</t>
  </si>
  <si>
    <t>431351122R</t>
  </si>
  <si>
    <t>Nabetonování schodišťových stupňů vč. nášlapných vrstev - dle popisu v PD</t>
  </si>
  <si>
    <t>-636666638</t>
  </si>
  <si>
    <t>Poznámka k položce:_x000d_
cena dle obdobné zakázky_x000d_
kompletní prvedení vč. přesunu hmot a stavebních přípomocí</t>
  </si>
  <si>
    <t>11*2</t>
  </si>
  <si>
    <t>12*6</t>
  </si>
  <si>
    <t>431351122R1</t>
  </si>
  <si>
    <t>Zhotovení prostupů ve střeše 350 x 450 mm - dle popisu v PD</t>
  </si>
  <si>
    <t>-1914200860</t>
  </si>
  <si>
    <t>431351122R2</t>
  </si>
  <si>
    <t>Zhotovení prostupů ve střeše 450 x 170 mm - dle popisu v PD</t>
  </si>
  <si>
    <t>77041994</t>
  </si>
  <si>
    <t>431351122R3</t>
  </si>
  <si>
    <t>Zhotovení prostupů ve střeše 370 x 760 mm - dle popisu v PD</t>
  </si>
  <si>
    <t>-1758961643</t>
  </si>
  <si>
    <t>431351122R4</t>
  </si>
  <si>
    <t>Zhotovení prostupů ve střeše 1050 x 1050 mm - dle popisu v PD</t>
  </si>
  <si>
    <t>-529729836</t>
  </si>
  <si>
    <t>611142001</t>
  </si>
  <si>
    <t>Potažení vnitřních stropů sklovláknitým pletivem vtlačeným do tenkovrstvé hmoty</t>
  </si>
  <si>
    <t>147635795</t>
  </si>
  <si>
    <t>2,015*2,85*5</t>
  </si>
  <si>
    <t>18,28*5</t>
  </si>
  <si>
    <t>2,85*1,1*4"podesty</t>
  </si>
  <si>
    <t>4,8*1,1*8"ramena</t>
  </si>
  <si>
    <t>611321341</t>
  </si>
  <si>
    <t>Vápenocementová omítka štuková dvouvrstvá vnitřních stropů rovných nanášená strojně</t>
  </si>
  <si>
    <t>445204501</t>
  </si>
  <si>
    <t>611321345</t>
  </si>
  <si>
    <t>Vápenocementová omítka štuková dvouvrstvá vnitřních schodišťových konstrukcí nanášená strojně</t>
  </si>
  <si>
    <t>-123515226</t>
  </si>
  <si>
    <t>612131321</t>
  </si>
  <si>
    <t>Penetrační disperzní nátěr vnitřních stěn nanášený strojně</t>
  </si>
  <si>
    <t>1894523630</t>
  </si>
  <si>
    <t>789,298+43,803</t>
  </si>
  <si>
    <t>-685883866</t>
  </si>
  <si>
    <t>dle popisu v OD v,č, D.1.1.01 - 15</t>
  </si>
  <si>
    <t>na ZB</t>
  </si>
  <si>
    <t>3,54*(2,85+2,85+4,25+4,25)</t>
  </si>
  <si>
    <t>3,54*(2,85+4,4+4,4)</t>
  </si>
  <si>
    <t>3,54*(5+5+3,15+3,15)</t>
  </si>
  <si>
    <t>6,415*3,54*2</t>
  </si>
  <si>
    <t>6,4*3,54</t>
  </si>
  <si>
    <t>2-4NP</t>
  </si>
  <si>
    <t>6,4*3,54*3</t>
  </si>
  <si>
    <t>-1,58*2,33*2*3</t>
  </si>
  <si>
    <t>výtahová šachta</t>
  </si>
  <si>
    <t>19,8*(2,45*2,45+2,8+2,8)</t>
  </si>
  <si>
    <t>19,8*(3,4+3,4+2,8+2,8)</t>
  </si>
  <si>
    <t>-1,58*2,33*2*5</t>
  </si>
  <si>
    <t>ostění</t>
  </si>
  <si>
    <t>(2+2,2+2,2)*1*0,3</t>
  </si>
  <si>
    <t>(2,76+2,8+2,8)*1*0,3</t>
  </si>
  <si>
    <t>(1,58+2,33+2,33)*2*0,3</t>
  </si>
  <si>
    <t>(2,35+2,45+2,45)*1*0,3</t>
  </si>
  <si>
    <t>575927942</t>
  </si>
  <si>
    <t>1NP-4NP</t>
  </si>
  <si>
    <t>3,54*(6,415+6,415+2,85+2,85)*4</t>
  </si>
  <si>
    <t>-0,9*2,1*4</t>
  </si>
  <si>
    <t>-1,75*0,75*4</t>
  </si>
  <si>
    <t>-2*2,2*4</t>
  </si>
  <si>
    <t>-1,1*2,1*4</t>
  </si>
  <si>
    <t>3,54*(6,4+6,+2,835+2,835)*4</t>
  </si>
  <si>
    <t>-1,58*2,33*2*4</t>
  </si>
  <si>
    <t>-1,75*2*4</t>
  </si>
  <si>
    <t>-2,4*3,25*4</t>
  </si>
  <si>
    <t>1165337153</t>
  </si>
  <si>
    <t>(2+2,2+2,2)*1</t>
  </si>
  <si>
    <t>(2,76+2,8+2,8)*1</t>
  </si>
  <si>
    <t>(1,58+2,33+2,33)*2</t>
  </si>
  <si>
    <t>(2,35+2,45+2,45)*1</t>
  </si>
  <si>
    <t>1NP - 4NP</t>
  </si>
  <si>
    <t>(2+2,2+2,2)*1*4</t>
  </si>
  <si>
    <t>(1,75+0,75+0,75)*1*4</t>
  </si>
  <si>
    <t>(1,75+2+2)*1*4</t>
  </si>
  <si>
    <t>(1,58+2,33+2,33)*2*4</t>
  </si>
  <si>
    <t>146,01*0,3</t>
  </si>
  <si>
    <t>612325302R100</t>
  </si>
  <si>
    <t>Dodávka a montáž ochranných plátů - ďle popisu v PD</t>
  </si>
  <si>
    <t>1531863297</t>
  </si>
  <si>
    <t>Poznámka k položce:_x000d_
Hladký plát zajišťující hygienický a nárazuvzdorný povrch interiérových stěn_x000d_
kompletní provedení vč. přesunu hmot a stavebních přípomocí_x000d_
cena dle obdobné zakázky</t>
  </si>
  <si>
    <t>dle popisu v PD d.1.1.01a 01 - 03</t>
  </si>
  <si>
    <t>150</t>
  </si>
  <si>
    <t>612325302R101</t>
  </si>
  <si>
    <t>Dodávka a montáž krytů rohů - ďle popisu v PD</t>
  </si>
  <si>
    <t>-65810067</t>
  </si>
  <si>
    <t>dle popisu v PD d.1.1.01a 01 - 03 ozn. OV10</t>
  </si>
  <si>
    <t>-1194604575</t>
  </si>
  <si>
    <t>12,11+12,54+31,15</t>
  </si>
  <si>
    <t>2,45*2,8</t>
  </si>
  <si>
    <t>3,4*2,8</t>
  </si>
  <si>
    <t>(18,28+18,28+18,14)*4</t>
  </si>
  <si>
    <t>1316273540</t>
  </si>
  <si>
    <t>75" práce spojené s rekonstrukcí</t>
  </si>
  <si>
    <t>622131121</t>
  </si>
  <si>
    <t>Penetrační nátěr vnějších stěn nanášený ručně</t>
  </si>
  <si>
    <t>-1491934972</t>
  </si>
  <si>
    <t>507,185+16,139</t>
  </si>
  <si>
    <t>622151011</t>
  </si>
  <si>
    <t>Penetrační nátěr vnějších pastovitých tenkovrstvých omítek stěn</t>
  </si>
  <si>
    <t>1299672695</t>
  </si>
  <si>
    <t>dle popisu v PD v.č. D.1.1.01- 15</t>
  </si>
  <si>
    <t>622211041</t>
  </si>
  <si>
    <t xml:space="preserve">Montáž kontaktního zateplení vnějších stěn lepením a mechanickým kotvením polystyrénových desek  do betonu a zdiva tl přes 160 do 200 mmmm</t>
  </si>
  <si>
    <t>-1680839261</t>
  </si>
  <si>
    <t>1*(6,88+6,9)</t>
  </si>
  <si>
    <t>2,25*(3,35+6,88)</t>
  </si>
  <si>
    <t>28376362</t>
  </si>
  <si>
    <t>deska perimetrická pro zateplení spodních staveb tl 180mm</t>
  </si>
  <si>
    <t>1537322468</t>
  </si>
  <si>
    <t>36,798</t>
  </si>
  <si>
    <t>36,798*1,1 'Přepočtené koeficientem množství</t>
  </si>
  <si>
    <t>622221011</t>
  </si>
  <si>
    <t>Montáž kontaktního zateplení vnějších stěn lepením a mechanickým kotvením desek z minerální vlny s podélnou orientací vláken tl do 80 mm</t>
  </si>
  <si>
    <t>-249736948</t>
  </si>
  <si>
    <t>dilatace mezi objekty</t>
  </si>
  <si>
    <t>11,42*21</t>
  </si>
  <si>
    <t>84</t>
  </si>
  <si>
    <t>63152262</t>
  </si>
  <si>
    <t>deska tepelně izolační minerální kontaktních fasád podélné vlákno tl 80mm</t>
  </si>
  <si>
    <t>-440655744</t>
  </si>
  <si>
    <t>239,82</t>
  </si>
  <si>
    <t>239,82*1,1 'Přepočtené koeficientem množství</t>
  </si>
  <si>
    <t>85</t>
  </si>
  <si>
    <t>622221041R</t>
  </si>
  <si>
    <t>Montáž kontaktního zateplení vnějších stěn lepením a mechanickým kotvením desek z minerální vlny s podélnou orientací do zdiva a betonu tl přes 160 do 200mm vč. příslušných lišt KZS</t>
  </si>
  <si>
    <t>-1982201750</t>
  </si>
  <si>
    <t>6,6*20,3</t>
  </si>
  <si>
    <t>13,41*20,3</t>
  </si>
  <si>
    <t>-2,76*2,5</t>
  </si>
  <si>
    <t>86</t>
  </si>
  <si>
    <t>63141425</t>
  </si>
  <si>
    <t xml:space="preserve">deska tepelně izolační minerální kontaktních fasád podélné vlákno  tl 180mm</t>
  </si>
  <si>
    <t>-2143539794</t>
  </si>
  <si>
    <t>492,033</t>
  </si>
  <si>
    <t>492,033*1,1 'Přepočtené koeficientem množství</t>
  </si>
  <si>
    <t>87</t>
  </si>
  <si>
    <t>622222001R</t>
  </si>
  <si>
    <t>Montáž kontaktního zateplení vnějšího ostění, nadpraží nebo parapetu hl. špalety do 200 mm lepením desek z minerální vlny tl do 40 mm vč. příslušných lišt KZS</t>
  </si>
  <si>
    <t>2054196548</t>
  </si>
  <si>
    <t>dle popisu v PD v.č. D.1.1.0 1- 15</t>
  </si>
  <si>
    <t>(2,76+2,5+2,5)*1</t>
  </si>
  <si>
    <t>(2+2,2+2,2)*4</t>
  </si>
  <si>
    <t>(1,75+0,75+0,75)*4</t>
  </si>
  <si>
    <t>(1,75+2+2)*4</t>
  </si>
  <si>
    <t>2,76</t>
  </si>
  <si>
    <t>2*4</t>
  </si>
  <si>
    <t>1,75*4</t>
  </si>
  <si>
    <t>1,72*4</t>
  </si>
  <si>
    <t>88</t>
  </si>
  <si>
    <t>63140348</t>
  </si>
  <si>
    <t>deska tepelně izolační minerální kontaktních fasád podélné vlákno tl 30mm</t>
  </si>
  <si>
    <t>1115753099</t>
  </si>
  <si>
    <t>75,76*0,2</t>
  </si>
  <si>
    <t>15,152*1,1 'Přepočtené koeficientem množství</t>
  </si>
  <si>
    <t>89</t>
  </si>
  <si>
    <t>28376415</t>
  </si>
  <si>
    <t>deska z polystyrénu XPS, hrana polodrážková a hladký povrch 300kPA tl 30mm</t>
  </si>
  <si>
    <t>-221585046</t>
  </si>
  <si>
    <t>26,64*0,2</t>
  </si>
  <si>
    <t>90</t>
  </si>
  <si>
    <t>622511112</t>
  </si>
  <si>
    <t>Tenkovrstvá akrylátová mozaiková střednězrnná omítka vnějších stěn</t>
  </si>
  <si>
    <t>586099794</t>
  </si>
  <si>
    <t>0,8*(6,9+6,88)</t>
  </si>
  <si>
    <t>0,5*(3,35+6,88)</t>
  </si>
  <si>
    <t>91</t>
  </si>
  <si>
    <t>622531022</t>
  </si>
  <si>
    <t>Tenkovrstvá silikonová zrnitá omítka zrnitost 2,0 mm vnějších stěn</t>
  </si>
  <si>
    <t>2053620400</t>
  </si>
  <si>
    <t>492,033+15,152</t>
  </si>
  <si>
    <t>92</t>
  </si>
  <si>
    <t>632450134</t>
  </si>
  <si>
    <t>Vyrovnávací cementový potěr tl přes 40 do 50 mm ze suchých směsí provedený v ploše</t>
  </si>
  <si>
    <t>1912800075</t>
  </si>
  <si>
    <t>PL1</t>
  </si>
  <si>
    <t>31,54+11,97+12,54</t>
  </si>
  <si>
    <t>93</t>
  </si>
  <si>
    <t>632451234</t>
  </si>
  <si>
    <t>Potěr cementový samonivelační litý C25 tl přes 45 do 50 mm</t>
  </si>
  <si>
    <t>311642570</t>
  </si>
  <si>
    <t>pl2</t>
  </si>
  <si>
    <t>18,28+18,28+18,14</t>
  </si>
  <si>
    <t>18,28+18,28+19,28</t>
  </si>
  <si>
    <t>18,28+18,28+18,13</t>
  </si>
  <si>
    <t>94</t>
  </si>
  <si>
    <t>632451292</t>
  </si>
  <si>
    <t>Příplatek k cementovému samonivelačnímu litému potěru C25 ZKD 5 mm tl přes 50 mm</t>
  </si>
  <si>
    <t>-319042659</t>
  </si>
  <si>
    <t>95</t>
  </si>
  <si>
    <t>634112126</t>
  </si>
  <si>
    <t>Obvodová dilatace podlahovým páskem z pěnového PE s fólií mezi stěnou a mazaninou nebo potěrem v 100 mm</t>
  </si>
  <si>
    <t>-1382682192</t>
  </si>
  <si>
    <t>2,85+2,85+4,25+4,25</t>
  </si>
  <si>
    <t>2,85+4,4+4,4</t>
  </si>
  <si>
    <t>5+5+3,15+3,15</t>
  </si>
  <si>
    <t>(6,415+6,415+2,85+2,85)*4</t>
  </si>
  <si>
    <t>(6,4+6,+2,835+2,835)*4</t>
  </si>
  <si>
    <t>96</t>
  </si>
  <si>
    <t>941111131</t>
  </si>
  <si>
    <t>Montáž lešení řadového trubkového lehkého s podlahami zatížení do 200 kg/m2 š do 1,5 m v do 10 m</t>
  </si>
  <si>
    <t>336551239</t>
  </si>
  <si>
    <t xml:space="preserve">dle popisuv PD </t>
  </si>
  <si>
    <t>20*(14,5+7,5+7,5)</t>
  </si>
  <si>
    <t>97</t>
  </si>
  <si>
    <t>941111231</t>
  </si>
  <si>
    <t>Příplatek k lešení řadovému trubkovému lehkému s podlahami š 1,5 m v 10 m za první a ZKD den použití</t>
  </si>
  <si>
    <t>-419644495</t>
  </si>
  <si>
    <t>590*120</t>
  </si>
  <si>
    <t>98</t>
  </si>
  <si>
    <t>941111831</t>
  </si>
  <si>
    <t>Demontáž lešení řadového trubkového lehkého s podlahami zatížení do 200 kg/m2 š do 1,5 m v do 10 m</t>
  </si>
  <si>
    <t>359760320</t>
  </si>
  <si>
    <t>590</t>
  </si>
  <si>
    <t>99</t>
  </si>
  <si>
    <t>944511111</t>
  </si>
  <si>
    <t>Montáž ochranné sítě z textilie z umělých vláken</t>
  </si>
  <si>
    <t>-842060741</t>
  </si>
  <si>
    <t>100</t>
  </si>
  <si>
    <t>944511211</t>
  </si>
  <si>
    <t>Příplatek k ochranné síti za první a ZKD den použití</t>
  </si>
  <si>
    <t>1706212363</t>
  </si>
  <si>
    <t>101</t>
  </si>
  <si>
    <t>944511811</t>
  </si>
  <si>
    <t>Demontáž ochranné sítě z textilie z umělých vláken</t>
  </si>
  <si>
    <t>459485058</t>
  </si>
  <si>
    <t>102</t>
  </si>
  <si>
    <t>942233509</t>
  </si>
  <si>
    <t>103</t>
  </si>
  <si>
    <t>949311113</t>
  </si>
  <si>
    <t>Montáž lešení trubkového do šachet o půdorysné ploše do 6 m2 v přes 20 do 30 m</t>
  </si>
  <si>
    <t>-1991706075</t>
  </si>
  <si>
    <t>104</t>
  </si>
  <si>
    <t>949311211</t>
  </si>
  <si>
    <t>Příplatek k lešení trubkovému do šachet do 6 m2 v přes 20 do 30 m za první a ZKD den použití</t>
  </si>
  <si>
    <t>-954574012</t>
  </si>
  <si>
    <t>19*60</t>
  </si>
  <si>
    <t>105</t>
  </si>
  <si>
    <t>949311813</t>
  </si>
  <si>
    <t>Demontáž lešení trubkového do šachet o půdorysné ploše do 6 m2 v přes 20 do 30 m</t>
  </si>
  <si>
    <t>-775258823</t>
  </si>
  <si>
    <t>106</t>
  </si>
  <si>
    <t>441715808</t>
  </si>
  <si>
    <t>107</t>
  </si>
  <si>
    <t>998011003</t>
  </si>
  <si>
    <t>Přesun hmot pro budovy zděné v přes 12 do 24 m</t>
  </si>
  <si>
    <t>1709491511</t>
  </si>
  <si>
    <t>711</t>
  </si>
  <si>
    <t>Izolace proti vodě, vlhkosti a plynům</t>
  </si>
  <si>
    <t>108</t>
  </si>
  <si>
    <t>711111001</t>
  </si>
  <si>
    <t>Provedení izolace proti zemní vlhkosti vodorovné za studena nátěrem penetračním</t>
  </si>
  <si>
    <t>-1618462148</t>
  </si>
  <si>
    <t>6,6*13,1</t>
  </si>
  <si>
    <t>109</t>
  </si>
  <si>
    <t>11163150</t>
  </si>
  <si>
    <t>lak penetrační asfaltový</t>
  </si>
  <si>
    <t>363739490</t>
  </si>
  <si>
    <t>86,46*0,4/1000</t>
  </si>
  <si>
    <t>110</t>
  </si>
  <si>
    <t>711112001</t>
  </si>
  <si>
    <t>Provedení izolace proti zemní vlhkosti svislé za studena nátěrem penetračním</t>
  </si>
  <si>
    <t>1186757984</t>
  </si>
  <si>
    <t>svislá</t>
  </si>
  <si>
    <t>(9,7+6,6+9,7)*0,6</t>
  </si>
  <si>
    <t>(3,35+3,35+6,28+6,28)*1,6</t>
  </si>
  <si>
    <t>(2,8+2,8)*1,6</t>
  </si>
  <si>
    <t>111</t>
  </si>
  <si>
    <t>-385498855</t>
  </si>
  <si>
    <t>55,376*0,4/1000</t>
  </si>
  <si>
    <t>112</t>
  </si>
  <si>
    <t>711141559</t>
  </si>
  <si>
    <t>Provedení izolace proti zemní vlhkosti pásy přitavením vodorovné NAIP</t>
  </si>
  <si>
    <t>258198966</t>
  </si>
  <si>
    <t>113</t>
  </si>
  <si>
    <t>62855001</t>
  </si>
  <si>
    <t>pás asfaltový natavitelný modifikovaný SBS tl 4,0mm s vložkou z polyesterové rohože a spalitelnou PE fólií nebo jemnozrnným minerálním posypem na horním povrchu</t>
  </si>
  <si>
    <t>2051430192</t>
  </si>
  <si>
    <t>86,46*1,25</t>
  </si>
  <si>
    <t>114</t>
  </si>
  <si>
    <t>711142559</t>
  </si>
  <si>
    <t>Provedení izolace proti zemní vlhkosti pásy přitavením svislé NAIP</t>
  </si>
  <si>
    <t>-1703151355</t>
  </si>
  <si>
    <t>115</t>
  </si>
  <si>
    <t>803846408</t>
  </si>
  <si>
    <t>55,376*1,25</t>
  </si>
  <si>
    <t>116</t>
  </si>
  <si>
    <t>711161273</t>
  </si>
  <si>
    <t>Provedení izolace proti zemní vlhkosti svislé z nopové fólie</t>
  </si>
  <si>
    <t>1584274349</t>
  </si>
  <si>
    <t>(3,35+3,35+6,28)*1,6</t>
  </si>
  <si>
    <t>117</t>
  </si>
  <si>
    <t>28323010</t>
  </si>
  <si>
    <t>fólie profilovaná (nopová) drenážní HDPE s výškou nopů 20mm</t>
  </si>
  <si>
    <t>-1443811276</t>
  </si>
  <si>
    <t>36,368</t>
  </si>
  <si>
    <t>36,368*1,221 'Přepočtené koeficientem množství</t>
  </si>
  <si>
    <t>118</t>
  </si>
  <si>
    <t>711161384</t>
  </si>
  <si>
    <t>Izolace proti zemní vlhkosti nopovou fólií ukončení provětrávací lištou</t>
  </si>
  <si>
    <t>572089650</t>
  </si>
  <si>
    <t>9,7+6,6+9,7</t>
  </si>
  <si>
    <t>3,35+3,35+6,28</t>
  </si>
  <si>
    <t>119</t>
  </si>
  <si>
    <t>998711103</t>
  </si>
  <si>
    <t>Přesun hmot tonážní pro izolace proti vodě, vlhkosti a plynům v objektech v přes 12 do 60 m</t>
  </si>
  <si>
    <t>-942164887</t>
  </si>
  <si>
    <t>712</t>
  </si>
  <si>
    <t>Povlakové krytiny</t>
  </si>
  <si>
    <t>120</t>
  </si>
  <si>
    <t>712311101</t>
  </si>
  <si>
    <t>Provedení povlakové krytiny střech do 10° za studena lakem penetračním nebo asfaltovým</t>
  </si>
  <si>
    <t>-1492538636</t>
  </si>
  <si>
    <t>dle popisu v PD v.č.D.1.1.01a 01 -03</t>
  </si>
  <si>
    <t>5,931*12,4</t>
  </si>
  <si>
    <t>0,3*(5,931+5,931+12,4+12,4)</t>
  </si>
  <si>
    <t>121</t>
  </si>
  <si>
    <t>-883550671</t>
  </si>
  <si>
    <t>Poznámka k položce:_x000d_
Spotřeba 0,3-0,4kg/m2</t>
  </si>
  <si>
    <t>84,543</t>
  </si>
  <si>
    <t>84,543*0,0004 'Přepočtené koeficientem množství</t>
  </si>
  <si>
    <t>122</t>
  </si>
  <si>
    <t>712341559</t>
  </si>
  <si>
    <t>Provedení povlakové krytiny střech do 10° pásy NAIP přitavením v plné ploše</t>
  </si>
  <si>
    <t>-211622590</t>
  </si>
  <si>
    <t>123</t>
  </si>
  <si>
    <t>62853004</t>
  </si>
  <si>
    <t>pás asfaltový natavitelný modifikovaný SBS tl 4,0mm s vložkou ze skleněné tkaniny a spalitelnou PE fólií nebo jemnozrnným minerálním posypem na horním povrchu</t>
  </si>
  <si>
    <t>221987567</t>
  </si>
  <si>
    <t>84,543*1,15 'Přepočtené koeficientem množství</t>
  </si>
  <si>
    <t>124</t>
  </si>
  <si>
    <t>712363405R</t>
  </si>
  <si>
    <t>Provedení povlak krytiny mechanicky kotvenou do betonu TI tl do 100 mm krajní pole, budova v do 18 m vč. příslušných lišt</t>
  </si>
  <si>
    <t>1662127706</t>
  </si>
  <si>
    <t>125</t>
  </si>
  <si>
    <t>28322000</t>
  </si>
  <si>
    <t>fólie hydroizolační střešní mPVC mechanicky kotvená tl 2,0mm šedá</t>
  </si>
  <si>
    <t>664856003</t>
  </si>
  <si>
    <t>atestována na působení vnějšího požáru Broof(t3) ve skladbě s EPS, určená k použití v mechanicky kotvených střechách</t>
  </si>
  <si>
    <t>84,543*1,25 'Přepočtené koeficientem množství</t>
  </si>
  <si>
    <t>126</t>
  </si>
  <si>
    <t>712363505</t>
  </si>
  <si>
    <t>Provedení povlak krytiny mechanicky kotvenou do betonu TI tl do 200 mm krajní pole, budova v do 18m</t>
  </si>
  <si>
    <t>-2144508416</t>
  </si>
  <si>
    <t>127</t>
  </si>
  <si>
    <t>712391171</t>
  </si>
  <si>
    <t>Provedení povlakové krytiny střech do 10° podkladní textilní vrstvy</t>
  </si>
  <si>
    <t>-90654796</t>
  </si>
  <si>
    <t>128</t>
  </si>
  <si>
    <t>69311068</t>
  </si>
  <si>
    <t>geotextilie netkaná separační, ochranná, filtrační, drenážní PP 300g/m2</t>
  </si>
  <si>
    <t>-387530082</t>
  </si>
  <si>
    <t>84,543*1,1 'Přepočtené koeficientem množství</t>
  </si>
  <si>
    <t>129</t>
  </si>
  <si>
    <t>998712103</t>
  </si>
  <si>
    <t>Přesun hmot tonážní tonážní pro krytiny povlakové v objektech v přes 12 do 24 m</t>
  </si>
  <si>
    <t>-673237563</t>
  </si>
  <si>
    <t>713</t>
  </si>
  <si>
    <t>Izolace tepelné</t>
  </si>
  <si>
    <t>130</t>
  </si>
  <si>
    <t>713131141</t>
  </si>
  <si>
    <t>Montáž izolace tepelné stěn a základů lepením celoplošně rohoží, pásů, dílců, desek</t>
  </si>
  <si>
    <t>-1875579524</t>
  </si>
  <si>
    <t>dle popisu v PD v.č. D1.1.01a 01- 03</t>
  </si>
  <si>
    <t>svislá atika na střeše</t>
  </si>
  <si>
    <t>(5,931+5,931+12,4+12,4)*0,3</t>
  </si>
  <si>
    <t>131</t>
  </si>
  <si>
    <t>28376017</t>
  </si>
  <si>
    <t>deska perimetrická fasádní soklová 150kPa λ=0,035 tl 100mm</t>
  </si>
  <si>
    <t>195689526</t>
  </si>
  <si>
    <t>10,999</t>
  </si>
  <si>
    <t>10,999*1,1 'Přepočtené koeficientem množství</t>
  </si>
  <si>
    <t>132</t>
  </si>
  <si>
    <t>713141131</t>
  </si>
  <si>
    <t>Montáž izolace tepelné lepené za studena plně 1 vrstva rohoží, pásů, dílců, desek</t>
  </si>
  <si>
    <t>-563523688</t>
  </si>
  <si>
    <t>dle popisu v PD v.č. D1.1.01 a 01 - 03</t>
  </si>
  <si>
    <t>skl.PL1</t>
  </si>
  <si>
    <t>133</t>
  </si>
  <si>
    <t>28376553</t>
  </si>
  <si>
    <t>deska polystyrénová pro snížení kročejového hluku (max. zatížení 4 kN/m2) tl 30mm</t>
  </si>
  <si>
    <t>-1886168233</t>
  </si>
  <si>
    <t>219,93</t>
  </si>
  <si>
    <t>219,93*1,1 'Přepočtené koeficientem množství</t>
  </si>
  <si>
    <t>134</t>
  </si>
  <si>
    <t>28375910</t>
  </si>
  <si>
    <t>deska EPS 150 pro konstrukce s vysokým zatížením tl 60mm</t>
  </si>
  <si>
    <t>1848269990</t>
  </si>
  <si>
    <t>56,05*1,1 'Přepočtené koeficientem množství</t>
  </si>
  <si>
    <t>135</t>
  </si>
  <si>
    <t>713141152</t>
  </si>
  <si>
    <t>Montáž izolace tepelné střech plochých kladené volně 2 vrstvy rohoží, pásů, dílců, desek</t>
  </si>
  <si>
    <t>-1932509969</t>
  </si>
  <si>
    <t>136</t>
  </si>
  <si>
    <t>28375927</t>
  </si>
  <si>
    <t>deska EPS 200 pro konstrukce s velmi vysokým zatížením tl 120mm</t>
  </si>
  <si>
    <t>261160313</t>
  </si>
  <si>
    <t>dle popisu v PD v.č.D.1.1.01a 01 -03 2 vrstvy</t>
  </si>
  <si>
    <t>5,931*12,4*2</t>
  </si>
  <si>
    <t>137</t>
  </si>
  <si>
    <t>713141311</t>
  </si>
  <si>
    <t>Montáž izolace tepelné střech plochých kladené volně, spádová vrstva</t>
  </si>
  <si>
    <t>130806721</t>
  </si>
  <si>
    <t>138</t>
  </si>
  <si>
    <t>28376143</t>
  </si>
  <si>
    <t>klín izolační z pěnového polystyrenu EPS 200 spád do 5%</t>
  </si>
  <si>
    <t>-848090379</t>
  </si>
  <si>
    <t>5,931*12,4*0,125</t>
  </si>
  <si>
    <t>9,193*1,1 'Přepočtené koeficientem množství</t>
  </si>
  <si>
    <t>139</t>
  </si>
  <si>
    <t>713141263</t>
  </si>
  <si>
    <t>Přikotvení tepelné izolace šrouby do betonu pro izolaci tl přes 240 mm</t>
  </si>
  <si>
    <t>-399328181</t>
  </si>
  <si>
    <t>73,544</t>
  </si>
  <si>
    <t>140</t>
  </si>
  <si>
    <t>713141212</t>
  </si>
  <si>
    <t>Montáž izolace tepelné střech plochých lepené nízkoexpanzní (PUR) pěnou atikový klín</t>
  </si>
  <si>
    <t>139759401</t>
  </si>
  <si>
    <t>5,931+5,931+12,4+12,4</t>
  </si>
  <si>
    <t>141</t>
  </si>
  <si>
    <t>28376141</t>
  </si>
  <si>
    <t>klín izolační z pěnového polystyrenu EPS 100 spádový</t>
  </si>
  <si>
    <t>-609209918</t>
  </si>
  <si>
    <t>(5,931+5,931+12,4+12,4)*0,5*0,05</t>
  </si>
  <si>
    <t>0,917*1,1 'Přepočtené koeficientem množství</t>
  </si>
  <si>
    <t>142</t>
  </si>
  <si>
    <t>713191132</t>
  </si>
  <si>
    <t>Montáž izolace tepelné podlah, stropů vrchem nebo střech překrytí separační fólií z PE</t>
  </si>
  <si>
    <t>1900100251</t>
  </si>
  <si>
    <t>143</t>
  </si>
  <si>
    <t>28323068</t>
  </si>
  <si>
    <t>fólie LDPE (750 kg/m3) proti zemní vlhkosti nad úrovní terénu tl 0,6mm</t>
  </si>
  <si>
    <t>356038950</t>
  </si>
  <si>
    <t>144</t>
  </si>
  <si>
    <t>998713103</t>
  </si>
  <si>
    <t>Přesun hmot tonážní pro izolace tepelné v objektech v přes 12 do 24 m</t>
  </si>
  <si>
    <t>1388673015</t>
  </si>
  <si>
    <t>145</t>
  </si>
  <si>
    <t>Dodávka a montáž kabelové prostupky - dle popisu v PD</t>
  </si>
  <si>
    <t>-1528164477</t>
  </si>
  <si>
    <t>dle popisu v PD v.č. D.1.1.01a 01-03</t>
  </si>
  <si>
    <t>146</t>
  </si>
  <si>
    <t>-139666357</t>
  </si>
  <si>
    <t>Poznámka k položce:_x000d_
cena dle obdobné zakázky _x000d_
kompletní provedení vč. přesunu hmot a stavebních přípomocí</t>
  </si>
  <si>
    <t>350</t>
  </si>
  <si>
    <t>763</t>
  </si>
  <si>
    <t>Konstrukce suché výstavby</t>
  </si>
  <si>
    <t>147</t>
  </si>
  <si>
    <t>763131751</t>
  </si>
  <si>
    <t>Montáž parotěsné zábrany do SDK podhledu</t>
  </si>
  <si>
    <t>151510808</t>
  </si>
  <si>
    <t>103,71</t>
  </si>
  <si>
    <t>148</t>
  </si>
  <si>
    <t>28329276</t>
  </si>
  <si>
    <t>fólie PE vyztužená pro parotěsnou vrstvu (reakce na oheň - třída E) 140g/m2</t>
  </si>
  <si>
    <t>5258769</t>
  </si>
  <si>
    <t>103,71*1,1 'Přepočtené koeficientem množství</t>
  </si>
  <si>
    <t>149</t>
  </si>
  <si>
    <t>1075417192</t>
  </si>
  <si>
    <t xml:space="preserve">dle popisu v PD d.1.1.01a  01-03ozn. OV14</t>
  </si>
  <si>
    <t>504841865</t>
  </si>
  <si>
    <t>dle popisu v PD d.1.1.01a 01 - 03ozn. OV14</t>
  </si>
  <si>
    <t>151</t>
  </si>
  <si>
    <t>59030755</t>
  </si>
  <si>
    <t>dvířka revizní jednokřídlá dvouplášťová s automatickým zámkem 300x300mm</t>
  </si>
  <si>
    <t>-1076557851</t>
  </si>
  <si>
    <t>10+11</t>
  </si>
  <si>
    <t>152</t>
  </si>
  <si>
    <t>763431011</t>
  </si>
  <si>
    <t>Montáž minerálního podhledu s vyjímatelnými panely vel. do 0,36 m2 na zavěšený polozapuštěný rošt</t>
  </si>
  <si>
    <t>-2061690687</t>
  </si>
  <si>
    <t>dle popisu v PD v.č. D.1.1. 01 - 15</t>
  </si>
  <si>
    <t>31,15+18,14+18,14+18,14+18,14</t>
  </si>
  <si>
    <t>153</t>
  </si>
  <si>
    <t>59036024</t>
  </si>
  <si>
    <t>panel akustický z části zapuštěný rošt bílá tl 20mm</t>
  </si>
  <si>
    <t>-979047817</t>
  </si>
  <si>
    <t>154</t>
  </si>
  <si>
    <t>998763303</t>
  </si>
  <si>
    <t>Přesun hmot tonážní pro sádrokartonové konstrukce v objektech v přes 12 do 24 m</t>
  </si>
  <si>
    <t>-122743516</t>
  </si>
  <si>
    <t>764</t>
  </si>
  <si>
    <t>Konstrukce klempířské</t>
  </si>
  <si>
    <t>155</t>
  </si>
  <si>
    <t>764011611R</t>
  </si>
  <si>
    <t>Koutová lišta atiky - dle popisu v PD</t>
  </si>
  <si>
    <t>445854144</t>
  </si>
  <si>
    <t>Poznámka k položce:_x000d_
internetová cena</t>
  </si>
  <si>
    <t>ozn. K13 a K14</t>
  </si>
  <si>
    <t>24,2+36,8</t>
  </si>
  <si>
    <t>156</t>
  </si>
  <si>
    <t>764215611</t>
  </si>
  <si>
    <t>Oplechování horních ploch a atik bez rohů z Pz s povrch úpravou celoplošně lepené rš přes 800 mm</t>
  </si>
  <si>
    <t>-117568364</t>
  </si>
  <si>
    <t>dle popisu v PD a v.č. D1.1.01-15 ozn. K15</t>
  </si>
  <si>
    <t>36,8*1</t>
  </si>
  <si>
    <t>157</t>
  </si>
  <si>
    <t>Oprava rohu římsy - přechod z nástavby na stávající konstrukci - dle popisu v PD</t>
  </si>
  <si>
    <t>877141434</t>
  </si>
  <si>
    <t>158</t>
  </si>
  <si>
    <t>764216604</t>
  </si>
  <si>
    <t>Oplechování rovných parapetů mechanicky kotvené z Pz s povrchovou úpravou rš 330 mm</t>
  </si>
  <si>
    <t>1385506467</t>
  </si>
  <si>
    <t>dle popisu v PD a v.č. D1.1.01-15 ozn. K01</t>
  </si>
  <si>
    <t>1,75*8</t>
  </si>
  <si>
    <t>159</t>
  </si>
  <si>
    <t>764216604R</t>
  </si>
  <si>
    <t>Bezpečnostní přepad ze střechy dodávka a montáž ozn. ozn. OV6 - dle popisu v PD</t>
  </si>
  <si>
    <t>-2061792547</t>
  </si>
  <si>
    <t>160</t>
  </si>
  <si>
    <t>764216604R1</t>
  </si>
  <si>
    <t>Chrlič kulatý dodávka a montáž ozn. ozn. OV7 - dle popisu v PD</t>
  </si>
  <si>
    <t>-1474487577</t>
  </si>
  <si>
    <t>Poznámka k položce:_x000d_
cena dle obdobné uakázky_x000d_
kompletní provedení vč. přesunu hmot a stavebních přípomocí</t>
  </si>
  <si>
    <t>161</t>
  </si>
  <si>
    <t>764216604R2</t>
  </si>
  <si>
    <t xml:space="preserve">Dodávka a montáž kotvícího bodu  pro ploché střechy ozn. ozn. OV17 - dle popisu v PD</t>
  </si>
  <si>
    <t>-279346393</t>
  </si>
  <si>
    <t>162</t>
  </si>
  <si>
    <t>764216604R3</t>
  </si>
  <si>
    <t xml:space="preserve">Dodávka a montáž nerezového lana pro kotvící vedení  pro ploché střechy ozn. ozn. OV19- dle popisu v PD</t>
  </si>
  <si>
    <t>-448473824</t>
  </si>
  <si>
    <t>11,4</t>
  </si>
  <si>
    <t>163</t>
  </si>
  <si>
    <t>764218624</t>
  </si>
  <si>
    <t>Oplechování rovné římsy celoplošně lepené z Pz s upraveným povrchem rš 330 mm</t>
  </si>
  <si>
    <t>1942369757</t>
  </si>
  <si>
    <t>dle popisu v PD ozn. K11</t>
  </si>
  <si>
    <t>r.š.200</t>
  </si>
  <si>
    <t>12,5</t>
  </si>
  <si>
    <t>r.š.270</t>
  </si>
  <si>
    <t>164</t>
  </si>
  <si>
    <t>764518622</t>
  </si>
  <si>
    <t>Svody kruhové včetně objímek, kolen, odskoků z Pz s povrchovou úpravou průměru 100 mm</t>
  </si>
  <si>
    <t>1678674085</t>
  </si>
  <si>
    <t>ozn. K10</t>
  </si>
  <si>
    <t>165</t>
  </si>
  <si>
    <t>998764103</t>
  </si>
  <si>
    <t>Přesun hmot tonážní pro konstrukce klempířské v objektech v přes 12 do 24 m</t>
  </si>
  <si>
    <t>-894970861</t>
  </si>
  <si>
    <t>166</t>
  </si>
  <si>
    <t>766622832</t>
  </si>
  <si>
    <t xml:space="preserve">Demontáž rámu zdvojených oken dřevěných nebo plastových přes 1 do 2 m2 </t>
  </si>
  <si>
    <t>-2048844401</t>
  </si>
  <si>
    <t>ozn. B15</t>
  </si>
  <si>
    <t>2,4*3,12</t>
  </si>
  <si>
    <t>167</t>
  </si>
  <si>
    <t>766622862</t>
  </si>
  <si>
    <t>Vyvěšení křídel dřevěných nebo plastových okenních přes 1,5 m2</t>
  </si>
  <si>
    <t>586569380</t>
  </si>
  <si>
    <t>168</t>
  </si>
  <si>
    <t>766694123</t>
  </si>
  <si>
    <t>Montáž parapetních dřevěných nebo plastových š přes 30 cm dl přes 1,6 do 2,6 m</t>
  </si>
  <si>
    <t>-710721183</t>
  </si>
  <si>
    <t>dle popisu v PD d.1.1.01a 01 -03ozn. T01</t>
  </si>
  <si>
    <t>169</t>
  </si>
  <si>
    <t>-2102300942</t>
  </si>
  <si>
    <t>ozn. T01</t>
  </si>
  <si>
    <t>2,35*1</t>
  </si>
  <si>
    <t>170</t>
  </si>
  <si>
    <t>-1712261551</t>
  </si>
  <si>
    <t>171</t>
  </si>
  <si>
    <t>766-PO1</t>
  </si>
  <si>
    <t>Dodávka a montáž plastového okna ozn. O01 - dle popisu v PD</t>
  </si>
  <si>
    <t xml:space="preserve">kus </t>
  </si>
  <si>
    <t>646123067</t>
  </si>
  <si>
    <t>dle popisu v PD ozn. O01</t>
  </si>
  <si>
    <t>172</t>
  </si>
  <si>
    <t>766-PO2</t>
  </si>
  <si>
    <t>Dodávka a montáž plastového okna ozn. O02 - dle popisu v PD</t>
  </si>
  <si>
    <t>-74473481</t>
  </si>
  <si>
    <t>dle popisu v PD ozn. O02</t>
  </si>
  <si>
    <t>173</t>
  </si>
  <si>
    <t>766-PO3</t>
  </si>
  <si>
    <t>Dodávka a montáž plastového okna ozn. O03 - dle popisu v PD</t>
  </si>
  <si>
    <t>-1167097982</t>
  </si>
  <si>
    <t>dle popisu v PD ozn. O03</t>
  </si>
  <si>
    <t>174</t>
  </si>
  <si>
    <t>766-PO4</t>
  </si>
  <si>
    <t>Dodávka a montáž plastového okna ozn. O08 - dle popisu v PD</t>
  </si>
  <si>
    <t>1810090146</t>
  </si>
  <si>
    <t>dle popisu v PD ozn. O08</t>
  </si>
  <si>
    <t>175</t>
  </si>
  <si>
    <t>766-PO5</t>
  </si>
  <si>
    <t>342039453</t>
  </si>
  <si>
    <t>176</t>
  </si>
  <si>
    <t>766-RDV0</t>
  </si>
  <si>
    <t>Dodávka a montáž vstupních automatických dveří s bočními světlíky a nadsvětlíkem ozn. D01 - dle popisu v PD</t>
  </si>
  <si>
    <t>-1092157665</t>
  </si>
  <si>
    <t xml:space="preserve">Poznámka k položce:_x000d_
cena dle ceníku dodavatele SPEDOS_x000d_
Kompletní provedení vč. přesunu hmot a stavebních přípomocí._x000d_
</t>
  </si>
  <si>
    <t>dle popisu v PD a tabulky výrobků ozn. D01</t>
  </si>
  <si>
    <t>177</t>
  </si>
  <si>
    <t>Dodávka a montáž vnitřních dveří s PO ozn. DO2,D11,D12 - dle popisu v PD</t>
  </si>
  <si>
    <t>-136736710</t>
  </si>
  <si>
    <t>dle popisu v PD a tabulky výrobků ozn. DOD11,D12</t>
  </si>
  <si>
    <t>1+4+4</t>
  </si>
  <si>
    <t>178</t>
  </si>
  <si>
    <t>Dodávka a montáž HW setu pro dveře ozn. DO2 - dle popisu v PD</t>
  </si>
  <si>
    <t>-586058169</t>
  </si>
  <si>
    <t>Poznámka k položce:_x000d_
cena dle ceníku dodavatele ASSA ABLOY_x000d_
Kompletní provedení vč. přesunu hmot a stavebních přípomocí.</t>
  </si>
  <si>
    <t>dle popisu v PD a tabulky výrobků ozn. D02</t>
  </si>
  <si>
    <t>179</t>
  </si>
  <si>
    <t>766-RDV22</t>
  </si>
  <si>
    <t>Dodávka a montáž HW setu pro dveře ozn. D11 - dle popisu v PD</t>
  </si>
  <si>
    <t>1861848946</t>
  </si>
  <si>
    <t>dle popisu v PD a tabulky výrobků ozn. D11</t>
  </si>
  <si>
    <t>180</t>
  </si>
  <si>
    <t>766-RDV23</t>
  </si>
  <si>
    <t>Dodávka a montáž HW setu pro dveře ozn. D12 - dle popisu v PD</t>
  </si>
  <si>
    <t>-368599577</t>
  </si>
  <si>
    <t>dle popisu v PD a tabulky výrobků ozn. D12</t>
  </si>
  <si>
    <t>181</t>
  </si>
  <si>
    <t>Dodávka a montáž vnitřních automatických dveří s PO s bočním světlíkem, nadsvětlíkem a plným dílek ozn. D13 - dle popisu v PD</t>
  </si>
  <si>
    <t>-83431702</t>
  </si>
  <si>
    <t>Poznámka k položce:_x000d_
cena dle ceníku dodavatele SPEDOS_x000d_
Kompletní provedení vč. přesunu hmot a stavebních přípomocí.</t>
  </si>
  <si>
    <t>dle popisu v PD a tabulky výrobků ozn. D13</t>
  </si>
  <si>
    <t>182</t>
  </si>
  <si>
    <t>Dodávka a montáž střešního světlíku - dle popisu v PD</t>
  </si>
  <si>
    <t>2002265134</t>
  </si>
  <si>
    <t>dle popisu v PD v.č. D.1.1.01 - 15 ozn. OV4</t>
  </si>
  <si>
    <t>183</t>
  </si>
  <si>
    <t xml:space="preserve">Dodávka a montáž bodového světlíku ozn. OV4- dle popisu v PD </t>
  </si>
  <si>
    <t>125788923</t>
  </si>
  <si>
    <t>Poznámka k položce:_x000d_
cena dle ceníku dodavatele LAMILUX_x000d_
Kompletní provedení vč. přesunu hmot a stavebních přípomocí.</t>
  </si>
  <si>
    <t>dle popisu v PD d.1.1.01a 01 - 03 ozn. OV4</t>
  </si>
  <si>
    <t>184</t>
  </si>
  <si>
    <t>767R3</t>
  </si>
  <si>
    <t xml:space="preserve">Dodávka a montáž  zábradlí na schodišti ozn. Z01 - dle popisu v PD</t>
  </si>
  <si>
    <t>407899076</t>
  </si>
  <si>
    <t>dle popisu v PD - kompletní provedení vč. přesunu hmot a stavebních přípomocí</t>
  </si>
  <si>
    <t>36,6</t>
  </si>
  <si>
    <t>185</t>
  </si>
  <si>
    <t>767R31</t>
  </si>
  <si>
    <t>Dodávka a montáž schodišťového madla ozn. Z02 - dle popisu v PD</t>
  </si>
  <si>
    <t>1572753169</t>
  </si>
  <si>
    <t>8*4</t>
  </si>
  <si>
    <t>186</t>
  </si>
  <si>
    <t>767R32</t>
  </si>
  <si>
    <t>Dodávka a montáž lávky se zábradlím na střeše - dle popisu v PD</t>
  </si>
  <si>
    <t>-34572485</t>
  </si>
  <si>
    <t>dle popisu v PD ozn. Z07- kompletní provedení vč. přesunu hmot a stavebních přípomocí</t>
  </si>
  <si>
    <t>187</t>
  </si>
  <si>
    <t>767R33</t>
  </si>
  <si>
    <t>Dodávka a montáž výtahu ozn. V1 - dle popisu v PD</t>
  </si>
  <si>
    <t>1248112947</t>
  </si>
  <si>
    <t>Poznámka k položce:_x000d_
cena dle ceníku dodavatele_x000d_
Kompletní provedení vč. přesunu hmot a stavebních přípomocí.</t>
  </si>
  <si>
    <t>188</t>
  </si>
  <si>
    <t>767R34</t>
  </si>
  <si>
    <t>Dodávka a montáž výtahu ozn. V2- dle popisu v PD</t>
  </si>
  <si>
    <t>-649835221</t>
  </si>
  <si>
    <t>189</t>
  </si>
  <si>
    <t>767R35</t>
  </si>
  <si>
    <t>Dodávka a montáž stříška nad vstupem ozn. OV1 - dle popisu v PD</t>
  </si>
  <si>
    <t>-998100353</t>
  </si>
  <si>
    <t>190</t>
  </si>
  <si>
    <t>767R36</t>
  </si>
  <si>
    <t>Dodávka a montáž čistící rohože ozn. OV12 - dle popisu v PD</t>
  </si>
  <si>
    <t>-1759154267</t>
  </si>
  <si>
    <t>2,8</t>
  </si>
  <si>
    <t>191</t>
  </si>
  <si>
    <t>767R37</t>
  </si>
  <si>
    <t>Dodávka a montáž šatní skříně s lavičkou ozn. OV16 - dle popisu v PD</t>
  </si>
  <si>
    <t>776733058</t>
  </si>
  <si>
    <t>192</t>
  </si>
  <si>
    <t>1606662266</t>
  </si>
  <si>
    <t>12,11+31,15</t>
  </si>
  <si>
    <t>(18,28+18,14)*4</t>
  </si>
  <si>
    <t>2,015*2,85*4</t>
  </si>
  <si>
    <t>193</t>
  </si>
  <si>
    <t>-1023158533</t>
  </si>
  <si>
    <t>211,911</t>
  </si>
  <si>
    <t>194</t>
  </si>
  <si>
    <t>62954054</t>
  </si>
  <si>
    <t>195</t>
  </si>
  <si>
    <t>2007823656</t>
  </si>
  <si>
    <t>Poznámka k položce:_x000d_
dodavatel RAKO</t>
  </si>
  <si>
    <t>211,911*1,1 'Přepočtené koeficientem množství</t>
  </si>
  <si>
    <t>196</t>
  </si>
  <si>
    <t>1514340794</t>
  </si>
  <si>
    <t>197</t>
  </si>
  <si>
    <t>-1078305682</t>
  </si>
  <si>
    <t>198</t>
  </si>
  <si>
    <t>346730014</t>
  </si>
  <si>
    <t>6+6+5+5</t>
  </si>
  <si>
    <t>(2,15+2,15+2,85)*4</t>
  </si>
  <si>
    <t>(6,4+6,4+2,835)*4</t>
  </si>
  <si>
    <t>201,46*2</t>
  </si>
  <si>
    <t>199</t>
  </si>
  <si>
    <t>155224716</t>
  </si>
  <si>
    <t>-1505767880</t>
  </si>
  <si>
    <t>120,114</t>
  </si>
  <si>
    <t>54,78</t>
  </si>
  <si>
    <t>789,298</t>
  </si>
  <si>
    <t>43,803</t>
  </si>
  <si>
    <t>201</t>
  </si>
  <si>
    <t>2048913702</t>
  </si>
  <si>
    <t>1007,995</t>
  </si>
  <si>
    <t>SO01a - 1 - ÚT - Ústřední topení</t>
  </si>
  <si>
    <t>55137306.AR</t>
  </si>
  <si>
    <t>Hlavice termostatická standard s pojistným kroužkem proti krádeži</t>
  </si>
  <si>
    <t>-1767322185</t>
  </si>
  <si>
    <t>722181212R00</t>
  </si>
  <si>
    <t>Izolace návleková tl. stěny 9 mm</t>
  </si>
  <si>
    <t>-1309223331</t>
  </si>
  <si>
    <t>722181214R00</t>
  </si>
  <si>
    <t>Izolace návleková tl. stěny 20 mm</t>
  </si>
  <si>
    <t>397707955</t>
  </si>
  <si>
    <t>733163102R00</t>
  </si>
  <si>
    <t>Potrubí z měděných trubek D 15 x 1,0 mm</t>
  </si>
  <si>
    <t>-2069170493</t>
  </si>
  <si>
    <t>733163103R00</t>
  </si>
  <si>
    <t>Potrubí z měděných trubek D 18 x 1,0 mm</t>
  </si>
  <si>
    <t>1050635521</t>
  </si>
  <si>
    <t>733163104R00</t>
  </si>
  <si>
    <t>Potrubí z měděných trubek D 22 x 1 ,0mm</t>
  </si>
  <si>
    <t>-465921049</t>
  </si>
  <si>
    <t>733163105R00</t>
  </si>
  <si>
    <t>Potrubí z měděných trubek D 28 x 1,5 mm</t>
  </si>
  <si>
    <t>-467791965</t>
  </si>
  <si>
    <t>733190106R00</t>
  </si>
  <si>
    <t xml:space="preserve">Tlaková zkouška potrubí  DN 32</t>
  </si>
  <si>
    <t>1642044152</t>
  </si>
  <si>
    <t>733191925R00</t>
  </si>
  <si>
    <t>Navaření odbočky na potrubí,DN odbočky 25</t>
  </si>
  <si>
    <t>537566011</t>
  </si>
  <si>
    <t>734266416R00</t>
  </si>
  <si>
    <t>Šroubení uzav.dvoutr.rohové, DN 15</t>
  </si>
  <si>
    <t>-652123494</t>
  </si>
  <si>
    <t>735157263R00</t>
  </si>
  <si>
    <t xml:space="preserve">Otopná těl.panel. Ventil Kompakt 11  600/ 700</t>
  </si>
  <si>
    <t>-1278727952</t>
  </si>
  <si>
    <t>735157269R00</t>
  </si>
  <si>
    <t xml:space="preserve">Otopná těl.panel. Ventil Kompakt 11  600/1400</t>
  </si>
  <si>
    <t>-748493250</t>
  </si>
  <si>
    <t>735157270R00</t>
  </si>
  <si>
    <t xml:space="preserve">Otopná těl.panel. Ventil Kompakt 11  600/1600</t>
  </si>
  <si>
    <t>1555785669</t>
  </si>
  <si>
    <t>735157271R00</t>
  </si>
  <si>
    <t xml:space="preserve">Otopná těl.panel. Ventil Kompakt 11  600/1800</t>
  </si>
  <si>
    <t>657481061</t>
  </si>
  <si>
    <t>735157666R00</t>
  </si>
  <si>
    <t xml:space="preserve">Otopná těl.panel. Ventil Kompakt 22  600/1000</t>
  </si>
  <si>
    <t>-292563525</t>
  </si>
  <si>
    <t>735157688R00</t>
  </si>
  <si>
    <t xml:space="preserve">Otopná těl.panel. Ventil Kompakt 22  900/1200</t>
  </si>
  <si>
    <t>-1284066574</t>
  </si>
  <si>
    <t>735157689R00</t>
  </si>
  <si>
    <t xml:space="preserve">Otopná těl.panel. Ventil Kompakt 22  900/1400</t>
  </si>
  <si>
    <t>675772252</t>
  </si>
  <si>
    <t>998733103R00</t>
  </si>
  <si>
    <t>Přesun hmot pro rozvody potrubí, výšky do 24 m</t>
  </si>
  <si>
    <t>-154652031</t>
  </si>
  <si>
    <t>998734103R00</t>
  </si>
  <si>
    <t>Přesun hmot pro armatury, výšky do 24 m</t>
  </si>
  <si>
    <t>-418755145</t>
  </si>
  <si>
    <t>998735103R00</t>
  </si>
  <si>
    <t>Přesun hmot pro otopná tělesa, výšky do 24 m</t>
  </si>
  <si>
    <t>97509047</t>
  </si>
  <si>
    <t>SO01a - elektro - Přístavba - zařízení silnoproudé elektotechniky</t>
  </si>
  <si>
    <t>Dodoávka a montáž silnoproudé elektrotechniky- dle samostatného rozpočtu</t>
  </si>
  <si>
    <t>1123658428</t>
  </si>
  <si>
    <t>SO01a - EPS - Elektrická požární signalizace</t>
  </si>
  <si>
    <t>-1361111412</t>
  </si>
  <si>
    <t>SO01a - ER - Evakuační rozhlas</t>
  </si>
  <si>
    <t>-753949227</t>
  </si>
  <si>
    <t>SO01a - SR - Slaboproudé rozvody</t>
  </si>
  <si>
    <t>-2016690421</t>
  </si>
  <si>
    <t>SO01a - PS - Přístupový systém</t>
  </si>
  <si>
    <t>-752564694</t>
  </si>
  <si>
    <t>SO01a - KS - Kamerový systém</t>
  </si>
  <si>
    <t>-1263960375</t>
  </si>
  <si>
    <t>SO01a - VZT - Vzduchotechnika</t>
  </si>
  <si>
    <t>1156410029</t>
  </si>
  <si>
    <t>SO03 - Odstranění zatékání do spojovací chodby</t>
  </si>
  <si>
    <t>SO03 - Odstranění zatékání do spojovací chodby - bourací práce</t>
  </si>
  <si>
    <t xml:space="preserve">    781 - Dokončovací práce - obklady</t>
  </si>
  <si>
    <t>132251252</t>
  </si>
  <si>
    <t>Hloubení rýh nezapažených š do 2000 mm v hornině třídy těžitelnosti I skupiny 3 objem do 50 m3 strojně</t>
  </si>
  <si>
    <t>1618958436</t>
  </si>
  <si>
    <t>dle popisu v PD D.1.1.03 01- 03</t>
  </si>
  <si>
    <t>4,5*2*9,62</t>
  </si>
  <si>
    <t>4,5*1,2*11,76</t>
  </si>
  <si>
    <t>4,5*1,2*9,8</t>
  </si>
  <si>
    <t>1,12*4,5*1,2</t>
  </si>
  <si>
    <t>20,87*1,2*4,5</t>
  </si>
  <si>
    <t>1,6*4,5*26,67</t>
  </si>
  <si>
    <t>151301202</t>
  </si>
  <si>
    <t>Zřízení hnaného pažení stěn výkopu hl přes 4 do 8 m</t>
  </si>
  <si>
    <t>-1997929996</t>
  </si>
  <si>
    <t>4,5*(9,62+11,76+9,8+1,12+20,87+26,67)</t>
  </si>
  <si>
    <t>151301212</t>
  </si>
  <si>
    <t>Odstranění pažení stěn hnaného hl přes 4 do 8 m</t>
  </si>
  <si>
    <t>-74310549</t>
  </si>
  <si>
    <t>359,28</t>
  </si>
  <si>
    <t>-438376043</t>
  </si>
  <si>
    <t>513,774</t>
  </si>
  <si>
    <t>-1538156351</t>
  </si>
  <si>
    <t>962023490</t>
  </si>
  <si>
    <t>Bourání zdiva nadzákladového smíšeného na do 1 m3</t>
  </si>
  <si>
    <t>-1685363501</t>
  </si>
  <si>
    <t>opěrná zídka anglického dvorku</t>
  </si>
  <si>
    <t>28,02*1,6*1</t>
  </si>
  <si>
    <t>7,36*1*1</t>
  </si>
  <si>
    <t>0,94*1*1</t>
  </si>
  <si>
    <t>965042121</t>
  </si>
  <si>
    <t>Bourání podkladů pod dlažby nebo mazanin betonových nebo z litého asfaltu tl do 100 mm pl do 1 m2</t>
  </si>
  <si>
    <t>775406092</t>
  </si>
  <si>
    <t>vybourání betonu anglického dvorku</t>
  </si>
  <si>
    <t>(45+19,42)*0,15</t>
  </si>
  <si>
    <t>978012191</t>
  </si>
  <si>
    <t>Otlučení (osekání) vnitřní vápenné nebo vápenocementové omítky stropů rákosových v rozsahu přes 50 do 100 %</t>
  </si>
  <si>
    <t>621190366</t>
  </si>
  <si>
    <t>dle popisu v PD D.1.1.03 - 01 - 03</t>
  </si>
  <si>
    <t>27,9+4,94+13,72</t>
  </si>
  <si>
    <t>978013191</t>
  </si>
  <si>
    <t>Otlučení (osekání) vnitřní vápenné nebo vápenocementové omítky stěn v rozsahu přes 50 do 100 %</t>
  </si>
  <si>
    <t>-515486620</t>
  </si>
  <si>
    <t>(13,94+8,74+45,07+7,4+65)*3,6</t>
  </si>
  <si>
    <t>997013153</t>
  </si>
  <si>
    <t>Vnitrostaveništní doprava suti a vybouraných hmot pro budovy v do 12 m s omezením mechanizace</t>
  </si>
  <si>
    <t>-1811862423</t>
  </si>
  <si>
    <t>1386559864</t>
  </si>
  <si>
    <t>1637146495</t>
  </si>
  <si>
    <t>171,143*10 'Přepočtené koeficientem množství</t>
  </si>
  <si>
    <t>460111645</t>
  </si>
  <si>
    <t>998017002</t>
  </si>
  <si>
    <t>Přesun hmot s omezením mechanizace pro budovy v do 12 m</t>
  </si>
  <si>
    <t>-2016459756</t>
  </si>
  <si>
    <t>781</t>
  </si>
  <si>
    <t>Dokončovací práce - obklady</t>
  </si>
  <si>
    <t>781471810</t>
  </si>
  <si>
    <t>Demontáž obkladů z obkladaček keramických kladených do malty</t>
  </si>
  <si>
    <t>-875661587</t>
  </si>
  <si>
    <t>(8,63+14,3)*2</t>
  </si>
  <si>
    <t>SO03 - 1 - Odstranění zatékání do spojovací chodby - nové konstrukce</t>
  </si>
  <si>
    <t xml:space="preserve">    783 - Dokončovací práce - nátěry</t>
  </si>
  <si>
    <t>-562626767</t>
  </si>
  <si>
    <t>zásyp</t>
  </si>
  <si>
    <t>0,55*0,7*9,1</t>
  </si>
  <si>
    <t>0,9*3,5*9,62</t>
  </si>
  <si>
    <t>1,2*3,25*11,76</t>
  </si>
  <si>
    <t>1,2*3,25*9,78</t>
  </si>
  <si>
    <t>1,12*3,25*20,87</t>
  </si>
  <si>
    <t>1,6*3,25*26,67</t>
  </si>
  <si>
    <t>211531111</t>
  </si>
  <si>
    <t>Výplň odvodňovacích žeber nebo trativodů kamenivem hrubým drceným frakce 16 až 63 mm</t>
  </si>
  <si>
    <t>-1152112653</t>
  </si>
  <si>
    <t>výkop pro drenáž okolo domu</t>
  </si>
  <si>
    <t>0,35*0,7*23,5</t>
  </si>
  <si>
    <t>0,35*0,7*58,6</t>
  </si>
  <si>
    <t>0,15*0,9*9,62</t>
  </si>
  <si>
    <t>212750101</t>
  </si>
  <si>
    <t>Trativod z drenážních trubek PVC-U SN 4 perforace 360° včetně lože otevřený výkop DN 100 pro budovy plocha pro vtékání vody min. 80 cm2/m</t>
  </si>
  <si>
    <t>-1833351606</t>
  </si>
  <si>
    <t xml:space="preserve"> drenáž okolo domu</t>
  </si>
  <si>
    <t>58,6+23,5</t>
  </si>
  <si>
    <t>213141113</t>
  </si>
  <si>
    <t>Zřízení vrstvy z geotextilie v rovině nebo ve sklonu do 1:5 š do 8,5 m</t>
  </si>
  <si>
    <t>575377099</t>
  </si>
  <si>
    <t>dle popisu v PD a v.č. D1.1.03 01 - 03</t>
  </si>
  <si>
    <t>58,6*1,6*2</t>
  </si>
  <si>
    <t>23,5*1,2*2</t>
  </si>
  <si>
    <t>69311081</t>
  </si>
  <si>
    <t>geotextilie netkaná separační, ochranná, filtrační, drenážní PES 300g/m2</t>
  </si>
  <si>
    <t>1539103559</t>
  </si>
  <si>
    <t>243,92</t>
  </si>
  <si>
    <t>243,92*1,15 'Přepočtené koeficientem množství</t>
  </si>
  <si>
    <t>273313711</t>
  </si>
  <si>
    <t>Základové desky z betonu tř. C 20/25</t>
  </si>
  <si>
    <t>1700</t>
  </si>
  <si>
    <t>podkladní beton pod ZB</t>
  </si>
  <si>
    <t>0,15*0,7*23,5</t>
  </si>
  <si>
    <t>0,15*0,7*58,6</t>
  </si>
  <si>
    <t>274321511</t>
  </si>
  <si>
    <t>Základové pasy ze ŽB bez zvýšených nároků na prostředí tř. C 25/30</t>
  </si>
  <si>
    <t>459621248</t>
  </si>
  <si>
    <t>základ pod ZB</t>
  </si>
  <si>
    <t>0,5*0,4*(0,7+9,92)</t>
  </si>
  <si>
    <t>-1532621119</t>
  </si>
  <si>
    <t>2,124*60/1000</t>
  </si>
  <si>
    <t>274351121</t>
  </si>
  <si>
    <t>Zřízení bednění základových pasů rovného</t>
  </si>
  <si>
    <t>1300223549</t>
  </si>
  <si>
    <t>(0,7+9,92)*0,5*2</t>
  </si>
  <si>
    <t>274351122</t>
  </si>
  <si>
    <t>Odstranění bednění základových pasů rovného</t>
  </si>
  <si>
    <t>755732513</t>
  </si>
  <si>
    <t>10,62</t>
  </si>
  <si>
    <t>279113145</t>
  </si>
  <si>
    <t>Základová zeď tl do 400 mm z tvárnic ztraceného bednění včetně výplně z betonu tř. C 20/25</t>
  </si>
  <si>
    <t>1423277041</t>
  </si>
  <si>
    <t>(0,7+9,92)*3,25</t>
  </si>
  <si>
    <t>-1073059025</t>
  </si>
  <si>
    <t>34,515*12/1000</t>
  </si>
  <si>
    <t>-1401242604</t>
  </si>
  <si>
    <t>1802398360</t>
  </si>
  <si>
    <t>319202113</t>
  </si>
  <si>
    <t>Dodatečná izolace zdiva tl přes 300 do 450 mm nízkotlakou injektáží silikonovou mikroemulzí</t>
  </si>
  <si>
    <t>-935814479</t>
  </si>
  <si>
    <t>21,38+8,7+23,32+29,17</t>
  </si>
  <si>
    <t>348262424</t>
  </si>
  <si>
    <t>Plot z betonových bloků ukončení plotového sloupku zákrytovou deskou 500x500x70 mm přírodní</t>
  </si>
  <si>
    <t>2052415510</t>
  </si>
  <si>
    <t>(0,7+9,92)*2</t>
  </si>
  <si>
    <t>417321414</t>
  </si>
  <si>
    <t>Ztužující pásy a věnce ze ŽB tř. C 20/25</t>
  </si>
  <si>
    <t>-1612194842</t>
  </si>
  <si>
    <t>0,3*0,4*(0,7+9,92)</t>
  </si>
  <si>
    <t>Zřízení bednění ztužujících věnců</t>
  </si>
  <si>
    <t>-2111875343</t>
  </si>
  <si>
    <t>(0,7+9,92)*2*0,5</t>
  </si>
  <si>
    <t>-2016822027</t>
  </si>
  <si>
    <t>1721170885</t>
  </si>
  <si>
    <t>0,3*0,4*(0,7+9,92)*120/1000</t>
  </si>
  <si>
    <t>417361821R100</t>
  </si>
  <si>
    <t>Oprava stávajícího překladu v 1PP - dle popisu v PD</t>
  </si>
  <si>
    <t>-1077691216</t>
  </si>
  <si>
    <t>612821012R</t>
  </si>
  <si>
    <t>Vnitřní sanační štuková omítka pro vlhké a zasolené zdivo prováděná ručně - vč. sanačního podhozu</t>
  </si>
  <si>
    <t>-793491012</t>
  </si>
  <si>
    <t>strop</t>
  </si>
  <si>
    <t>612821031</t>
  </si>
  <si>
    <t>Vnitřní vyrovnávací sanační omítka prováděná ručně</t>
  </si>
  <si>
    <t>213835563</t>
  </si>
  <si>
    <t>637211321</t>
  </si>
  <si>
    <t>Okapový chodník z betonových vymývaných dlaždic do tl 50 mm kladených do písku se zalitím spár MC</t>
  </si>
  <si>
    <t>-2014169593</t>
  </si>
  <si>
    <t>9,02*0,7</t>
  </si>
  <si>
    <t>1508753073</t>
  </si>
  <si>
    <t>12,85*1,8</t>
  </si>
  <si>
    <t>8*1,8</t>
  </si>
  <si>
    <t>4,92</t>
  </si>
  <si>
    <t>26,7*1,5</t>
  </si>
  <si>
    <t>9,31*3,67</t>
  </si>
  <si>
    <t>14,1*1,5</t>
  </si>
  <si>
    <t>8,7*1,5</t>
  </si>
  <si>
    <t>952901111</t>
  </si>
  <si>
    <t>Vyčištění budov bytové a občanské výstavby při výšce podlaží do 4 m</t>
  </si>
  <si>
    <t>1701232046</t>
  </si>
  <si>
    <t>44,22+81,64+73,96+43,57+4,94</t>
  </si>
  <si>
    <t>952R100</t>
  </si>
  <si>
    <t>Zajištění dna pozemního kolektoru při povádění zemních prací - dle popisu v PD</t>
  </si>
  <si>
    <t>325694469</t>
  </si>
  <si>
    <t>Poznámka k položce:_x000d_
kompletní provedení vč. přesunu hmot a stavebních přípomocí</t>
  </si>
  <si>
    <t>-504601719</t>
  </si>
  <si>
    <t>1483518392</t>
  </si>
  <si>
    <t>1,2*9,02</t>
  </si>
  <si>
    <t>1,5*(0,7+9,02+0,7)</t>
  </si>
  <si>
    <t>803095601</t>
  </si>
  <si>
    <t>26,454*0,4/1000</t>
  </si>
  <si>
    <t>-292901097</t>
  </si>
  <si>
    <t>-1968657045</t>
  </si>
  <si>
    <t>26,454*1,25</t>
  </si>
  <si>
    <t>-2020614287</t>
  </si>
  <si>
    <t>(21,38+8,7+23,32+29,17)*4,5</t>
  </si>
  <si>
    <t>-1854728305</t>
  </si>
  <si>
    <t>398,019</t>
  </si>
  <si>
    <t>398,019*1,221 'Přepočtené koeficientem množství</t>
  </si>
  <si>
    <t>-274513246</t>
  </si>
  <si>
    <t>9,02+0,7+0,7+9,02</t>
  </si>
  <si>
    <t>711413121</t>
  </si>
  <si>
    <t>Izolace proti vodě za studena svislá těsnicí hmotou dvousložkovou na bázi polymery modifikované živičné emulze</t>
  </si>
  <si>
    <t>1171314963</t>
  </si>
  <si>
    <t>1,5*(0,7+0,7+9,02)</t>
  </si>
  <si>
    <t>711812512</t>
  </si>
  <si>
    <t>Izolace proti radonu a metanu na svislé ploše za studena nátěrem tl 6 mm</t>
  </si>
  <si>
    <t>1181159665</t>
  </si>
  <si>
    <t>711R100</t>
  </si>
  <si>
    <t>Napojení nové HI na stávající - dle popisu v PD</t>
  </si>
  <si>
    <t>-429064289</t>
  </si>
  <si>
    <t>napojení nové izolace na stávající HI</t>
  </si>
  <si>
    <t>998711102</t>
  </si>
  <si>
    <t>Přesun hmot tonážní pro izolace proti vodě, vlhkosti a plynům v objektech výšky do 12 m</t>
  </si>
  <si>
    <t>-1817134822</t>
  </si>
  <si>
    <t>Dodávka a montáž anglického dvorku ozn. OV04 - dle popisu v PD</t>
  </si>
  <si>
    <t>-296506165</t>
  </si>
  <si>
    <t>Poznámka k položce:_x000d_
cena dle ceníku dodavatele MEA WATER MANAGEMENT s.r.o._x000d_
kompletní provedení vč. přesunu hmot a stavebních přípomocí</t>
  </si>
  <si>
    <t>783</t>
  </si>
  <si>
    <t>Dokončovací práce - nátěry</t>
  </si>
  <si>
    <t>783826615R</t>
  </si>
  <si>
    <t>Prodyšný nátěr na sanační omítku stěn a stropů</t>
  </si>
  <si>
    <t>3201056</t>
  </si>
  <si>
    <t>SO03 - VZT - Vzduchotechnika</t>
  </si>
  <si>
    <t>-389755686</t>
  </si>
  <si>
    <t>SO05 - Přístavba ocelového schodiště interny</t>
  </si>
  <si>
    <t>603430519</t>
  </si>
  <si>
    <t>4*8,5</t>
  </si>
  <si>
    <t>778347449</t>
  </si>
  <si>
    <t>4*8,5*0,7</t>
  </si>
  <si>
    <t>-1266509253</t>
  </si>
  <si>
    <t>ZT2,3</t>
  </si>
  <si>
    <t>3*3,4*0,65*1</t>
  </si>
  <si>
    <t>2*7*0,3*0,6</t>
  </si>
  <si>
    <t>-950207074</t>
  </si>
  <si>
    <t>23,8+9,15</t>
  </si>
  <si>
    <t>1720196867</t>
  </si>
  <si>
    <t>32,95</t>
  </si>
  <si>
    <t>32,95*19 'Přepočtené koeficientem množství</t>
  </si>
  <si>
    <t>1053907541</t>
  </si>
  <si>
    <t>32,95*1,8</t>
  </si>
  <si>
    <t>-1953616027</t>
  </si>
  <si>
    <t>-896625618</t>
  </si>
  <si>
    <t>981215261</t>
  </si>
  <si>
    <t>6*7,5</t>
  </si>
  <si>
    <t>600627022</t>
  </si>
  <si>
    <t>618247039</t>
  </si>
  <si>
    <t>7,5*0,6*0,6*6*1,1</t>
  </si>
  <si>
    <t>1693975875</t>
  </si>
  <si>
    <t>16,2*145/1000</t>
  </si>
  <si>
    <t>2,349*1,1</t>
  </si>
  <si>
    <t>1854487413</t>
  </si>
  <si>
    <t>dle popisu v PD a v.č. D.1.1.01- 15</t>
  </si>
  <si>
    <t>3*3,4*0,65*0,15</t>
  </si>
  <si>
    <t>2*7*0,3*0,15</t>
  </si>
  <si>
    <t>818578389</t>
  </si>
  <si>
    <t>-1669870043</t>
  </si>
  <si>
    <t>9,15*80/1000</t>
  </si>
  <si>
    <t>soubor</t>
  </si>
  <si>
    <t>-948806956</t>
  </si>
  <si>
    <t>-486818539</t>
  </si>
  <si>
    <t>-1604399696</t>
  </si>
  <si>
    <t>3,4+3,4+7</t>
  </si>
  <si>
    <t>2*2</t>
  </si>
  <si>
    <t>-953682143</t>
  </si>
  <si>
    <t>400</t>
  </si>
  <si>
    <t>1372505119</t>
  </si>
  <si>
    <t>950" práce spojené s rekonstrukcí</t>
  </si>
  <si>
    <t>574275551</t>
  </si>
  <si>
    <t>246552106</t>
  </si>
  <si>
    <t>-1682953338</t>
  </si>
  <si>
    <t>ozn. B14</t>
  </si>
  <si>
    <t>2,42*0,87*4</t>
  </si>
  <si>
    <t>1809840883</t>
  </si>
  <si>
    <t>2,42*2,3*4</t>
  </si>
  <si>
    <t>1914390485</t>
  </si>
  <si>
    <t>997013113</t>
  </si>
  <si>
    <t>Vnitrostaveništní doprava suti a vybouraných hmot pro budovy v přes 9 do 12 m s použitím mechanizace</t>
  </si>
  <si>
    <t>-1822159373</t>
  </si>
  <si>
    <t>-1766631703</t>
  </si>
  <si>
    <t>1919366380</t>
  </si>
  <si>
    <t>20,476*19 'Přepočtené koeficientem množství</t>
  </si>
  <si>
    <t>-842720839</t>
  </si>
  <si>
    <t>20,476*0,86 'Přepočtené koeficientem množství</t>
  </si>
  <si>
    <t>-1056398479</t>
  </si>
  <si>
    <t>20,476*0,14 'Přepočtené koeficientem množství</t>
  </si>
  <si>
    <t>-2080108084</t>
  </si>
  <si>
    <t>762430033</t>
  </si>
  <si>
    <t>Obložení stěn z cementotřískových desek tl 12 mm broušených na pero a drážku šroubovaných</t>
  </si>
  <si>
    <t>-1493045117</t>
  </si>
  <si>
    <t>jižní strana</t>
  </si>
  <si>
    <t>vnější</t>
  </si>
  <si>
    <t>2*12mm</t>
  </si>
  <si>
    <t>2*50,51</t>
  </si>
  <si>
    <t>vnitřní 1x12 mm</t>
  </si>
  <si>
    <t>50,21</t>
  </si>
  <si>
    <t>severní</t>
  </si>
  <si>
    <t>1x12mm vnější</t>
  </si>
  <si>
    <t>1x12mm vnitřní</t>
  </si>
  <si>
    <t>251,65*1,05 'Přepočtené koeficientem množství</t>
  </si>
  <si>
    <t>1221319020</t>
  </si>
  <si>
    <t>764R100</t>
  </si>
  <si>
    <t>Dodávka a montáž střechy z trapézového plechu vč. souvisejícího oplechování - dle popisu v PD</t>
  </si>
  <si>
    <t>-1076520313</t>
  </si>
  <si>
    <t>3,3*8,3</t>
  </si>
  <si>
    <t>766-O01</t>
  </si>
  <si>
    <t>Dodávka a montáž okenních zavíračů světlíků - dle popisu v PD</t>
  </si>
  <si>
    <t>-1731680170</t>
  </si>
  <si>
    <t xml:space="preserve">Dodávka a montáž vstupních jednokřídlových  dveří s bočními světlíky a nadsvětlíkem ozn. D26 - dle popisu v PD</t>
  </si>
  <si>
    <t>283543331</t>
  </si>
  <si>
    <t>dle popisu v PD a tabulky výrobků ozn. D26</t>
  </si>
  <si>
    <t>766-RDV010</t>
  </si>
  <si>
    <t>Dodávka a montáž HW setu pro dveře ozn. D26 - dle popisu v PD</t>
  </si>
  <si>
    <t>-621764022</t>
  </si>
  <si>
    <t>766-RDV01</t>
  </si>
  <si>
    <t xml:space="preserve">Dodávka a montáž vstupních jednokřídlových  dveří s bočními světlíky a nadsvětlíkem ozn. D20 - dle popisu v PD</t>
  </si>
  <si>
    <t>-73691240</t>
  </si>
  <si>
    <t>dle popisu v PD a tabulky výrobků ozn. D20</t>
  </si>
  <si>
    <t>766-RDV011</t>
  </si>
  <si>
    <t>Dodávka a montáž HW setu pro dveře ozn. D20 - dle popisu v PD</t>
  </si>
  <si>
    <t>181548948</t>
  </si>
  <si>
    <t>Dodávka a montáž exteriérových dvoukřídlých dveří s PO a nadsvětlíkem ozn. D10 - dle popisu v PD</t>
  </si>
  <si>
    <t>172269761</t>
  </si>
  <si>
    <t>dle popisu v PD a tabulky výrobků ozn. D10</t>
  </si>
  <si>
    <t>Dodávka a montáž HW setu pro dveře ozn. D10 - dle popisu v PD</t>
  </si>
  <si>
    <t>579574768</t>
  </si>
  <si>
    <t>767210113</t>
  </si>
  <si>
    <t>Montáž schodnic ocelových rovných na ocelovou konstrukci šroubováním</t>
  </si>
  <si>
    <t>2069724206</t>
  </si>
  <si>
    <t>8*12*1,1</t>
  </si>
  <si>
    <t>767250111R1</t>
  </si>
  <si>
    <t>Dodávka pororoštu - schodnice - dle popisu v PD</t>
  </si>
  <si>
    <t>-340331351</t>
  </si>
  <si>
    <t>dle popisu v PD v.č. D.1.1.05 01 - 02</t>
  </si>
  <si>
    <t>8*12</t>
  </si>
  <si>
    <t>767250111</t>
  </si>
  <si>
    <t>Montáž ocelových podest šroubováním</t>
  </si>
  <si>
    <t>-630275609</t>
  </si>
  <si>
    <t>9,69*4</t>
  </si>
  <si>
    <t>3,22*4</t>
  </si>
  <si>
    <t>767250111R2</t>
  </si>
  <si>
    <t>Dodávka pororoštu - podesty - dle popisu v PD</t>
  </si>
  <si>
    <t>-142121045</t>
  </si>
  <si>
    <t>51,64</t>
  </si>
  <si>
    <t>51,64*1,05 'Přepočtené koeficientem množství</t>
  </si>
  <si>
    <t>Dodávka a montáž ocelového evakuačního schodiště vč. kotvících prvků a sovusejících prací a povrchové úpravy - dle popisu v PD</t>
  </si>
  <si>
    <t>-1673178129</t>
  </si>
  <si>
    <t xml:space="preserve">Poznámka k položce:_x000d_
4	HEB 160	19200	76,800_x000d_
2	HEB 180	19200	38,400_x000d_
8	UPE 180	3200	25,600_x000d_
11	UPE 180	3000	33,000_x000d_
8	IPE 140	2890	23,120_x000d_
11	HEB 160	2890	31,790_x000d_
2	UPE 160	17200	34,400_x000d_
m	UPE 120	 	72,000_x000d_
16	UPE 180	4300	68,800_x000d_
16	P 4*40	4300	2,750_x000d_
16	UPE 180	1200	19,200_x000d_
4	UPE 120	2890	11,560_x000d_
18	TR 108*4	3800	68,400_x000d_
40	TR 76*4	2650	106,000_x000d_
2	UPE 180	8100	16,200_x000d_
1	IPE 140	8100	8,100_x000d_
24	L 50*4	1800	43,200_x000d_
8	L 50*4	1500	12,000_x000d_
m	TR 76*4	 	24,000_x000d_
5	TR 76*4	2890	14,450_x000d_
20	TR 76*4	2400	48,000_x000d_
4	P 30*260	400	0,420_x000d_
2	P 20*260	400	0,210_x000d_
m2	P 10	 	0,800_x000d_
4	KR 30	650	2,600_x000d_
2	KR 36	850	1,700_x000d_
88	SCHOD.STUPNĚ	1100	96,800_x000d_
m2	POROROŠT 30*10	 	58,000_x000d_
cena dle obdobné zakázky_x000d_
Kompletní provedení vč. přesunu hmot a stavebních přípomocí._x000d_
</t>
  </si>
  <si>
    <t>11390</t>
  </si>
  <si>
    <t xml:space="preserve">Dodávka a montáž zábradlí vč. kotvících prvků a sovusejících prací  - dle popisu v PD</t>
  </si>
  <si>
    <t>30453463</t>
  </si>
  <si>
    <t xml:space="preserve">Poznámka k položce:_x000d_
cena dle obdobné zakázky_x000d_
kompletní provedení vč. přesunu hmot a stavebních přípomocí_x000d_
</t>
  </si>
  <si>
    <t>ozn. Z03a</t>
  </si>
  <si>
    <t>8,3</t>
  </si>
  <si>
    <t>ozn. Z03b</t>
  </si>
  <si>
    <t>2*8,3</t>
  </si>
  <si>
    <t>ozn. Z03c</t>
  </si>
  <si>
    <t>4,9</t>
  </si>
  <si>
    <t>ozn. Z03d</t>
  </si>
  <si>
    <t>5,3</t>
  </si>
  <si>
    <t>Z03e</t>
  </si>
  <si>
    <t>5,6</t>
  </si>
  <si>
    <t>ozn. Z03f</t>
  </si>
  <si>
    <t>3*5,6</t>
  </si>
  <si>
    <t>ozn. Z03g</t>
  </si>
  <si>
    <t>4,4</t>
  </si>
  <si>
    <t>ozn. Z03h</t>
  </si>
  <si>
    <t>3*4,4</t>
  </si>
  <si>
    <t>ozn. Z03i</t>
  </si>
  <si>
    <t>ozn. Z03j</t>
  </si>
  <si>
    <t>ozn. Z03k</t>
  </si>
  <si>
    <t>2*0,35</t>
  </si>
  <si>
    <t>ozn. Z03l</t>
  </si>
  <si>
    <t>5*0,35</t>
  </si>
  <si>
    <t>998767103</t>
  </si>
  <si>
    <t>Přesun hmot tonážní pro zámečnické konstrukce v objektech v přes 12 do 24 m</t>
  </si>
  <si>
    <t>-2045700283</t>
  </si>
  <si>
    <t>SO05 - elektro - přístavba ocelového schodiště interny - zařízení silnoproudé elektrotechniky</t>
  </si>
  <si>
    <t>Dodoávka a montáž silnoproudé elektrotechnikyniky - dle samostatného rozpočtu</t>
  </si>
  <si>
    <t>-1736144763</t>
  </si>
  <si>
    <t>SO05 - SR - Slaboproudé rozvody</t>
  </si>
  <si>
    <t>1968540578</t>
  </si>
  <si>
    <t>SO05 - EPS - Elektrická požární signalizace</t>
  </si>
  <si>
    <t>-1321616985</t>
  </si>
  <si>
    <t>SO05 - PS - Přístupový systém</t>
  </si>
  <si>
    <t>652075632</t>
  </si>
  <si>
    <t>SO05 - KS - Kamerový systém</t>
  </si>
  <si>
    <t>-1832953223</t>
  </si>
  <si>
    <t>SO05 - VZT - Vzduchotechnika</t>
  </si>
  <si>
    <t>-1461332340</t>
  </si>
  <si>
    <t>SO06 - Zpevněné plochy</t>
  </si>
  <si>
    <t>SO06 - Zpevněné plochy - bourací práce</t>
  </si>
  <si>
    <t>112101105</t>
  </si>
  <si>
    <t xml:space="preserve">Odstranění stromů </t>
  </si>
  <si>
    <t>162467266</t>
  </si>
  <si>
    <t>112251105</t>
  </si>
  <si>
    <t xml:space="preserve">Odstranění pařezů </t>
  </si>
  <si>
    <t>538468233</t>
  </si>
  <si>
    <t>113106343</t>
  </si>
  <si>
    <t>Rozebrání dlažeb při překopech komunikací pro pěší ze zámkové dlažby strojně pl do 15 m2</t>
  </si>
  <si>
    <t>1158468451</t>
  </si>
  <si>
    <t>dle půdorys 1PP - bourací práce</t>
  </si>
  <si>
    <t>14,97</t>
  </si>
  <si>
    <t>113107337</t>
  </si>
  <si>
    <t>Odstranění podkladu z betonu vyztuženého sítěmi tl přes 150 do 300 mm strojně pl do 50 m2</t>
  </si>
  <si>
    <t>-605041654</t>
  </si>
  <si>
    <t>75,32"panelové plocha</t>
  </si>
  <si>
    <t>113154235</t>
  </si>
  <si>
    <t>Frézování živičného krytu tl 200 mm pruh š přes 1 do 2 m pl přes 500 do 1000 m2 bez překážek v trase</t>
  </si>
  <si>
    <t>-59467532</t>
  </si>
  <si>
    <t>24,57+14,42</t>
  </si>
  <si>
    <t>113155254</t>
  </si>
  <si>
    <t xml:space="preserve">Frézování betonového krytu tl 100 mm pruh š přes 0,5 do 1 m pl přes 500 do 1000 m2 </t>
  </si>
  <si>
    <t>-1123990186</t>
  </si>
  <si>
    <t>7,77+15,59+6,45+5,93+22,16+27,89</t>
  </si>
  <si>
    <t>121151104</t>
  </si>
  <si>
    <t>Sejmutí ornice plochy do 100 m2 tl vrstvy přes 200 do 250 mm strojně</t>
  </si>
  <si>
    <t>373662350</t>
  </si>
  <si>
    <t>64,94+76,21</t>
  </si>
  <si>
    <t xml:space="preserve">Bourání zdiva nadzákladového smíšeného </t>
  </si>
  <si>
    <t>1111576061</t>
  </si>
  <si>
    <t>odstranění opěrné zídky tl. 200 mm</t>
  </si>
  <si>
    <t>0,75*(1,4+1,6+5,5+0,9+2,2)</t>
  </si>
  <si>
    <t>odstranění opěrné zdi</t>
  </si>
  <si>
    <t>(9,9+0,6+0,6)*1</t>
  </si>
  <si>
    <t>997221571</t>
  </si>
  <si>
    <t>Vodorovná doprava vybouraných hmot do 1 km</t>
  </si>
  <si>
    <t>-2095868828</t>
  </si>
  <si>
    <t>997221579</t>
  </si>
  <si>
    <t>Příplatek ZKD 1 km u vodorovné dopravy vybouraných hmot</t>
  </si>
  <si>
    <t>1028971599</t>
  </si>
  <si>
    <t>997221615</t>
  </si>
  <si>
    <t>Poplatek za uložení na skládce (skládkovné) stavebního odpadu betonového kód odpadu 17 01 01</t>
  </si>
  <si>
    <t>-1945365013</t>
  </si>
  <si>
    <t>136,187*0,85 'Přepočtené koeficientem množství</t>
  </si>
  <si>
    <t>997221625</t>
  </si>
  <si>
    <t>Poplatek za uložení na skládce (skládkovné) stavebního odpadu železobetonového kód odpadu 17 01 01</t>
  </si>
  <si>
    <t>-647646910</t>
  </si>
  <si>
    <t>136,187*0,13 'Přepočtené koeficientem množství</t>
  </si>
  <si>
    <t>997221655</t>
  </si>
  <si>
    <t>Poplatek za uložení na skládce (skládkovné) zeminy a kamení kód odpadu 17 05 04</t>
  </si>
  <si>
    <t>-1377314172</t>
  </si>
  <si>
    <t>28,23</t>
  </si>
  <si>
    <t>998223011</t>
  </si>
  <si>
    <t>Přesun hmot pro pozemní komunikace s krytem dlážděným</t>
  </si>
  <si>
    <t>486210703</t>
  </si>
  <si>
    <t>SO06 - 1 - Zpevněné plochy - nové konstrukce</t>
  </si>
  <si>
    <t xml:space="preserve">    5 - Komunikace pozemní</t>
  </si>
  <si>
    <t>181301113R</t>
  </si>
  <si>
    <t>Rozprostření ornice tl vrstvy do 200 mm pl přes 500 m2 v rovině nebo ve svahu do 1:5</t>
  </si>
  <si>
    <t>480943098</t>
  </si>
  <si>
    <t>31,4</t>
  </si>
  <si>
    <t>181411131</t>
  </si>
  <si>
    <t>Založení parkového trávníku výsevem plochy do 1000 m2 v rovině a ve svahu do 1:5</t>
  </si>
  <si>
    <t>2012418118</t>
  </si>
  <si>
    <t>00572470</t>
  </si>
  <si>
    <t>osivo směs travní univerzál</t>
  </si>
  <si>
    <t>-1521871666</t>
  </si>
  <si>
    <t>31,4*0,15 'Přepočtené koeficientem množství</t>
  </si>
  <si>
    <t>-2070608134</t>
  </si>
  <si>
    <t>183403153</t>
  </si>
  <si>
    <t>Obdělání půdy hrabáním v rovině a svahu do 1:5</t>
  </si>
  <si>
    <t>1009807408</t>
  </si>
  <si>
    <t>451577877</t>
  </si>
  <si>
    <t xml:space="preserve">Podklad nebo lože pod dlažbu vodorovný nebo do sklonu 1:5 ze štěrkopísku tl do 30 </t>
  </si>
  <si>
    <t>-277825395</t>
  </si>
  <si>
    <t>dle v.č. D.2.1.2.</t>
  </si>
  <si>
    <t>104,1+129</t>
  </si>
  <si>
    <t>Komunikace pozemní</t>
  </si>
  <si>
    <t>564861111</t>
  </si>
  <si>
    <t>Podklad ze štěrkodrtě ŠD tl 200 mm</t>
  </si>
  <si>
    <t>1698298184</t>
  </si>
  <si>
    <t>86,9+129</t>
  </si>
  <si>
    <t>564871116</t>
  </si>
  <si>
    <t>Podklad ze štěrkodrtě ŠD tl. 300 mm</t>
  </si>
  <si>
    <t>254849699</t>
  </si>
  <si>
    <t>104,1</t>
  </si>
  <si>
    <t>565155101</t>
  </si>
  <si>
    <t>Asfaltový beton vrstva podkladní ACP 16 (obalované kamenivo OKS) tl 70 mm</t>
  </si>
  <si>
    <t>-1602476276</t>
  </si>
  <si>
    <t>86,9</t>
  </si>
  <si>
    <t>567132115</t>
  </si>
  <si>
    <t>Podklad ze směsi stmelené cementem SC C 8/10 (KSC I) tl 200 mm</t>
  </si>
  <si>
    <t>-953233410</t>
  </si>
  <si>
    <t>573111115</t>
  </si>
  <si>
    <t xml:space="preserve">Postřik živičný infiltrační s posypem z asfaltu </t>
  </si>
  <si>
    <t>-1788255916</t>
  </si>
  <si>
    <t>573211112</t>
  </si>
  <si>
    <t xml:space="preserve">Postřik živičný spojovací z asfaltu </t>
  </si>
  <si>
    <t>-984169776</t>
  </si>
  <si>
    <t>577144111</t>
  </si>
  <si>
    <t>Asfaltový beton vrstva obrusná ACO 11 (ABS) tř. I tl 50 mm š do 3 m z nemodifikovaného asfaltu</t>
  </si>
  <si>
    <t>9776325</t>
  </si>
  <si>
    <t>581111311</t>
  </si>
  <si>
    <t>Kryt cementobetonový vozovek skupiny CB III tl 100 mm</t>
  </si>
  <si>
    <t>-1009063763</t>
  </si>
  <si>
    <t>23,9</t>
  </si>
  <si>
    <t>596211121</t>
  </si>
  <si>
    <t>Kladení zámkové dlažby komunikací pro pěší tl 60 mm pl přes 50 do 100 m2</t>
  </si>
  <si>
    <t>-591349556</t>
  </si>
  <si>
    <t>59245015</t>
  </si>
  <si>
    <t>dlažba zámková tvaru I 200x165x60mm přírodní</t>
  </si>
  <si>
    <t>-28332413</t>
  </si>
  <si>
    <t>104,1*1,1 'Přepočtené koeficientem množství</t>
  </si>
  <si>
    <t>596212221</t>
  </si>
  <si>
    <t>Kladení zámkové dlažby pozemních komunikací tl 80 mm pl přes 50 do 100 m2</t>
  </si>
  <si>
    <t>1746203287</t>
  </si>
  <si>
    <t>59245213</t>
  </si>
  <si>
    <t>dlažba zámková tvaru I 196x161x80mm přírodní</t>
  </si>
  <si>
    <t>480746770</t>
  </si>
  <si>
    <t>Poznámka k položce:_x000d_
Spotřeba: 36 kus/m2</t>
  </si>
  <si>
    <t>129*1,1 'Přepočtené koeficientem množství</t>
  </si>
  <si>
    <t>599141111</t>
  </si>
  <si>
    <t>Vyplnění spár mezi silničními dílci živičnou zálivkou</t>
  </si>
  <si>
    <t>86215778</t>
  </si>
  <si>
    <t>72,1</t>
  </si>
  <si>
    <t>599141111R1</t>
  </si>
  <si>
    <t>Demontáž a znovuosazení dopravní značky - dle popisu v PD</t>
  </si>
  <si>
    <t>-844694309</t>
  </si>
  <si>
    <t>599141111R2</t>
  </si>
  <si>
    <t>Dodávka a montáž pouliční lampy - dle popisu v PD</t>
  </si>
  <si>
    <t>-1144040808</t>
  </si>
  <si>
    <t>916131213</t>
  </si>
  <si>
    <t>Osazení silničního obrubníku betonového stojatého s boční opěrou do lože z betonu prostého</t>
  </si>
  <si>
    <t>1434540096</t>
  </si>
  <si>
    <t>34,9+57+6+10,4</t>
  </si>
  <si>
    <t>59217030</t>
  </si>
  <si>
    <t>obrubník betonový silniční přechodový 1000x150x150-250mm</t>
  </si>
  <si>
    <t>652466405</t>
  </si>
  <si>
    <t>6*1,1 'Přepočtené koeficientem množství</t>
  </si>
  <si>
    <t>59217029</t>
  </si>
  <si>
    <t>obrubník betonový silniční nájezdový 1000x150x150mm</t>
  </si>
  <si>
    <t>-887382573</t>
  </si>
  <si>
    <t>10,4</t>
  </si>
  <si>
    <t>10,4*1,1 'Přepočtené koeficientem množství</t>
  </si>
  <si>
    <t>59217031</t>
  </si>
  <si>
    <t>obrubník betonový silniční 1000x150x250mm</t>
  </si>
  <si>
    <t>-788872325</t>
  </si>
  <si>
    <t>57*1,1 'Přepočtené koeficientem množství</t>
  </si>
  <si>
    <t>59217026</t>
  </si>
  <si>
    <t>obrubník betonový silniční 500x150x250mm</t>
  </si>
  <si>
    <t>102175341</t>
  </si>
  <si>
    <t>34,9</t>
  </si>
  <si>
    <t>34,9*1,1 'Přepočtené koeficientem množství</t>
  </si>
  <si>
    <t>919726122</t>
  </si>
  <si>
    <t>Geotextilie pro ochranu, separaci a filtraci netkaná měrná hm přes 200 do 300 g/m2</t>
  </si>
  <si>
    <t>-924502686</t>
  </si>
  <si>
    <t>104,1+129+86,9</t>
  </si>
  <si>
    <t>935932325</t>
  </si>
  <si>
    <t>Odvodňovací plastový žlab pro zatížení C250 vnitřní š 200 mm s roštem mřížkovým z nerez oceli</t>
  </si>
  <si>
    <t>1894330349</t>
  </si>
  <si>
    <t>3+4</t>
  </si>
  <si>
    <t>-1656416563</t>
  </si>
  <si>
    <t>SO06 - elektro - Přeložka VO</t>
  </si>
  <si>
    <t>Přeložka VO - dle samostatného rozpočtu</t>
  </si>
  <si>
    <t>-958216093</t>
  </si>
  <si>
    <t>SO07 - Objekt vrátnice</t>
  </si>
  <si>
    <t xml:space="preserve">    784 - Dokončovací práce - malby</t>
  </si>
  <si>
    <t>-253496134</t>
  </si>
  <si>
    <t xml:space="preserve">" práce spojené s výměnou okenních výplní  - cca pruh 50 cm kolem dveří z obou stran</t>
  </si>
  <si>
    <t>(0,7+1,97+1,97)*1*0,5*2</t>
  </si>
  <si>
    <t>(0,8+1,97+1,97)*1*0,5*2</t>
  </si>
  <si>
    <t>-367188143</t>
  </si>
  <si>
    <t xml:space="preserve">15"  práce spojené s výměnou výplní otvorů</t>
  </si>
  <si>
    <t>-662913559</t>
  </si>
  <si>
    <t>10" práce spojené s výměnou výplní otvorů</t>
  </si>
  <si>
    <t>619995001</t>
  </si>
  <si>
    <t>Začištění omítek kolem oken, dveří, podlah nebo obkladů</t>
  </si>
  <si>
    <t>-1174172701</t>
  </si>
  <si>
    <t>(0,7+1,97+1,97)*1*2</t>
  </si>
  <si>
    <t>(0,8+1,97+1,97)*1*2</t>
  </si>
  <si>
    <t>-232093184</t>
  </si>
  <si>
    <t>dle popisu v PD a výpisu dveří</t>
  </si>
  <si>
    <t>55331556</t>
  </si>
  <si>
    <t>zárubeň jednokřídlá ocelová pro zdění s protipožární úpravou tl stěny 75-100mm rozměru 700/1970, 2100mm</t>
  </si>
  <si>
    <t>-172486377</t>
  </si>
  <si>
    <t>55331557</t>
  </si>
  <si>
    <t>zárubeň jednokřídlá ocelová pro zdění s protipožární úpravou tl stěny 75-100mm rozměru 800/1970, 2100mm</t>
  </si>
  <si>
    <t>301643745</t>
  </si>
  <si>
    <t>-1183667685</t>
  </si>
  <si>
    <t>968072455</t>
  </si>
  <si>
    <t>Vybourání kovových dveřních zárubní pl do 2 m2</t>
  </si>
  <si>
    <t>538827803</t>
  </si>
  <si>
    <t>997013114</t>
  </si>
  <si>
    <t>Vnitrostaveništní doprava suti a vybouraných hmot pro budovy v do 15 m s použitím mechanizace</t>
  </si>
  <si>
    <t>1084441430</t>
  </si>
  <si>
    <t>-657043539</t>
  </si>
  <si>
    <t>143541958</t>
  </si>
  <si>
    <t>0,227*10 'Přepočtené koeficientem množství</t>
  </si>
  <si>
    <t>1775519249</t>
  </si>
  <si>
    <t>766R1</t>
  </si>
  <si>
    <t>demontáž dveřních křídel - dle poisu v PD</t>
  </si>
  <si>
    <t>2002792586</t>
  </si>
  <si>
    <t>766R2</t>
  </si>
  <si>
    <t>Dodávka a montáž protoipožárních dveří 700 x 1970 mm - dle poisu v PD</t>
  </si>
  <si>
    <t>130610739</t>
  </si>
  <si>
    <t>dle tabulky výrobků ozn. D 01.v</t>
  </si>
  <si>
    <t>766R3</t>
  </si>
  <si>
    <t>Dodávka a montáž protoipožárních dveří 800 x 1970 mm - dle poisu v PD</t>
  </si>
  <si>
    <t>-147982601</t>
  </si>
  <si>
    <t>dle tabulky výrobků ozn. D 02.v</t>
  </si>
  <si>
    <t>766R20</t>
  </si>
  <si>
    <t>Dodávka a montáž HW setu pro dveře ozn. D01.v - dle poisu v PD</t>
  </si>
  <si>
    <t>1213688066</t>
  </si>
  <si>
    <t>dle tabulky výrobků ozn. D 01.V a D02.V</t>
  </si>
  <si>
    <t>Dokončovací práce - malby</t>
  </si>
  <si>
    <t>Oškrabání malby v mísnostech výšky do 3,80 m</t>
  </si>
  <si>
    <t>928540604</t>
  </si>
  <si>
    <t xml:space="preserve">" práce spojené s výměnou dveřníhh výplní  - cca pruh 50 cm kolem oken a dveří z obou stran</t>
  </si>
  <si>
    <t>784181121</t>
  </si>
  <si>
    <t>Hloubková jednonásobná penetrace podkladu v místnostech výšky do 3,80 m</t>
  </si>
  <si>
    <t>-1160281828</t>
  </si>
  <si>
    <t>9,38</t>
  </si>
  <si>
    <t>-877636984</t>
  </si>
  <si>
    <t>SO07 - elektro - Objetk vrátnice - zařízení silnoproudé elektrotechniky</t>
  </si>
  <si>
    <t>1038892401</t>
  </si>
  <si>
    <t>SO07 - EPS - Elektrická požární signalizace</t>
  </si>
  <si>
    <t>2089685588</t>
  </si>
  <si>
    <t>SO07 - ER - Evakuační rozhlas</t>
  </si>
  <si>
    <t>1981985578</t>
  </si>
  <si>
    <t>IO01 - Přípojka slaboproudých rozvodů</t>
  </si>
  <si>
    <t>IO01 - EPS - ELktrická požární signalizace</t>
  </si>
  <si>
    <t>-927401968</t>
  </si>
  <si>
    <t>IO01 - ER - Evakuační rozhlas</t>
  </si>
  <si>
    <t>99892010</t>
  </si>
  <si>
    <t>IO01 - SR - Slaboproudé rozvody</t>
  </si>
  <si>
    <t>1606264815</t>
  </si>
  <si>
    <t>IO02 - Venkovní domovní rozvod plynu</t>
  </si>
  <si>
    <t xml:space="preserve">HSV - Práce a dodávky HSV   </t>
  </si>
  <si>
    <t xml:space="preserve">    1 - Zemní práce   </t>
  </si>
  <si>
    <t xml:space="preserve">    4 - Vodorovné konstrukce   </t>
  </si>
  <si>
    <t xml:space="preserve">    5 - Komunikace pozemní   </t>
  </si>
  <si>
    <t xml:space="preserve">Práce a dodávky HSV   </t>
  </si>
  <si>
    <t>230-1</t>
  </si>
  <si>
    <t>Potrubí PE SDR11 pr. 180x16,4</t>
  </si>
  <si>
    <t>-1293638179</t>
  </si>
  <si>
    <t>230-2</t>
  </si>
  <si>
    <t>oblouk na tupo pr.180 - 90 stupňů SDR11</t>
  </si>
  <si>
    <t>-396584333</t>
  </si>
  <si>
    <t>230200160</t>
  </si>
  <si>
    <t>Dodatečné osazení trubních dílů přivařovacích DN 150</t>
  </si>
  <si>
    <t>ks</t>
  </si>
  <si>
    <t>-118232802</t>
  </si>
  <si>
    <t>230205132</t>
  </si>
  <si>
    <t>Montáž potrubí plastového svařovaného na tupo nebo elektrospojkou dn 180 mm en 16,4 mm</t>
  </si>
  <si>
    <t>-2065195274</t>
  </si>
  <si>
    <t>230205416</t>
  </si>
  <si>
    <t>Montáž trubního dílu PE svařovaného na tupo nebo elektrospojkou dn 180 mm en 16,4 mm</t>
  </si>
  <si>
    <t>1053594193</t>
  </si>
  <si>
    <t>230208514</t>
  </si>
  <si>
    <t>Odplynění a inertizace ocelového potrubí DN přes 100 do 200 mm</t>
  </si>
  <si>
    <t>-1557046076</t>
  </si>
  <si>
    <t>230220006</t>
  </si>
  <si>
    <t>Montáž litinového poklopu</t>
  </si>
  <si>
    <t>1661018391</t>
  </si>
  <si>
    <t>230220006.1</t>
  </si>
  <si>
    <t xml:space="preserve">Dodávka  litinového poklopu</t>
  </si>
  <si>
    <t>1763308920</t>
  </si>
  <si>
    <t>230220031</t>
  </si>
  <si>
    <t>Montáž čichačky na chráničku PN 38 6724</t>
  </si>
  <si>
    <t>1329603087</t>
  </si>
  <si>
    <t>230230020</t>
  </si>
  <si>
    <t>Hlavní tlaková zkouška vzduchem 0,6 MPa DN 150</t>
  </si>
  <si>
    <t>1578870379</t>
  </si>
  <si>
    <t>230230076</t>
  </si>
  <si>
    <t>Čištění potrubí PN 38 6416 DN 200</t>
  </si>
  <si>
    <t>-908446387</t>
  </si>
  <si>
    <t>230-3</t>
  </si>
  <si>
    <t>oblouk na tupo pr.180 - 60 stupňů SDR11</t>
  </si>
  <si>
    <t>-1892386006</t>
  </si>
  <si>
    <t>230-4</t>
  </si>
  <si>
    <t>oblouk na tupo pr.180 - 30 stupňů SDR11</t>
  </si>
  <si>
    <t>-416789070</t>
  </si>
  <si>
    <t>230-5</t>
  </si>
  <si>
    <t xml:space="preserve">Přechodový spoj ocel/PE  DN 150/d180x16,3 - nateriál</t>
  </si>
  <si>
    <t>362185805</t>
  </si>
  <si>
    <t>230-6</t>
  </si>
  <si>
    <t xml:space="preserve">Montáž přechodového spoje DN 150/d180 - odřezání potrubí ocelového DN 150 mm, zarovnání,  dopasování potrubí, doizolování potrubí DN 150</t>
  </si>
  <si>
    <t>sb</t>
  </si>
  <si>
    <t>-1697367431</t>
  </si>
  <si>
    <t>230-7</t>
  </si>
  <si>
    <t>Ocelová chránička pr. 245x6,3 včetně osazení a zapravení prostupů kolektoru</t>
  </si>
  <si>
    <t>-1868911811</t>
  </si>
  <si>
    <t>230-8</t>
  </si>
  <si>
    <t>Dodávka a montáž potrubí na čichačku pr. 51x2,5 mm</t>
  </si>
  <si>
    <t>1794745388</t>
  </si>
  <si>
    <t>723150312</t>
  </si>
  <si>
    <t>Potrubí ocelové hladké černé bezešvé spojované svařováním tvářené za tepla D 51x2,5 mm</t>
  </si>
  <si>
    <t>-1437738422</t>
  </si>
  <si>
    <t xml:space="preserve">Zemní práce   </t>
  </si>
  <si>
    <t>115101201</t>
  </si>
  <si>
    <t>Čerpání vody na dopravní výšku do 10 m průměrný přítok do 500 l/min</t>
  </si>
  <si>
    <t>hod</t>
  </si>
  <si>
    <t>1096961298</t>
  </si>
  <si>
    <t>115101301</t>
  </si>
  <si>
    <t>Pohotovost čerpací soupravy pro dopravní výšku do 10 m přítok do 500 l/min</t>
  </si>
  <si>
    <t>den</t>
  </si>
  <si>
    <t>965722551</t>
  </si>
  <si>
    <t>121151103</t>
  </si>
  <si>
    <t xml:space="preserve">Sejmutí ornice plochy do 100 m2 tl. vrstvy do 200 mm  25x1,0</t>
  </si>
  <si>
    <t>1522550098</t>
  </si>
  <si>
    <t>131251021</t>
  </si>
  <si>
    <t>Hloubení jam zapažených v hornině tř. 3 objemu do 100 m3 - pro napojení potrubí</t>
  </si>
  <si>
    <t>-1011513030</t>
  </si>
  <si>
    <t xml:space="preserve">(1,5*1,5*1,50)*2   </t>
  </si>
  <si>
    <t xml:space="preserve">Součet   </t>
  </si>
  <si>
    <t>132254103</t>
  </si>
  <si>
    <t>Hloubení rýh zapažených š do 800 mm v hornině třídy těžitelnosti I skupiny 3 objem do 100 m3 strojně</t>
  </si>
  <si>
    <t>-135274901</t>
  </si>
  <si>
    <t xml:space="preserve">36,5*0,5*1,25   </t>
  </si>
  <si>
    <t>139001101</t>
  </si>
  <si>
    <t xml:space="preserve">Příplatek za ztížení vykopávky  v blízkosti podzemního vedení</t>
  </si>
  <si>
    <t>1295180377</t>
  </si>
  <si>
    <t xml:space="preserve">(1,25*0,5*2)*2   </t>
  </si>
  <si>
    <t>161151103</t>
  </si>
  <si>
    <t>Svislé přemístění výkopku z horniny třídy těžitelnosti I skupiny 1 až 3 hl výkopu přes 4 do 8 m</t>
  </si>
  <si>
    <t>820232514</t>
  </si>
  <si>
    <t xml:space="preserve">22,813+6,75   </t>
  </si>
  <si>
    <t>162/1</t>
  </si>
  <si>
    <t>Uložení výkopku na skládku řízenou</t>
  </si>
  <si>
    <t>1834742494</t>
  </si>
  <si>
    <t xml:space="preserve">10,04*1,85   </t>
  </si>
  <si>
    <t>162/2</t>
  </si>
  <si>
    <t>Založení trávníku lučního výsevem v rovině</t>
  </si>
  <si>
    <t>343548513</t>
  </si>
  <si>
    <t>00572460</t>
  </si>
  <si>
    <t>Směs travní technická balení 25 kg PROFI</t>
  </si>
  <si>
    <t>-1591520895</t>
  </si>
  <si>
    <t>162751117</t>
  </si>
  <si>
    <t>Vodorovné přemístění přes 9 000 do 10000 m výkopku/sypaniny z horniny třídy těžitelnosti I skupiny 1 až 3</t>
  </si>
  <si>
    <t>585207035</t>
  </si>
  <si>
    <t>1539483805</t>
  </si>
  <si>
    <t xml:space="preserve">10,04*3   </t>
  </si>
  <si>
    <t>167151101</t>
  </si>
  <si>
    <t>Nakládání výkopku z hornin třídy těžitelnosti I skupiny 1 až 3 do 100 m3</t>
  </si>
  <si>
    <t>1190490027</t>
  </si>
  <si>
    <t>Uložení sypaniny na skládky</t>
  </si>
  <si>
    <t>-2100561891</t>
  </si>
  <si>
    <t>174151101</t>
  </si>
  <si>
    <t>Zásyp jam, šachet rýh nebo kolem objektů sypaninou se zhutněním</t>
  </si>
  <si>
    <t>-1326711113</t>
  </si>
  <si>
    <t xml:space="preserve">22,813+6,75-10,04   </t>
  </si>
  <si>
    <t>181311103</t>
  </si>
  <si>
    <t>Rozprostření ornice tl vrstvy do 200 mm v rovině nebo ve svahu do 1:5 ručně</t>
  </si>
  <si>
    <t>-311211688</t>
  </si>
  <si>
    <t xml:space="preserve">Vodorovné konstrukce   </t>
  </si>
  <si>
    <t>451573111</t>
  </si>
  <si>
    <t>Lože pod potrubí otevřený výkop ze štěrkopísku - podsyp</t>
  </si>
  <si>
    <t>1705223882</t>
  </si>
  <si>
    <t xml:space="preserve">36,5*0,5*0,1   </t>
  </si>
  <si>
    <t>451573111.1</t>
  </si>
  <si>
    <t>Lože pod potrubí otevřený výkop ze štěrkopísku - obsyp potrubí</t>
  </si>
  <si>
    <t>-1052457670</t>
  </si>
  <si>
    <t xml:space="preserve">36,5*0,5*0,45   </t>
  </si>
  <si>
    <t xml:space="preserve">Komunikace pozemní   </t>
  </si>
  <si>
    <t>113107137</t>
  </si>
  <si>
    <t xml:space="preserve">Odstranění podkladu z betonu vyztuženého sítěmi tl přes 150 do 300 mm ručně  4,5*1</t>
  </si>
  <si>
    <t>-1651381770</t>
  </si>
  <si>
    <t>113202111</t>
  </si>
  <si>
    <t>Vytrhání obrub krajníků obrubníků stojatých</t>
  </si>
  <si>
    <t>679560479</t>
  </si>
  <si>
    <t>564251111</t>
  </si>
  <si>
    <t>Podklad nebo podsyp ze štěrkopísku ŠP tl 150 mm</t>
  </si>
  <si>
    <t>-96744051</t>
  </si>
  <si>
    <t>564761111</t>
  </si>
  <si>
    <t>Podklad z kameniva hrubého drceného vel. 32-63 mm tl 200 mm</t>
  </si>
  <si>
    <t>-1632268571</t>
  </si>
  <si>
    <t>581121215</t>
  </si>
  <si>
    <t>Kryt cementobetonový vozovek skupiny CB II tl 150 mm</t>
  </si>
  <si>
    <t>-970688066</t>
  </si>
  <si>
    <t>-122092078</t>
  </si>
  <si>
    <t>919735124</t>
  </si>
  <si>
    <t>Řezání stávajícího betonového krytu hl přes 150 do 200 mm</t>
  </si>
  <si>
    <t>-700707110</t>
  </si>
  <si>
    <t>IO03 - Dešťová kanalizace</t>
  </si>
  <si>
    <t xml:space="preserve">    8 - Trubní vedení</t>
  </si>
  <si>
    <t>Čerpání vody na dopravní výšku do 10 m s uvažovaným průměrným přítokem do 500 l/min</t>
  </si>
  <si>
    <t>1406245655</t>
  </si>
  <si>
    <t xml:space="preserve">"5 dnů"  5*24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</si>
  <si>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</si>
  <si>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</si>
  <si>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1095997254</t>
  </si>
  <si>
    <t>119001406</t>
  </si>
  <si>
    <t>1233810135</t>
  </si>
  <si>
    <t>119001412</t>
  </si>
  <si>
    <t>1416557777</t>
  </si>
  <si>
    <t>119001422</t>
  </si>
  <si>
    <t>1066399640</t>
  </si>
  <si>
    <t>121112003</t>
  </si>
  <si>
    <t>Sejmutí ornice ručně při souvislé ploše, tl. vrstvy do 200 mm</t>
  </si>
  <si>
    <t>1315375578</t>
  </si>
  <si>
    <t>22,0*1,0</t>
  </si>
  <si>
    <t>129001101</t>
  </si>
  <si>
    <t>Příplatek k cenám vykopávek za ztížení vykopávky v blízkosti podzemního vedení nebo výbušnin v horninách jakékoliv třídy</t>
  </si>
  <si>
    <t>-1152979694</t>
  </si>
  <si>
    <t>129911122</t>
  </si>
  <si>
    <t>Bourání konstrukcí v odkopávkách a prokopávkách ručně s přemístěním suti na hromady na vzdálenost do 20 m nebo s naložením na dopravní prostředek z betonu prostého prokládaného kamenem</t>
  </si>
  <si>
    <t>-1795784418</t>
  </si>
  <si>
    <t>129951122</t>
  </si>
  <si>
    <t>Bourání konstrukcí v odkopávkách a prokopávkách strojně s přemístěním suti na hromady na vzdálenost do 20 m nebo s naložením na dopravní prostředek z betonu prostého prokládaného kamenem</t>
  </si>
  <si>
    <t>-652029129</t>
  </si>
  <si>
    <t>132254204</t>
  </si>
  <si>
    <t>Hloubení zapažených rýh šířky přes 800 do 2 000 mm strojně s urovnáním dna do předepsaného profilu a spádu v hornině třídy těžitelnosti I skupiny 3 přes 100 do 500 m3</t>
  </si>
  <si>
    <t>-583496771</t>
  </si>
  <si>
    <t xml:space="preserve">"Š1-Š2"  28,0*1,0*2,3</t>
  </si>
  <si>
    <t xml:space="preserve">"OŽ1"  9,0*0,8*1,3</t>
  </si>
  <si>
    <t xml:space="preserve">"D1"  3,7*0,8*1,4</t>
  </si>
  <si>
    <t xml:space="preserve">"UV1-Š3"  6,0*1,0*2,8</t>
  </si>
  <si>
    <t xml:space="preserve">"OŽ2"  6,0*0,8*1,5</t>
  </si>
  <si>
    <t xml:space="preserve">"ostatní"  6,0*0,8*1,3</t>
  </si>
  <si>
    <t>133254102</t>
  </si>
  <si>
    <t>Hloubení zapažených šachet strojně v hornině třídy těžitelnosti I skupiny 3 přes 20 do 50 m3</t>
  </si>
  <si>
    <t>-410217565</t>
  </si>
  <si>
    <t xml:space="preserve">"Š2"  2,5*2,5*2,0</t>
  </si>
  <si>
    <t xml:space="preserve">"VsŠ"  3,0*3,0*2,5</t>
  </si>
  <si>
    <t xml:space="preserve">"UV1,2"  1,5*1,5*1,5</t>
  </si>
  <si>
    <t>151101101</t>
  </si>
  <si>
    <t>Zřízení pažení a rozepření stěn rýh pro podzemní vedení příložné pro jakoukoliv mezerovitost, hloubky do 2 m</t>
  </si>
  <si>
    <t>486924030</t>
  </si>
  <si>
    <t xml:space="preserve">"Š1-Š2"  2*28,0*2,3</t>
  </si>
  <si>
    <t xml:space="preserve">"UV1-Š3"  2*6,0*2,8</t>
  </si>
  <si>
    <t xml:space="preserve">"OŽ2"  2*6,0*1,5</t>
  </si>
  <si>
    <t>151101111</t>
  </si>
  <si>
    <t>Odstranění pažení a rozepření stěn rýh pro podzemní vedení s uložením materiálu na vzdálenost do 3 m od kraje výkopu příložné, hloubky do 2 m</t>
  </si>
  <si>
    <t>2022272160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</si>
  <si>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</si>
  <si>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-813335097</t>
  </si>
  <si>
    <t>108,144+38,375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</si>
  <si>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</si>
  <si>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288174652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</si>
  <si>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</si>
  <si>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1794881205</t>
  </si>
  <si>
    <t>3,0*146,519</t>
  </si>
  <si>
    <t>171151103</t>
  </si>
  <si>
    <t>Uložení sypanin do násypů strojně s rozprostřením sypaniny ve vrstvách a s hrubým urovnáním zhutněných z hornin soudržných jakékoliv třídy těžitelnosti</t>
  </si>
  <si>
    <t>-1816582279</t>
  </si>
  <si>
    <t>Poplatek za uložení stavebního odpadu na recyklační skládce (skládkovné) zeminy a kamení zatříděného do Katalogu odpadů pod kódem 17 05 04</t>
  </si>
  <si>
    <t>-92813954</t>
  </si>
  <si>
    <t>Zásyp sypaninou z jakékoliv horniny strojně s uložením výkopku ve vrstvách se zhutněním jam, šachet, rýh nebo kolem objektů v těchto vykopávkách</t>
  </si>
  <si>
    <t>993030830</t>
  </si>
  <si>
    <t>58333674</t>
  </si>
  <si>
    <t>kamenivo těžené hrubé frakce 16/32</t>
  </si>
  <si>
    <t>1281149842</t>
  </si>
  <si>
    <t>58,176*1,6 "Přepočtené koeficientem množství</t>
  </si>
  <si>
    <t>58333688</t>
  </si>
  <si>
    <t>kamenivo těžené hrubé frakce 32/63</t>
  </si>
  <si>
    <t>2142562971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</si>
  <si>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</si>
  <si>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</si>
  <si>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-1902669944</t>
  </si>
  <si>
    <t xml:space="preserve">"Š1-Š2"  28,0*1,0*0,6</t>
  </si>
  <si>
    <t xml:space="preserve">"D1"  3,7*0,8*0,6</t>
  </si>
  <si>
    <t xml:space="preserve">"UV1-Š3"  6,0*1,0*0,6</t>
  </si>
  <si>
    <t xml:space="preserve">"ostatní"  6,0*0,8*0,6</t>
  </si>
  <si>
    <t>58337308</t>
  </si>
  <si>
    <t>štěrkopísek frakce 0/2</t>
  </si>
  <si>
    <t>1785152965</t>
  </si>
  <si>
    <t>25,056*2 "Přepočtené koeficientem množství</t>
  </si>
  <si>
    <t>Rozprostření a urovnání ornice v rovině nebo ve svahu sklonu do 1:5 ručně při souvislé ploše, tl. vrstvy do 200 mm</t>
  </si>
  <si>
    <t>2046577251</t>
  </si>
  <si>
    <t>Trativody z drenážních a melioračních trubek pro budovy se zřízením štěrkového lože pod trubky a s jejich obsypem v otevřeném výkopu trubka tyčová PVC-U plocha pro vtékání vody min. 80 cm2/m SN 4 celoperforovaná 360° DN 100</t>
  </si>
  <si>
    <t>1799591419</t>
  </si>
  <si>
    <t>2052369519</t>
  </si>
  <si>
    <t>-1351226352</t>
  </si>
  <si>
    <t>1454638719</t>
  </si>
  <si>
    <t>359901111</t>
  </si>
  <si>
    <t>Vyčištění stok jakékoliv výšky</t>
  </si>
  <si>
    <t>-96304290</t>
  </si>
  <si>
    <t>359901211</t>
  </si>
  <si>
    <t>Monitoring stok (kamerový systém) jakékoli výšky nová kanalizace</t>
  </si>
  <si>
    <t>-1342861903</t>
  </si>
  <si>
    <t>Lože pod potrubí, stoky a drobné objekty v otevřeném výkopu z písku a štěrkopísku do 63 mm</t>
  </si>
  <si>
    <t>1215802843</t>
  </si>
  <si>
    <t>Trubní vedení</t>
  </si>
  <si>
    <t>59200003x</t>
  </si>
  <si>
    <t>Jádrový vývrt DN160 s utěsněním</t>
  </si>
  <si>
    <t>1330844125</t>
  </si>
  <si>
    <t>810391811</t>
  </si>
  <si>
    <t>Bourání stávajícího potrubí z betonu v otevřeném výkopu DN přes 200 do 400</t>
  </si>
  <si>
    <t>117948170</t>
  </si>
  <si>
    <t>871265211</t>
  </si>
  <si>
    <t>Kanalizační potrubí z tvrdého PVC v otevřeném výkopu ve sklonu do 20 %, hladkého plnostěnného jednovrstvého, tuhost třídy SN 4 DN 110</t>
  </si>
  <si>
    <t>-1362734820</t>
  </si>
  <si>
    <t>8*1,06 "Přepočtené koeficientem množství</t>
  </si>
  <si>
    <t>871275211</t>
  </si>
  <si>
    <t>Kanalizační potrubí z tvrdého PVC v otevřeném výkopu ve sklonu do 20 %, hladkého plnostěnného jednovrstvého, tuhost třídy SN 4 DN 125</t>
  </si>
  <si>
    <t>130601039</t>
  </si>
  <si>
    <t>4*1,06 "Přepočtené koeficientem množství</t>
  </si>
  <si>
    <t>871315221</t>
  </si>
  <si>
    <t>Kanalizační potrubí z tvrdého PVC v otevřeném výkopu ve sklonu do 20 %, hladkého plnostěnného jednovrstvého, tuhost třídy SN 8 DN 160</t>
  </si>
  <si>
    <t>-745339552</t>
  </si>
  <si>
    <t>15*1,06 "Přepočtené koeficientem množství</t>
  </si>
  <si>
    <t>871355241</t>
  </si>
  <si>
    <t>Kanalizační potrubí z tvrdého PVC v otevřeném výkopu ve sklonu do 20 %, hladkého plnostěnného vícevrstvého, tuhost třídy SN 12 DN 200</t>
  </si>
  <si>
    <t>733199646</t>
  </si>
  <si>
    <t>17*1,06 "Přepočtené koeficientem množství</t>
  </si>
  <si>
    <t>871365241</t>
  </si>
  <si>
    <t>Kanalizační potrubí z tvrdého PVC v otevřeném výkopu ve sklonu do 20 %, hladkého plnostěnného vícevrstvého, tuhost třídy SN 12 DN 250</t>
  </si>
  <si>
    <t>2018215401</t>
  </si>
  <si>
    <t>26*1,06 "Přepočtené koeficientem množství</t>
  </si>
  <si>
    <t>871365811</t>
  </si>
  <si>
    <t>Bourání stávajícího potrubí z PVC nebo polypropylenu PP v otevřeném výkopu DN přes 150 do 250</t>
  </si>
  <si>
    <t>1499506588</t>
  </si>
  <si>
    <t>877360420</t>
  </si>
  <si>
    <t>Montáž tvarovek na kanalizačním plastovém potrubí z polypropylenu PP korugovaného nebo žebrovaného odboček DN 250</t>
  </si>
  <si>
    <t>-387651047</t>
  </si>
  <si>
    <t>28617361</t>
  </si>
  <si>
    <t>odbočka kanalizace PP korugované pro KG 45° DN 250/160</t>
  </si>
  <si>
    <t>1609991308</t>
  </si>
  <si>
    <t>28617367</t>
  </si>
  <si>
    <t>odbočka kanalizace PP korugované pro KG 45° DN 250/200</t>
  </si>
  <si>
    <t>1694178500</t>
  </si>
  <si>
    <t>892351111</t>
  </si>
  <si>
    <t>Tlakové zkoušky vodou na potrubí DN 150 nebo 200</t>
  </si>
  <si>
    <t>806217385</t>
  </si>
  <si>
    <t>892381111</t>
  </si>
  <si>
    <t>Tlakové zkoušky vodou na potrubí DN 250, 300 nebo 350</t>
  </si>
  <si>
    <t>-1422742200</t>
  </si>
  <si>
    <t>894118001</t>
  </si>
  <si>
    <t>Šachty kanalizační zděné Příplatek k cenám za každých dalších 0,60 m výšky vstupu</t>
  </si>
  <si>
    <t>-1037973310</t>
  </si>
  <si>
    <t>894411111</t>
  </si>
  <si>
    <t>Zřízení šachet kanalizačních z betonových dílců výšky vstupu do 1,50 m s obložením dna betonem tř. C 25/30, na potrubí DN do 200</t>
  </si>
  <si>
    <t>-726315284</t>
  </si>
  <si>
    <t>59200001x</t>
  </si>
  <si>
    <t xml:space="preserve">Skruž drenážní betonová  DN1500 mm, výška 500 mm, tl. 80 mm (s perforovanými otvory 60 mm)</t>
  </si>
  <si>
    <t>1851019397</t>
  </si>
  <si>
    <t>59200002x</t>
  </si>
  <si>
    <t xml:space="preserve">Zákrytová deska betonová 400 KN; deska  1500-1640/160  VP600/NZ</t>
  </si>
  <si>
    <t>1533131957</t>
  </si>
  <si>
    <t>894411121</t>
  </si>
  <si>
    <t>Zřízení šachet kanalizačních z betonových dílců výšky vstupu do 1,50 m s obložením dna betonem tř. C 25/30, na potrubí DN přes 200 do 300</t>
  </si>
  <si>
    <t>-1245030054</t>
  </si>
  <si>
    <t>59224029x</t>
  </si>
  <si>
    <t>dno betonové šachtové DN 250 betonový žlab i nástupnice 100x78,5x15cm</t>
  </si>
  <si>
    <t>-1679895165</t>
  </si>
  <si>
    <t>59224011</t>
  </si>
  <si>
    <t>prstenec šachtový vyrovnávací betonový 625x100x60mm</t>
  </si>
  <si>
    <t>904422959</t>
  </si>
  <si>
    <t>59224012</t>
  </si>
  <si>
    <t>prstenec šachtový vyrovnávací betonový 625x100x80mm</t>
  </si>
  <si>
    <t>657381150</t>
  </si>
  <si>
    <t>59224013</t>
  </si>
  <si>
    <t>prstenec šachtový vyrovnávací betonový 625x100x100mm</t>
  </si>
  <si>
    <t>-518957004</t>
  </si>
  <si>
    <t>59224168</t>
  </si>
  <si>
    <t>skruž betonová přechodová 62,5/100x60x12cm, stupadla poplastovaná kapsová</t>
  </si>
  <si>
    <t>-1067705702</t>
  </si>
  <si>
    <t>59224160</t>
  </si>
  <si>
    <t>skruž kanalizační s ocelovými stupadly 100x25x12cm</t>
  </si>
  <si>
    <t>-1029569329</t>
  </si>
  <si>
    <t>59224161</t>
  </si>
  <si>
    <t>skruž kanalizační s ocelovými stupadly 100x50x12cm</t>
  </si>
  <si>
    <t>-508262261</t>
  </si>
  <si>
    <t>895941211</t>
  </si>
  <si>
    <t>Zřízení vpusti kanalizační uliční z betonových dílců typ UV-50 nízký</t>
  </si>
  <si>
    <t>-656715686</t>
  </si>
  <si>
    <t>59223850</t>
  </si>
  <si>
    <t>dno pro uliční vpusť s výtokovým otvorem betonové 450x330x50mm</t>
  </si>
  <si>
    <t>-2084953470</t>
  </si>
  <si>
    <t>59223864</t>
  </si>
  <si>
    <t>prstenec pro uliční vpusť vyrovnávací betonový 390x60x130mm</t>
  </si>
  <si>
    <t>1674609484</t>
  </si>
  <si>
    <t>59223857</t>
  </si>
  <si>
    <t>skruž pro uliční vpusť horní betonová 450x295x50mm</t>
  </si>
  <si>
    <t>-189440459</t>
  </si>
  <si>
    <t>59223862</t>
  </si>
  <si>
    <t>skruž pro uliční vpusť středová betonová 450x295x50mm</t>
  </si>
  <si>
    <t>-511487776</t>
  </si>
  <si>
    <t>59223870</t>
  </si>
  <si>
    <t>koš nízký pro uliční vpusti žárově Pz plech pro rám 500/300mm</t>
  </si>
  <si>
    <t>482893879</t>
  </si>
  <si>
    <t>899103113</t>
  </si>
  <si>
    <t>Osazení poklopů litinových a ocelových bez rámů hmotnosti jednotlivě přes 100 kg do 150 kg</t>
  </si>
  <si>
    <t>172645343</t>
  </si>
  <si>
    <t>28661935</t>
  </si>
  <si>
    <t xml:space="preserve">poklop šachtový litinový  DN 600 pro třídu zatížení D400</t>
  </si>
  <si>
    <t>-22801055</t>
  </si>
  <si>
    <t>899201211</t>
  </si>
  <si>
    <t>Demontáž mříží litinových včetně rámů, hmotnosti jednotlivě do 50 kg</t>
  </si>
  <si>
    <t>-2024702191</t>
  </si>
  <si>
    <t>899203112</t>
  </si>
  <si>
    <t>Osazení mříží litinových včetně rámů a košů na bahno pro třídu zatížení B125, C250</t>
  </si>
  <si>
    <t>853391807</t>
  </si>
  <si>
    <t>28661788</t>
  </si>
  <si>
    <t xml:space="preserve">mříž šachtová dešťová litinová  DN 425 pro třídu zatížení B125 kruhová</t>
  </si>
  <si>
    <t>1993512761</t>
  </si>
  <si>
    <t>899623171</t>
  </si>
  <si>
    <t>Obetonování potrubí nebo zdiva stok betonem prostým v otevřeném výkopu, beton tř. C 25/30</t>
  </si>
  <si>
    <t>261198409</t>
  </si>
  <si>
    <t>899643111</t>
  </si>
  <si>
    <t>Bednění pro obetonování potrubí v otevřeném výkopu</t>
  </si>
  <si>
    <t>366355795</t>
  </si>
  <si>
    <t>899713111</t>
  </si>
  <si>
    <t>Orientační tabulky na vodovodních a kanalizačních řadech na sloupku ocelovém nebo betonovém</t>
  </si>
  <si>
    <t>1259849974</t>
  </si>
  <si>
    <t>899721112</t>
  </si>
  <si>
    <t>Signalizační vodič na potrubí DN nad 150 mm</t>
  </si>
  <si>
    <t>-1102771498</t>
  </si>
  <si>
    <t>899722113</t>
  </si>
  <si>
    <t>Krytí potrubí z plastů výstražnou fólií z PVC šířky 34 cm</t>
  </si>
  <si>
    <t>1904077154</t>
  </si>
  <si>
    <t>28611x</t>
  </si>
  <si>
    <t>Jádrový vývrt DN250 do dna šachty, s utěsněním a vyspravením</t>
  </si>
  <si>
    <t>-324192115</t>
  </si>
  <si>
    <t>935113111</t>
  </si>
  <si>
    <t>Osazení odvodňovacího žlabu s krycím roštem polymerbetonového šířky do 200 mm</t>
  </si>
  <si>
    <t>2050684754</t>
  </si>
  <si>
    <t>935932422</t>
  </si>
  <si>
    <t>Odvodňovací plastový žlab pro třídu zatížení D 400 vnitřní šířky 200 mm s krycím roštem mřížkovým z litiny</t>
  </si>
  <si>
    <t>-1379428460</t>
  </si>
  <si>
    <t>935932617</t>
  </si>
  <si>
    <t>Odvodňovací plastový žlab vpusť s kalovým košem pro žlab vnitřní šířky 200 mm</t>
  </si>
  <si>
    <t>-14678533</t>
  </si>
  <si>
    <t>935932628</t>
  </si>
  <si>
    <t>Odvodňovací plastový žlab svislé odtokové hrdlo pro žlab vnitřní šířky 200 mm z plastu</t>
  </si>
  <si>
    <t>821999446</t>
  </si>
  <si>
    <t>935932634</t>
  </si>
  <si>
    <t>Odvodňovací plastový žlab sifon + sítko pro žlab vnitřní šířky 200 mm z plastu a pozinkové oceli</t>
  </si>
  <si>
    <t>-531606247</t>
  </si>
  <si>
    <t>935932644</t>
  </si>
  <si>
    <t>Odvodňovací plastový žlab hrana spádová</t>
  </si>
  <si>
    <t>1166539499</t>
  </si>
  <si>
    <t>-742008999</t>
  </si>
  <si>
    <t>817236713</t>
  </si>
  <si>
    <t>-744456927</t>
  </si>
  <si>
    <t xml:space="preserve">"odvodz 13 km"  13,0*8,6</t>
  </si>
  <si>
    <t>-1706614976</t>
  </si>
  <si>
    <t xml:space="preserve">"skládka Lodín  13 km" 8,6</t>
  </si>
  <si>
    <t>Přesun hmot pro pozemní komunikace s krytem dlážděným dopravní vzdálenost do 200 m jakékoliv délky objektu</t>
  </si>
  <si>
    <t>777733365</t>
  </si>
  <si>
    <t>157,0+8,8+0,7</t>
  </si>
  <si>
    <t>998276101</t>
  </si>
  <si>
    <t>Přesun hmot pro trubní vedení hloubené z trub z plastických hmot nebo sklolaminátových pro vodovody nebo kanalizace v otevřeném výkopu dopravní vzdálenost do 15 m</t>
  </si>
  <si>
    <t>1615178884</t>
  </si>
  <si>
    <t>10,22+6,24</t>
  </si>
  <si>
    <t>721242115</t>
  </si>
  <si>
    <t>Lapače střešních splavenin polypropylenové (PP) s kulovým kloubem na odtoku DN 110</t>
  </si>
  <si>
    <t>1556286774</t>
  </si>
  <si>
    <t>721242116</t>
  </si>
  <si>
    <t>Lapače střešních splavenin polypropylenové (PP) s kulovým kloubem na odtoku DN 125</t>
  </si>
  <si>
    <t>2055656081</t>
  </si>
  <si>
    <t>-1056513581</t>
  </si>
  <si>
    <t>IO04 - Nová trasa SEK</t>
  </si>
  <si>
    <t>IO04 - SEK - Nová trasa SEK</t>
  </si>
  <si>
    <t>OST - Ostatní</t>
  </si>
  <si>
    <t>OST</t>
  </si>
  <si>
    <t>Nová trasa SEK - dle popisu v PD</t>
  </si>
  <si>
    <t>512</t>
  </si>
  <si>
    <t>1688559935</t>
  </si>
  <si>
    <t>02 - 2. Fáze</t>
  </si>
  <si>
    <t>IO01 - EPS - Elektrická požární signalizace</t>
  </si>
  <si>
    <t>413354405</t>
  </si>
  <si>
    <t>-2144519988</t>
  </si>
  <si>
    <t>2029617606</t>
  </si>
  <si>
    <t>SO 01 - Objekt interny</t>
  </si>
  <si>
    <t>SO01 - Bourací práce</t>
  </si>
  <si>
    <t>-97023785</t>
  </si>
  <si>
    <t>ozn. B26</t>
  </si>
  <si>
    <t>1,44*3,37*0,3</t>
  </si>
  <si>
    <t>sloupy</t>
  </si>
  <si>
    <t>0,5*0,5*3,5*2</t>
  </si>
  <si>
    <t>962081141</t>
  </si>
  <si>
    <t>Bourání příček ze skleněných tvárnic tl do 150 mm</t>
  </si>
  <si>
    <t>-723174966</t>
  </si>
  <si>
    <t>demontáž luxfer ozn. B26</t>
  </si>
  <si>
    <t>1,33*3,5*2</t>
  </si>
  <si>
    <t>963051113</t>
  </si>
  <si>
    <t>Bourání ŽB stropů deskových tl přes 80 mm</t>
  </si>
  <si>
    <t>-2008344307</t>
  </si>
  <si>
    <t>dle popisu v pD v.č. D.1.1.01 - 15</t>
  </si>
  <si>
    <t>1,83*3,9*0,25</t>
  </si>
  <si>
    <t>967031142</t>
  </si>
  <si>
    <t>Přisekání rovných ostění v cihelném zdivu na MC</t>
  </si>
  <si>
    <t>1695181834</t>
  </si>
  <si>
    <t>(4,67+3,23+3,23)*4*0,3</t>
  </si>
  <si>
    <t>(1,5+1,03+1,03)*8*0,3</t>
  </si>
  <si>
    <t>(0,76+1,03+1,03)*0,3</t>
  </si>
  <si>
    <t>(1+1,03+1,03)*0,3</t>
  </si>
  <si>
    <t>498916467</t>
  </si>
  <si>
    <t>ozn. B01</t>
  </si>
  <si>
    <t>2,35*2,46</t>
  </si>
  <si>
    <t>413969286</t>
  </si>
  <si>
    <t>971052471</t>
  </si>
  <si>
    <t>Vybourání nebo prorážení otvorů v ŽB příčkách a zdech pl do 0,25 m2 tl do 750 mm</t>
  </si>
  <si>
    <t>362313980</t>
  </si>
  <si>
    <t>-533405161</t>
  </si>
  <si>
    <t>973031335</t>
  </si>
  <si>
    <t xml:space="preserve">Vysekání kapes ve zdivu cihelném na MV nebo MVC </t>
  </si>
  <si>
    <t>1622655900</t>
  </si>
  <si>
    <t>dle popisu v PD střecha vysekání kapes pro nosníky</t>
  </si>
  <si>
    <t>887705328</t>
  </si>
  <si>
    <t>-370513116</t>
  </si>
  <si>
    <t>997013312</t>
  </si>
  <si>
    <t>Montáž a demontáž shozu suti v přes 10 do 20 m</t>
  </si>
  <si>
    <t>1936914631</t>
  </si>
  <si>
    <t>20*4</t>
  </si>
  <si>
    <t>997013322</t>
  </si>
  <si>
    <t>Příplatek k shozu suti v přes 10 do 20 m za první a ZKD den použití</t>
  </si>
  <si>
    <t>-1684299763</t>
  </si>
  <si>
    <t>80*14</t>
  </si>
  <si>
    <t>1574058146</t>
  </si>
  <si>
    <t>864533758</t>
  </si>
  <si>
    <t>51,047*19 'Přepočtené koeficientem množství</t>
  </si>
  <si>
    <t>-1836642800</t>
  </si>
  <si>
    <t>51,047*0,86 'Přepočtené koeficientem množství</t>
  </si>
  <si>
    <t>111298776</t>
  </si>
  <si>
    <t>51,047*0,14 'Přepočtené koeficientem množství</t>
  </si>
  <si>
    <t>712990813</t>
  </si>
  <si>
    <t>Odstranění povlakové krytiny střech do 10° násypu nebo nánosu tl přes 50 do 100 mm - demontáž kačírku</t>
  </si>
  <si>
    <t>-399890776</t>
  </si>
  <si>
    <t xml:space="preserve">dle popisu v PD v.č. D.1.1.01- 01 - 18 </t>
  </si>
  <si>
    <t>3,254*4,821</t>
  </si>
  <si>
    <t>22,41</t>
  </si>
  <si>
    <t>7,25</t>
  </si>
  <si>
    <t>763131821</t>
  </si>
  <si>
    <t>Demontáž SDK podhledu s dvouvrstvou nosnou kcí z ocelových profilů opláštění jednoduché</t>
  </si>
  <si>
    <t>1658405064</t>
  </si>
  <si>
    <t xml:space="preserve"> ozn. B24 1NP m.č. 119</t>
  </si>
  <si>
    <t>m.č.319 3NP</t>
  </si>
  <si>
    <t>764001841R</t>
  </si>
  <si>
    <t>Demontáž krytiny ze šablon do suti vč. podkladních vrstev - dle popisu v PD</t>
  </si>
  <si>
    <t>-32565201</t>
  </si>
  <si>
    <t>dle popisu v PD ozn. B26</t>
  </si>
  <si>
    <t>1,83*3,9</t>
  </si>
  <si>
    <t>766211811</t>
  </si>
  <si>
    <t>Demontáž madla</t>
  </si>
  <si>
    <t>614724765</t>
  </si>
  <si>
    <t>dle popisu v PD ozn. B28</t>
  </si>
  <si>
    <t>386</t>
  </si>
  <si>
    <t>592335729</t>
  </si>
  <si>
    <t>-1112602166</t>
  </si>
  <si>
    <t xml:space="preserve">ozn. B05  1NP</t>
  </si>
  <si>
    <t>767R103</t>
  </si>
  <si>
    <t>Demontáž AL vstupních dveří dvoukřídlých 1500 x 2000 mm - dle popisu v PD</t>
  </si>
  <si>
    <t>-1310557709</t>
  </si>
  <si>
    <t>ozn. B10</t>
  </si>
  <si>
    <t>Demontáž prosklené stěny ozn. B13- dle popisu v PD</t>
  </si>
  <si>
    <t>1569724370</t>
  </si>
  <si>
    <t>ozn. B13</t>
  </si>
  <si>
    <t>5,87*3,25</t>
  </si>
  <si>
    <t>5*3,2</t>
  </si>
  <si>
    <t>3,645*2,1</t>
  </si>
  <si>
    <t>3,745*2,1</t>
  </si>
  <si>
    <t>767R106</t>
  </si>
  <si>
    <t>Demontáž AL vstupních dveří jednokřídlých ozn. B26- dle popisu v PD</t>
  </si>
  <si>
    <t>-811126398</t>
  </si>
  <si>
    <t>ozn. B26 do m.č. 145</t>
  </si>
  <si>
    <t>767R107</t>
  </si>
  <si>
    <t>Demontáž AL vstupní stěny 2860 x 2100 mm - dle popisu v PD</t>
  </si>
  <si>
    <t>837202620</t>
  </si>
  <si>
    <t>767R108</t>
  </si>
  <si>
    <t>Demontáž výtahů - dle popisu v PD</t>
  </si>
  <si>
    <t>811455535</t>
  </si>
  <si>
    <t>ozn. B07</t>
  </si>
  <si>
    <t>771573810</t>
  </si>
  <si>
    <t>Demontáž podlah z dlaždic keramických lepených</t>
  </si>
  <si>
    <t>843098194</t>
  </si>
  <si>
    <t xml:space="preserve">dle popisu v PD v.č. </t>
  </si>
  <si>
    <t>D.1.1.01 - 15</t>
  </si>
  <si>
    <t>41,91</t>
  </si>
  <si>
    <t>m..č.132</t>
  </si>
  <si>
    <t>3,6*2,8</t>
  </si>
  <si>
    <t>m.č. 135</t>
  </si>
  <si>
    <t>121,21</t>
  </si>
  <si>
    <t>3,745*1,55</t>
  </si>
  <si>
    <t>47,56</t>
  </si>
  <si>
    <t>47,22</t>
  </si>
  <si>
    <t>3,74*1,55</t>
  </si>
  <si>
    <t>43,7</t>
  </si>
  <si>
    <t>1752480301</t>
  </si>
  <si>
    <t>130,41</t>
  </si>
  <si>
    <t>m.č.219</t>
  </si>
  <si>
    <t>21,67</t>
  </si>
  <si>
    <t>110,84</t>
  </si>
  <si>
    <t>71,55</t>
  </si>
  <si>
    <t>31,28*2,4</t>
  </si>
  <si>
    <t>4,43*3,06</t>
  </si>
  <si>
    <t>m.č.304</t>
  </si>
  <si>
    <t>37,67</t>
  </si>
  <si>
    <t>71,21</t>
  </si>
  <si>
    <t>124,13</t>
  </si>
  <si>
    <t>62,42</t>
  </si>
  <si>
    <t>SO01-1 - Objekt interny, nové konstrukce</t>
  </si>
  <si>
    <t>786394765</t>
  </si>
  <si>
    <t>1NP zazdívka otvoru u schodiště ozn. P05</t>
  </si>
  <si>
    <t>4,67*3,23</t>
  </si>
  <si>
    <t>2NP zazdívka otvoru u schodiště</t>
  </si>
  <si>
    <t>4,69*3,25</t>
  </si>
  <si>
    <t>3NP zazdívka otvoru u schodiště</t>
  </si>
  <si>
    <t>4NP zazdívka otvoru u schodiště</t>
  </si>
  <si>
    <t>4,71*3,25</t>
  </si>
  <si>
    <t>1146082113</t>
  </si>
  <si>
    <t>3,25*2</t>
  </si>
  <si>
    <t>4*3,25</t>
  </si>
  <si>
    <t>2*3,25</t>
  </si>
  <si>
    <t>346R41</t>
  </si>
  <si>
    <t>Provedení prosupů ve stropu</t>
  </si>
  <si>
    <t>2137100581</t>
  </si>
  <si>
    <t>dle popisu v PD v.č. D1.1.01 -01-18</t>
  </si>
  <si>
    <t>Zhotovení prostupů ve střeše - dle popisu v PD</t>
  </si>
  <si>
    <t>2079506019</t>
  </si>
  <si>
    <t>Poznámka k položce:_x000d_
cena dle obdobné _x000d_
zakázkykompletní provedení vč. přesunu hmot a stavebnívh přípomocí</t>
  </si>
  <si>
    <t>dle popisu v PD v.č. D.1.1.01- 01 - 18 ozn. B25</t>
  </si>
  <si>
    <t>-1318922681</t>
  </si>
  <si>
    <t>4,67*3,23*2"z obou stran</t>
  </si>
  <si>
    <t>4,69*3,25*2"z obou stran</t>
  </si>
  <si>
    <t>4NP zazdívka otvoru u schodiště z obou stran</t>
  </si>
  <si>
    <t>4,71*3,25*2</t>
  </si>
  <si>
    <t>1007743572</t>
  </si>
  <si>
    <t>-953418671</t>
  </si>
  <si>
    <t>349+212+214+222+215</t>
  </si>
  <si>
    <t>-1397089409</t>
  </si>
  <si>
    <t>dle popisu v PD d.1.1.01 01 - 18 ozn. OV10</t>
  </si>
  <si>
    <t>-782615858</t>
  </si>
  <si>
    <t>-1132414822</t>
  </si>
  <si>
    <t>1421672388</t>
  </si>
  <si>
    <t>636311132</t>
  </si>
  <si>
    <t>Kladení dlažby z betonových dlaždic 60x60 cm na sucho na terče z umělé hmoty do výšky přes 50 do 70 mm</t>
  </si>
  <si>
    <t>1738865984</t>
  </si>
  <si>
    <t>dle popisu v PD v.č. D.1.1.01 - 01 -18</t>
  </si>
  <si>
    <t>120*0,6</t>
  </si>
  <si>
    <t>56284605</t>
  </si>
  <si>
    <t>terč rektifikační pro dlažbu H 55-70mm</t>
  </si>
  <si>
    <t>-1391499636</t>
  </si>
  <si>
    <t>72*4"předběžně</t>
  </si>
  <si>
    <t>59246004</t>
  </si>
  <si>
    <t>dlažba plošná betonová terasová hladká 600x600x50mm</t>
  </si>
  <si>
    <t>1171277565</t>
  </si>
  <si>
    <t>Poznámka k položce:_x000d_
Spotřeba: 2,78 kus/m2</t>
  </si>
  <si>
    <t>72*1,1 'Přepočtené koeficientem množství</t>
  </si>
  <si>
    <t>-686020419</t>
  </si>
  <si>
    <t>604778524</t>
  </si>
  <si>
    <t>712461705</t>
  </si>
  <si>
    <t>Provedení povlakové krytiny střech přes 10° do 30° fólií lepenou se svařovanými spoji</t>
  </si>
  <si>
    <t>1278055337</t>
  </si>
  <si>
    <t>24*0,6</t>
  </si>
  <si>
    <t>28322065R</t>
  </si>
  <si>
    <t>fólie hydroizolační střešní mPVC natavená tl 2,5mm se zvýšenou požární odolností pochozí</t>
  </si>
  <si>
    <t>1757344652</t>
  </si>
  <si>
    <t>14,4*1,2 'Přepočtené koeficientem množství</t>
  </si>
  <si>
    <t>96029494</t>
  </si>
  <si>
    <t>763122413</t>
  </si>
  <si>
    <t>SDK stěna šachtová tl 100 mm profil CW+UW 75 desky 2xDF 12,5 bez izolace EI 30</t>
  </si>
  <si>
    <t>373048961</t>
  </si>
  <si>
    <t>dle popisu v PD a v.č. D1.1.01 01- 18 ozn. PO6</t>
  </si>
  <si>
    <t>1,2*2,95</t>
  </si>
  <si>
    <t>(1,205+1,935)*2,95</t>
  </si>
  <si>
    <t>(1,986+1,265)*3,25</t>
  </si>
  <si>
    <t>(2,085+1,305)*3,25</t>
  </si>
  <si>
    <t>763131511</t>
  </si>
  <si>
    <t>SDK podhled deska 1xA 12,5 bez izolace jednovrstvá spodní kce profil CD+UD</t>
  </si>
  <si>
    <t>1537275981</t>
  </si>
  <si>
    <t>1PP čelo SDK</t>
  </si>
  <si>
    <t>2,62*0,5</t>
  </si>
  <si>
    <t>1,73*0,5</t>
  </si>
  <si>
    <t>1NP čelo</t>
  </si>
  <si>
    <t>6,245*0,5</t>
  </si>
  <si>
    <t>m.č.135 podhled + čelo</t>
  </si>
  <si>
    <t>1,271*6,85</t>
  </si>
  <si>
    <t>6,85*0,15</t>
  </si>
  <si>
    <t>2NP čelo SDK</t>
  </si>
  <si>
    <t>6,2*0,5</t>
  </si>
  <si>
    <t>m.č.318 podhled + čelo</t>
  </si>
  <si>
    <t>4*0,5</t>
  </si>
  <si>
    <t>SDK čelo chodba</t>
  </si>
  <si>
    <t>podhled</t>
  </si>
  <si>
    <t>1,1*5,02</t>
  </si>
  <si>
    <t xml:space="preserve">čelo </t>
  </si>
  <si>
    <t>(5,02+1,1+1,1)*0,3</t>
  </si>
  <si>
    <t>chodba čelo</t>
  </si>
  <si>
    <t>6,17*0,5</t>
  </si>
  <si>
    <t>763131557</t>
  </si>
  <si>
    <t>SDK podhled deska 1xDFRIH2 12,5 bez izolace jednovrstvá spodní kce profil CD+UD EI do 15</t>
  </si>
  <si>
    <t>-1109306473</t>
  </si>
  <si>
    <t>tělocvična</t>
  </si>
  <si>
    <t>1,385*1,395/2</t>
  </si>
  <si>
    <t>čelo</t>
  </si>
  <si>
    <t>1,385*0,4</t>
  </si>
  <si>
    <t>763164565</t>
  </si>
  <si>
    <t>SDK obklad kcí tvaru L š přes 0,8 m desky 1xDFH2 12,5</t>
  </si>
  <si>
    <t>942018050</t>
  </si>
  <si>
    <t>0,95*4</t>
  </si>
  <si>
    <t>opláštění stávajícího rozvodu</t>
  </si>
  <si>
    <t>(0,4+0,3)*3,25</t>
  </si>
  <si>
    <t>(0,5+0,3)*3,25</t>
  </si>
  <si>
    <t xml:space="preserve">2NP </t>
  </si>
  <si>
    <t>(0,8+0,5)*3,25</t>
  </si>
  <si>
    <t>(0,2+0,5)*3,25</t>
  </si>
  <si>
    <t>opláštění atávajícího rozvodu</t>
  </si>
  <si>
    <t>763164665</t>
  </si>
  <si>
    <t>SDK obklad kcí tvaru U š přes 1,2 m desky 1xDFH2 12,5</t>
  </si>
  <si>
    <t>951413255</t>
  </si>
  <si>
    <t>(0,55+0,45+0,45)*4,67</t>
  </si>
  <si>
    <t>-1431581662</t>
  </si>
  <si>
    <t>dle popisu v PD v.č. D.1.1. 01 - 01 - 18</t>
  </si>
  <si>
    <t>1pp</t>
  </si>
  <si>
    <t>11,03</t>
  </si>
  <si>
    <t>23,95</t>
  </si>
  <si>
    <t>59,13</t>
  </si>
  <si>
    <t>5,85*11,04</t>
  </si>
  <si>
    <t>0,9*1,2</t>
  </si>
  <si>
    <t xml:space="preserve"> M.Č.135</t>
  </si>
  <si>
    <t>46,11</t>
  </si>
  <si>
    <t>130,53</t>
  </si>
  <si>
    <t>132,4</t>
  </si>
  <si>
    <t>45,09</t>
  </si>
  <si>
    <t>-2,02*1,1</t>
  </si>
  <si>
    <t>m.č.304,305</t>
  </si>
  <si>
    <t>129,28</t>
  </si>
  <si>
    <t>44,61</t>
  </si>
  <si>
    <t>-5,02*1,1</t>
  </si>
  <si>
    <t>43,51</t>
  </si>
  <si>
    <t>-5,81*1,1</t>
  </si>
  <si>
    <t>59036024R</t>
  </si>
  <si>
    <t>panel akustický z části zapuštěný rošt bílá tl 20mm - protipožární</t>
  </si>
  <si>
    <t>50845062</t>
  </si>
  <si>
    <t>Poznámka k položce:_x000d_
cena dle ceníku dodavatele ROCKFON</t>
  </si>
  <si>
    <t>1167,689</t>
  </si>
  <si>
    <t>1167,689*1,1 'Přepočtené koeficientem množství</t>
  </si>
  <si>
    <t>-11588489</t>
  </si>
  <si>
    <t>712R100</t>
  </si>
  <si>
    <t>Dodávka a montáž skladby střešní konstrukce skl.S4 - dle popisu v PD</t>
  </si>
  <si>
    <t>1163413472</t>
  </si>
  <si>
    <t>dle popisu v PD v.č. D.1.1.01 01-18</t>
  </si>
  <si>
    <t>16,69+22,41+7,26</t>
  </si>
  <si>
    <t xml:space="preserve">Dodávka a montáž kotvícího bodu  pro ploché střechy ozn. ozn. OV18 - dle popisu v PD</t>
  </si>
  <si>
    <t>-740880852</t>
  </si>
  <si>
    <t>-167567676</t>
  </si>
  <si>
    <t>dle popisu v PD a v.č. D1.1.01-15 dle výpisu prvků</t>
  </si>
  <si>
    <t>158,7</t>
  </si>
  <si>
    <t>766-O02</t>
  </si>
  <si>
    <t>Výměna 2 KS křídel u stávajícího okna ozn. OS09 - dle popisu v PD</t>
  </si>
  <si>
    <t>84129430</t>
  </si>
  <si>
    <t>dle popisu v PD a tabulky výrobků ozn. OS09</t>
  </si>
  <si>
    <t>766-O03</t>
  </si>
  <si>
    <t>-1285243580</t>
  </si>
  <si>
    <t>dle popisu v PD a tabulky výrobků ozn. O09</t>
  </si>
  <si>
    <t>766-RDV101</t>
  </si>
  <si>
    <t>Dodávka a montáž vnitřmních automatických dveří s bočními světlíky, nadsvětlíkem a plným dílem ozn. D14</t>
  </si>
  <si>
    <t>2066940612</t>
  </si>
  <si>
    <t>dle popisu v PD a tabulky výrobků ozn. D14</t>
  </si>
  <si>
    <t>766-RDV103</t>
  </si>
  <si>
    <t>Dodávka a montáž vnitřních dvoukřídlých protipožárních dveří s nadsvětlíkem ozn. D15</t>
  </si>
  <si>
    <t>-1018545198</t>
  </si>
  <si>
    <t>dle popisu v PD a tabulky výrobků ozn. D15</t>
  </si>
  <si>
    <t>766-RDV1031</t>
  </si>
  <si>
    <t>Dodávka a montáž HW setu pro dveře ozn. D15</t>
  </si>
  <si>
    <t>1522008307</t>
  </si>
  <si>
    <t>766-RDV104</t>
  </si>
  <si>
    <t xml:space="preserve">Dodávka a montáž vnitřních automatických dveří s bočními světlíky, nadsvětlíkem a plným dílem  portipožární ozn. D16</t>
  </si>
  <si>
    <t>1889670325</t>
  </si>
  <si>
    <t>dle popisu v PD a tabulky výrobků ozn. D16</t>
  </si>
  <si>
    <t>766-RDV105</t>
  </si>
  <si>
    <t xml:space="preserve">Dodávka a montáž vnitřních automatických dveří kouřotěsných s bočními světlíky, nadsvětlíkem a plným dílem  portipožární ozn. D17</t>
  </si>
  <si>
    <t>-784030633</t>
  </si>
  <si>
    <t>dle popisu v PD a tabulky výrobků ozn. D17</t>
  </si>
  <si>
    <t>766-RDV106</t>
  </si>
  <si>
    <t xml:space="preserve">Dodávka a montáž vnitřních automatických dveří kouřotěsných s bočními světlíky, nadsvětlíkem a plným dílem  portipožární ozn. D18</t>
  </si>
  <si>
    <t>483738262</t>
  </si>
  <si>
    <t>dle popisu v PD a tabulky výrobků ozn. D18</t>
  </si>
  <si>
    <t>766-RDV107</t>
  </si>
  <si>
    <t xml:space="preserve">Dodávka a montáž vnitřních automatických dveří s bočními světlíky, nadsvětlíkem a plným dílem  protipožární ozn. D24</t>
  </si>
  <si>
    <t>2020636489</t>
  </si>
  <si>
    <t>dle popisu v PD a tabulky výrobků ozn. D24</t>
  </si>
  <si>
    <t>766-RDV108</t>
  </si>
  <si>
    <t xml:space="preserve">Dodávka a montáž vnitřních automatických dveří s bočními světlíky, nadsvětlíkem a plným dílem  protipožární ozn. D27</t>
  </si>
  <si>
    <t>-1183299655</t>
  </si>
  <si>
    <t>dle popisu v PD a tabulky výrobků ozn. D27</t>
  </si>
  <si>
    <t>766-RDV109</t>
  </si>
  <si>
    <t xml:space="preserve">Dodávka a montáž vnitřních automatických kouřotěsných dveří s bočními světlíky, nadsvětlíkem a plným dílem  protipožární ozn. D25</t>
  </si>
  <si>
    <t>-1420785002</t>
  </si>
  <si>
    <t>dle popisu v PD a tabulky výrobků ozn. D25</t>
  </si>
  <si>
    <t>766-RDV8</t>
  </si>
  <si>
    <t>Dodávka a montáž vnitřních dveří s PO ozn. D21</t>
  </si>
  <si>
    <t>-971652108</t>
  </si>
  <si>
    <t>Poznámka k položce:_x000d_
cena dleobdobné zakázky_x000d_
Kompletní provedení vč. přesunu hmot a stavebních přípomocí.</t>
  </si>
  <si>
    <t>dle popisu v PD a tabulky výrobků ozn. D21</t>
  </si>
  <si>
    <t>766-RDV81</t>
  </si>
  <si>
    <t xml:space="preserve">Dodávka a montáž HW setu pro dveře  ozn. D21</t>
  </si>
  <si>
    <t>1722978401</t>
  </si>
  <si>
    <t>766-RDV9</t>
  </si>
  <si>
    <t>Dodávka a montáž vnitřních dveří s PO ozn. D22</t>
  </si>
  <si>
    <t>-1577349344</t>
  </si>
  <si>
    <t>dle popisu v PD a tabulky výrobků ozn. D22</t>
  </si>
  <si>
    <t>766-RDV910</t>
  </si>
  <si>
    <t>Dodávka a montáž HW setu pro dveře ozn. D22</t>
  </si>
  <si>
    <t>-784029733</t>
  </si>
  <si>
    <t>766-RDV91</t>
  </si>
  <si>
    <t>Dodávka a montáž vnitřních dveří s PO ozn. D23</t>
  </si>
  <si>
    <t>-644308798</t>
  </si>
  <si>
    <t>dle popisu v PD a tabulky výrobků ozn. D23</t>
  </si>
  <si>
    <t>766-RDV911</t>
  </si>
  <si>
    <t>Dodávka a montáž HW setu pro dveře ozn. D23</t>
  </si>
  <si>
    <t>-381131725</t>
  </si>
  <si>
    <t>766-RDV92</t>
  </si>
  <si>
    <t>Dodávka a montáž vnitřních ocelových dveří vč. zárubně s PO ozn. D30</t>
  </si>
  <si>
    <t>147732738</t>
  </si>
  <si>
    <t>dle popisu v PD a tabulky výrobků ozn. D30</t>
  </si>
  <si>
    <t>766-RDV921</t>
  </si>
  <si>
    <t>Dodávka a montáž HW setu pro dveře ozn. D30</t>
  </si>
  <si>
    <t>-2011882553</t>
  </si>
  <si>
    <t>766-RDV93</t>
  </si>
  <si>
    <t>Dodávka a montáž vnitřních ocelových dveří vč. zárubně s PO ozn. D31</t>
  </si>
  <si>
    <t>-2098646738</t>
  </si>
  <si>
    <t>dle popisu v PD a tabulky výrobků ozn. D31</t>
  </si>
  <si>
    <t>766-RDV931</t>
  </si>
  <si>
    <t>Dodávka a montáž HW setu pro dveře ozn. D31</t>
  </si>
  <si>
    <t>1602012008</t>
  </si>
  <si>
    <t xml:space="preserve">Dodávka a montáž ochranného madla - dle popisu v PD </t>
  </si>
  <si>
    <t>8661471</t>
  </si>
  <si>
    <t>dle popisu v PD d.1.1.01 01 - 18 ozn. OV11</t>
  </si>
  <si>
    <t xml:space="preserve">Dodávka a montáž výtahu ozn. V3 - dle popisu v PD </t>
  </si>
  <si>
    <t>1332743061</t>
  </si>
  <si>
    <t>Poznámka k položce:_x000d_
cena dle ceníku dodavatele VÝTAHY PARDUBICE a.s._x000d_
Kompletní provedení vč. přesunu hmot a stavebních přípomocí.</t>
  </si>
  <si>
    <t>dle popisu v PD d.1.1.01 01 - 18 ozn. V3</t>
  </si>
  <si>
    <t>Výtah</t>
  </si>
  <si>
    <t xml:space="preserve">Dodávka a montáž výtahu ozn. V4 - dle popisu v PD </t>
  </si>
  <si>
    <t>-1170020502</t>
  </si>
  <si>
    <t>dle popisu v PD d.1.1.01 01 - 18 ozn. V4</t>
  </si>
  <si>
    <t>SO01 - 1 - EL - Elektro 1 - 4NP, střecha</t>
  </si>
  <si>
    <t>1231521701</t>
  </si>
  <si>
    <t>SO01 - ÚT - Ústřední topení</t>
  </si>
  <si>
    <t>733110810R00</t>
  </si>
  <si>
    <t>Demontáž potrubí ocelového závitového do DN 50-80</t>
  </si>
  <si>
    <t>-175293363</t>
  </si>
  <si>
    <t>733121125R00</t>
  </si>
  <si>
    <t>Potrubí hladké bezešvé nízkotlaké D 89 x 3,6 mm</t>
  </si>
  <si>
    <t>714352355</t>
  </si>
  <si>
    <t>735151811R00</t>
  </si>
  <si>
    <t>Demontáž otopných těles panelových do 1500 mm</t>
  </si>
  <si>
    <t>-696497481</t>
  </si>
  <si>
    <t>735890801R00</t>
  </si>
  <si>
    <t>Přemístění demont. hmot - otop. těles, H do 6 m</t>
  </si>
  <si>
    <t>-936339659</t>
  </si>
  <si>
    <t>998733101R00</t>
  </si>
  <si>
    <t>Přesun hmot pro rozvody potrubí, výšky do 6 m</t>
  </si>
  <si>
    <t>740002599</t>
  </si>
  <si>
    <t>SO01 - EPS1 - Elektrická požární signalizace</t>
  </si>
  <si>
    <t>SO01 - ER1 - Evakuační rozhlas</t>
  </si>
  <si>
    <t>SO01 - SLP1 - Slaboproudé rozvody</t>
  </si>
  <si>
    <t xml:space="preserve">SO01 - TV ant1 - SPolečná televizní anténa </t>
  </si>
  <si>
    <t>SO01 - PS1 - Pístupový systém</t>
  </si>
  <si>
    <t>SO01 - KS1 - Kamerový systém</t>
  </si>
  <si>
    <t>-474727054</t>
  </si>
  <si>
    <t>SO02 - Přístavba zastřešení hlavního vstupu interny, stavební úprava slunárny</t>
  </si>
  <si>
    <t>SO02 - Přístavba zastřešení hlavního vstupu interny, stavební úpravy slunárny - bourací práce</t>
  </si>
  <si>
    <t>1050611692</t>
  </si>
  <si>
    <t>dle popisu v PD v.č. D.1.1.02 - 01 - 05</t>
  </si>
  <si>
    <t>0,45*0,47*0,65*4</t>
  </si>
  <si>
    <t>2,41*0,65*0,47</t>
  </si>
  <si>
    <t>5,455*0,2*0,8</t>
  </si>
  <si>
    <t>0,8*0,2*0,8</t>
  </si>
  <si>
    <t>0,45*0,45*2,4*4"sloupy</t>
  </si>
  <si>
    <t>Bourání podkladů pod dlažby nebo mazanin betonových nebo z litého asfaltu tl do 100 mm pl do 1 m2 - rampa</t>
  </si>
  <si>
    <t>955733412</t>
  </si>
  <si>
    <t>1,53*1,6</t>
  </si>
  <si>
    <t>1,6*0,6</t>
  </si>
  <si>
    <t>3,408*0,25</t>
  </si>
  <si>
    <t>965042221</t>
  </si>
  <si>
    <t xml:space="preserve">Bourání podkladů pod dlažby nebo mazanin betonových nebo z litého asfaltu </t>
  </si>
  <si>
    <t>935251451</t>
  </si>
  <si>
    <t>dle popisu v PD v.č. D.1.1.02 - 01 - 05 ozn. B18</t>
  </si>
  <si>
    <t>47*0,1"hl. vstup</t>
  </si>
  <si>
    <t>slunárna</t>
  </si>
  <si>
    <t>7,06*27,6*0,1</t>
  </si>
  <si>
    <t>4,08*1,58*0,1</t>
  </si>
  <si>
    <t>965046111</t>
  </si>
  <si>
    <t>Broušení stávajících betonových podlah úběr do 3 mm</t>
  </si>
  <si>
    <t>-2114195955</t>
  </si>
  <si>
    <t>11,4*5,5"hl. vstup</t>
  </si>
  <si>
    <t>7,06*27,6</t>
  </si>
  <si>
    <t>4,08*1,58</t>
  </si>
  <si>
    <t>965049111</t>
  </si>
  <si>
    <t>Příplatek k bourání betonových mazanin za bourání mazanin se svařovanou sítí tl do 100 mm</t>
  </si>
  <si>
    <t>1703414023</t>
  </si>
  <si>
    <t>24,831</t>
  </si>
  <si>
    <t>965049111R</t>
  </si>
  <si>
    <t>Bourání železobetonové stříšky mad hlavním vstupem vč. oplechování - dle popisu v PD</t>
  </si>
  <si>
    <t>1967817018</t>
  </si>
  <si>
    <t>978015391</t>
  </si>
  <si>
    <t>Otlučení (osekání) vnější vápenné nebo vápenocementové omítky stupně členitosti 1 a 2 v rozsahu přes 80 do 100 %</t>
  </si>
  <si>
    <t>-530970191</t>
  </si>
  <si>
    <t>dle popisu v PD v.č. D.1.1.01 - 02</t>
  </si>
  <si>
    <t>zídka hl. vstup</t>
  </si>
  <si>
    <t>9,86*0,65*2</t>
  </si>
  <si>
    <t>6,9*0,65*2</t>
  </si>
  <si>
    <t>stěny</t>
  </si>
  <si>
    <t>3*3,2</t>
  </si>
  <si>
    <t>0,39*3,2</t>
  </si>
  <si>
    <t>703928596</t>
  </si>
  <si>
    <t>Vnitrostaveništní doprava suti a vybouraných hmot pro budovy v přes 9 do 12 m s omezením mechanizace</t>
  </si>
  <si>
    <t>858826190</t>
  </si>
  <si>
    <t>791512507</t>
  </si>
  <si>
    <t>-738759683</t>
  </si>
  <si>
    <t>105,015*19 'Přepočtené koeficientem množství</t>
  </si>
  <si>
    <t>54762492</t>
  </si>
  <si>
    <t>711131811</t>
  </si>
  <si>
    <t>Odstranění izolace proti zemní vlhkosti vodorovné</t>
  </si>
  <si>
    <t>-663468185</t>
  </si>
  <si>
    <t>764002841</t>
  </si>
  <si>
    <t>Demontáž oplechování horních ploch zdí a nadezdívek do suti</t>
  </si>
  <si>
    <t>-303014741</t>
  </si>
  <si>
    <t>10,68+27,6+4,1+3,3+5+1"slunárna</t>
  </si>
  <si>
    <t>764002861</t>
  </si>
  <si>
    <t>Demontáž oplechování říms a ozdobných prvků do suti - žlab</t>
  </si>
  <si>
    <t>-2005709931</t>
  </si>
  <si>
    <t>Demontáž prosklené stěny ozn. B05- dle popisu v PD</t>
  </si>
  <si>
    <t>2064472882</t>
  </si>
  <si>
    <t>ozn. B05</t>
  </si>
  <si>
    <t>767R105</t>
  </si>
  <si>
    <t>Demontáž zábradlí ozn. B 20- dle popisu v PD</t>
  </si>
  <si>
    <t>-1702637352</t>
  </si>
  <si>
    <t>ozn. B20</t>
  </si>
  <si>
    <t>hl. vstup</t>
  </si>
  <si>
    <t>1,13+1,13</t>
  </si>
  <si>
    <t>7,27+11,4</t>
  </si>
  <si>
    <t>7+27,6+4,1+3,3+5+1</t>
  </si>
  <si>
    <t>2021758311</t>
  </si>
  <si>
    <t>47"hl. vstup</t>
  </si>
  <si>
    <t>SO02-1 - Přístavba zastřešení hlavního vstupu interny, stavební úpravy slunárny - nové konstrukce</t>
  </si>
  <si>
    <t>310238211</t>
  </si>
  <si>
    <t>Zazdívka otvorů pl přes 0,25 do 1 m2 ve zdivu nadzákladovém cihlami pálenými na MVC</t>
  </si>
  <si>
    <t>1104012455</t>
  </si>
  <si>
    <t>dle popisu v PD v.č. D.1.1.02 - 01 - 04</t>
  </si>
  <si>
    <t>hl. vstup - zídka</t>
  </si>
  <si>
    <t>0,65*0,45*0,47*4</t>
  </si>
  <si>
    <t>311231127</t>
  </si>
  <si>
    <t>Zdivo nosné z cihel dl 290 mm P20 až 25 na SMS 10 MPa</t>
  </si>
  <si>
    <t>-958266609</t>
  </si>
  <si>
    <t>hl. vstup - zídka - dozdívka</t>
  </si>
  <si>
    <t>0,65*2,435*0,47*2</t>
  </si>
  <si>
    <t>331273013</t>
  </si>
  <si>
    <t>Pilíř z tvárnic betonových rozměru přes 300x300 mm do 400x400 mm</t>
  </si>
  <si>
    <t>1591356326</t>
  </si>
  <si>
    <t xml:space="preserve">hl. vstup </t>
  </si>
  <si>
    <t>0,4*0,4*3,47</t>
  </si>
  <si>
    <t>0,23*0,55*3,5</t>
  </si>
  <si>
    <t>2*0,31*0,5*3,5</t>
  </si>
  <si>
    <t>331361821</t>
  </si>
  <si>
    <t>Výztuž sloupů hranatých betonářskou ocelí 10 505</t>
  </si>
  <si>
    <t>1890216369</t>
  </si>
  <si>
    <t>0,4*0,4*3,47*80/1000</t>
  </si>
  <si>
    <t>0,23*0,55*3,5*80/1000</t>
  </si>
  <si>
    <t>2*0,31*0,5*3,5*80/1000</t>
  </si>
  <si>
    <t>411322525</t>
  </si>
  <si>
    <t>Stropy trámové nebo kazetové ze ŽB tř. C 20/25</t>
  </si>
  <si>
    <t>1169537683</t>
  </si>
  <si>
    <t>skl. S2</t>
  </si>
  <si>
    <t>6,63*9,3</t>
  </si>
  <si>
    <t>skl.S3</t>
  </si>
  <si>
    <t>6,26*2,96</t>
  </si>
  <si>
    <t>80,189*0,08</t>
  </si>
  <si>
    <t>Zřízení bednění stropů deskových tl přes 5 do 25 cm bez podpěrné kce</t>
  </si>
  <si>
    <t>170188903</t>
  </si>
  <si>
    <t>(9,37+7,03+12,33)*0,15</t>
  </si>
  <si>
    <t>Odstranění bednění stropů deskových tl přes 5 do 25 cm bez podpěrné kce</t>
  </si>
  <si>
    <t>575569055</t>
  </si>
  <si>
    <t>4,31</t>
  </si>
  <si>
    <t>411354209</t>
  </si>
  <si>
    <t xml:space="preserve">Bednění stropů ztracené z hraněných trapézových vln v 40 mm plech </t>
  </si>
  <si>
    <t>1317662411</t>
  </si>
  <si>
    <t>411362021</t>
  </si>
  <si>
    <t>Výztuž stropů svařovanými sítěmi Kari</t>
  </si>
  <si>
    <t>1765065059</t>
  </si>
  <si>
    <t>6,63*9,3*8/1000</t>
  </si>
  <si>
    <t>6,26*2,96*8/1000</t>
  </si>
  <si>
    <t>612131101</t>
  </si>
  <si>
    <t>Cementový postřik vnitřních stěn nanášený celoplošně ručně</t>
  </si>
  <si>
    <t>-1979814013</t>
  </si>
  <si>
    <t>23,684</t>
  </si>
  <si>
    <t>612131121</t>
  </si>
  <si>
    <t>Penetrační disperzní nátěr vnitřních stěn nanášený ručně</t>
  </si>
  <si>
    <t>-1473957429</t>
  </si>
  <si>
    <t>612321141</t>
  </si>
  <si>
    <t>Vápenocementová omítka štuková dvouvrstvá vnitřních stěn nanášená ručně</t>
  </si>
  <si>
    <t>1724913390</t>
  </si>
  <si>
    <t>0,65*7,49</t>
  </si>
  <si>
    <t>0,65*12,33</t>
  </si>
  <si>
    <t>0,6*3</t>
  </si>
  <si>
    <t>613142001</t>
  </si>
  <si>
    <t>Potažení vnitřních pilířů nebo sloupů sklovláknitým pletivem vtlačeným do tenkovrstvé hmoty</t>
  </si>
  <si>
    <t>1826872748</t>
  </si>
  <si>
    <t>hl. vstup ozn. P09</t>
  </si>
  <si>
    <t>0,4*3,47*4</t>
  </si>
  <si>
    <t>613321141</t>
  </si>
  <si>
    <t>Vápenocementová omítka štuková dvouvrstvá vnitřních pilířů nebo sloupů nanášená ručně</t>
  </si>
  <si>
    <t>5076689</t>
  </si>
  <si>
    <t>-30742515</t>
  </si>
  <si>
    <t>hl. vstup ozn. PL3</t>
  </si>
  <si>
    <t>47,9+14,31</t>
  </si>
  <si>
    <t>275603437</t>
  </si>
  <si>
    <t>950"práce spojené s rekonstrukcí</t>
  </si>
  <si>
    <t>622131300</t>
  </si>
  <si>
    <t>Vápenný postřik vnějších stěn nanášený celoplošně strojně</t>
  </si>
  <si>
    <t>-752245003</t>
  </si>
  <si>
    <t>622321141</t>
  </si>
  <si>
    <t>Vápenocementová omítka štuková dvouvrstvá vnějších stěn nanášená ručně</t>
  </si>
  <si>
    <t>-1549716687</t>
  </si>
  <si>
    <t>629991001</t>
  </si>
  <si>
    <t>Zakrytí podélných ploch fólií volně položenou</t>
  </si>
  <si>
    <t>1120057346</t>
  </si>
  <si>
    <t>střecha vedle hl. vstupu</t>
  </si>
  <si>
    <t>629991011</t>
  </si>
  <si>
    <t>Zakrytí výplní otvorů a svislých ploch fólií přilepenou lepící páskou</t>
  </si>
  <si>
    <t>379118499</t>
  </si>
  <si>
    <t>dle popisu v TZ a PD - z obou stran</t>
  </si>
  <si>
    <t>2,36*2,2</t>
  </si>
  <si>
    <t>2,21*2,55</t>
  </si>
  <si>
    <t>3,14*2,55*4</t>
  </si>
  <si>
    <t>5,49*3,2</t>
  </si>
  <si>
    <t>60,424*2</t>
  </si>
  <si>
    <t>773761796</t>
  </si>
  <si>
    <t>vyronání podlah hl. vstupu po odstranění nášlapných vrstev</t>
  </si>
  <si>
    <t>8,825*5,49</t>
  </si>
  <si>
    <t>14,31</t>
  </si>
  <si>
    <t>632451032</t>
  </si>
  <si>
    <t>Vyrovnávací potěr tl přes 20 do 30 mm z MC 15 provedený v ploše</t>
  </si>
  <si>
    <t>1824126046</t>
  </si>
  <si>
    <t>184,14</t>
  </si>
  <si>
    <t>-1119806299</t>
  </si>
  <si>
    <t>hl. vstup skl. PL3</t>
  </si>
  <si>
    <t>-338361239</t>
  </si>
  <si>
    <t>8,825+8,825+5,49</t>
  </si>
  <si>
    <t>-691906803</t>
  </si>
  <si>
    <t>1580055924</t>
  </si>
  <si>
    <t>1840"předběžně</t>
  </si>
  <si>
    <t>1840*1,02 'Přepočtené koeficientem množství</t>
  </si>
  <si>
    <t>-442610208</t>
  </si>
  <si>
    <t>184,14*1,05 'Přepočtené koeficientem množství</t>
  </si>
  <si>
    <t>636R100</t>
  </si>
  <si>
    <t>Dodávka a montáž schodiště hlavního vstupu - dle popisu v PD</t>
  </si>
  <si>
    <t>-154887137</t>
  </si>
  <si>
    <t>-972904643</t>
  </si>
  <si>
    <t>3,9*(9,5+12,5+6,43)</t>
  </si>
  <si>
    <t>75723084</t>
  </si>
  <si>
    <t>111*60</t>
  </si>
  <si>
    <t>-1480794352</t>
  </si>
  <si>
    <t>-1072976945</t>
  </si>
  <si>
    <t>-416471376</t>
  </si>
  <si>
    <t>-1770721506</t>
  </si>
  <si>
    <t>-1594154232</t>
  </si>
  <si>
    <t>-102708694</t>
  </si>
  <si>
    <t>(9,5+12,5+6,43)*2</t>
  </si>
  <si>
    <t>985131111</t>
  </si>
  <si>
    <t>Očištění ploch stěn, rubu kleneb a podlah tlakovou vodou</t>
  </si>
  <si>
    <t>-286476229</t>
  </si>
  <si>
    <t>2107291253</t>
  </si>
  <si>
    <t>-1142810464</t>
  </si>
  <si>
    <t>1027656979</t>
  </si>
  <si>
    <t>80,189</t>
  </si>
  <si>
    <t>80,189*0,0004 'Přepočtené koeficientem množství</t>
  </si>
  <si>
    <t>-1868702518</t>
  </si>
  <si>
    <t>834833315</t>
  </si>
  <si>
    <t>80,189*1,15 'Přepočtené koeficientem množství</t>
  </si>
  <si>
    <t>712361705</t>
  </si>
  <si>
    <t>Provedení povlakové krytiny střech do 10° fólií lepenou se svařovanými spoji</t>
  </si>
  <si>
    <t>-631680271</t>
  </si>
  <si>
    <t>slunárna terasa PL4</t>
  </si>
  <si>
    <t>fólie hydroizolační střešní mPVC tl 2,0mm šedá</t>
  </si>
  <si>
    <t>598661952</t>
  </si>
  <si>
    <t>184,14*1,2 'Přepočtené koeficientem množství</t>
  </si>
  <si>
    <t>712363352</t>
  </si>
  <si>
    <t>Povlakové krytiny střech do 10° z tvarovaných poplastovaných lišt délky 2 m koutová lišta vnitřní rš 100 mm</t>
  </si>
  <si>
    <t>-2019657544</t>
  </si>
  <si>
    <t>dle popisu v PD ozn. K09</t>
  </si>
  <si>
    <t>9,8</t>
  </si>
  <si>
    <t>712363357</t>
  </si>
  <si>
    <t>Povlakové krytiny střech do 10° z tvarovaných poplastovaných lišt délky 2 m okapnice široká rš do 250 mm</t>
  </si>
  <si>
    <t>-404255250</t>
  </si>
  <si>
    <t>dle popisu v PD ozn. K06</t>
  </si>
  <si>
    <t>712363612</t>
  </si>
  <si>
    <t>Provedení povlak krytiny mechanicky kotvenou do trapézu TI tl přes 240 mm krajní pole, budova v do 18 m</t>
  </si>
  <si>
    <t>1507281932</t>
  </si>
  <si>
    <t>28322012</t>
  </si>
  <si>
    <t>fólie hydroizolační střešní mPVC mechanicky kotvená tl 1,5mm šedá</t>
  </si>
  <si>
    <t>-761222154</t>
  </si>
  <si>
    <t>80,189*1,25 'Přepočtené koeficientem množství</t>
  </si>
  <si>
    <t>1292713976</t>
  </si>
  <si>
    <t>-705937241</t>
  </si>
  <si>
    <t>264,329</t>
  </si>
  <si>
    <t>264,329*1,1 'Přepočtené koeficientem množství</t>
  </si>
  <si>
    <t>998712102</t>
  </si>
  <si>
    <t>Přesun hmot tonážní tonážní pro krytiny povlakové v objektech v do 12 m</t>
  </si>
  <si>
    <t>1677083833</t>
  </si>
  <si>
    <t>2021762442</t>
  </si>
  <si>
    <t>28376104</t>
  </si>
  <si>
    <t>klín izolační z čedičové minerální vaty 70kPa spádový</t>
  </si>
  <si>
    <t>1694327195</t>
  </si>
  <si>
    <t>dl epopius v PD tl. 20-220 mm</t>
  </si>
  <si>
    <t>80,189*0,14</t>
  </si>
  <si>
    <t>11,226*1,1 'Přepočtené koeficientem množství</t>
  </si>
  <si>
    <t>998713101</t>
  </si>
  <si>
    <t>Přesun hmot tonážní pro izolace tepelné v objektech v do 6 m</t>
  </si>
  <si>
    <t>924948158</t>
  </si>
  <si>
    <t>764215606</t>
  </si>
  <si>
    <t>Oplechování horních ploch a atik bez rohů z Pz plechu s povrch úpravou celoplošně lepené rš 500 mm</t>
  </si>
  <si>
    <t>-788660979</t>
  </si>
  <si>
    <t>slunárna ozn. K03</t>
  </si>
  <si>
    <t>34,3</t>
  </si>
  <si>
    <t>764215606R10</t>
  </si>
  <si>
    <t>OPLECHOVÁNÍ ŽLABU SLUNÁRNY r.š. 655 - dle popisu v PD</t>
  </si>
  <si>
    <t>2106760645</t>
  </si>
  <si>
    <t>Poznámka k položce:_x000d_
cena dle odobné zakázky_x000d_
Kompletní provedení vč. přesunu hmot a stavebních přípomocí.</t>
  </si>
  <si>
    <t>slunárna ozn. K04</t>
  </si>
  <si>
    <t>764215606R101</t>
  </si>
  <si>
    <t>OPLECHOVÁNÍ ŽLABU hl. vstupu r.š. 510 mm - dle popisu v PD</t>
  </si>
  <si>
    <t>1552342080</t>
  </si>
  <si>
    <t>slunárna ozn. K08</t>
  </si>
  <si>
    <t>764215606R11</t>
  </si>
  <si>
    <t>ROHOVÉ OPLECHOVÁNÍ ZDIVA A DLAŽBY SLUNÁRNY - dle popisu v PD</t>
  </si>
  <si>
    <t>251525846</t>
  </si>
  <si>
    <t>slunárna ozn. K05</t>
  </si>
  <si>
    <t>9,9</t>
  </si>
  <si>
    <t>Oplechování rovných parapetů mechanicky kotvené z Pz s povrchovou úpravou rš do 330 mm</t>
  </si>
  <si>
    <t>2063166740</t>
  </si>
  <si>
    <t>ozn. K01</t>
  </si>
  <si>
    <t>2,35</t>
  </si>
  <si>
    <t>887623961</t>
  </si>
  <si>
    <t>3,4</t>
  </si>
  <si>
    <t>998764101</t>
  </si>
  <si>
    <t>Přesun hmot tonážní pro konstrukce klempířské v objektech v do 6 m</t>
  </si>
  <si>
    <t>1967533211</t>
  </si>
  <si>
    <t>766R100</t>
  </si>
  <si>
    <t>Dodávka a montáž plastového okna 2360 x 2200 mm - dle popisu v PD</t>
  </si>
  <si>
    <t>-1717059289</t>
  </si>
  <si>
    <t>ozn. O05</t>
  </si>
  <si>
    <t>767427411R</t>
  </si>
  <si>
    <t>Dodávka a montáž opláštění boků. čela a podhledu z sendvičových panelů AL vč. příslušného oplechování - dle popisu v PD</t>
  </si>
  <si>
    <t>631870460</t>
  </si>
  <si>
    <t>Poznámka k položce:_x000d_
cena dle obdobné zakázky_x000d_
kompletmí provedení vč. přesunu hmot a stavebních přípomocí</t>
  </si>
  <si>
    <t>dle popisu v PD v.č. D.1.1. 02 01 - 04</t>
  </si>
  <si>
    <t>0,7*(7,03+12,33+9,37)</t>
  </si>
  <si>
    <t>7,03*9,37</t>
  </si>
  <si>
    <t>767R10</t>
  </si>
  <si>
    <t xml:space="preserve">m </t>
  </si>
  <si>
    <t>-114859352</t>
  </si>
  <si>
    <t>ozn. OV12</t>
  </si>
  <si>
    <t>5,7+3</t>
  </si>
  <si>
    <t>Dodávka a montáž ocelových nosných sloupků hlavního vstupu vč. spojovacího materiálu a nátěru - dle popisu v PD</t>
  </si>
  <si>
    <t>-1360441345</t>
  </si>
  <si>
    <t>Dodávka a montáž ocelové konstrukce stropu hlavního vstupu vč. spojovacího materiálu a nátěru - dle popisu v PD</t>
  </si>
  <si>
    <t>-750782312</t>
  </si>
  <si>
    <t>IPE160, HEA200,HEB200</t>
  </si>
  <si>
    <t>Dodávka a montáž AL okna 2210 x 2550 mm - dle popisu v PD</t>
  </si>
  <si>
    <t>1376510934</t>
  </si>
  <si>
    <t>ozn. O06</t>
  </si>
  <si>
    <t>Dodávka a montáž AL okna 3140 x 2550 mm - dle popisu v PD</t>
  </si>
  <si>
    <t>302948431</t>
  </si>
  <si>
    <t>ozn. O07</t>
  </si>
  <si>
    <t xml:space="preserve">Dodávka a montáž vstupních automatických dvoukřídlých dveří s bočními světlíky, nadsvětlíkem a plným dílem  5490 x 3200 mm - dle popisu v PD</t>
  </si>
  <si>
    <t>246493160</t>
  </si>
  <si>
    <t>Poznámka k položce:_x000d_
cena dle ceníku dodavatele SPEDOS_x000d_
kompletmí provedení vč. přesunu hmot a stavebních přípomocí</t>
  </si>
  <si>
    <t>ozn. D19</t>
  </si>
  <si>
    <t>Dodávka a montáž nerezového madla ozn. Z04 - dle popisu v PD</t>
  </si>
  <si>
    <t>-650424439</t>
  </si>
  <si>
    <t>ozn. Z04</t>
  </si>
  <si>
    <t>9,03+7,05</t>
  </si>
  <si>
    <t>Dodávka a montáž venkovního zábradlí u vstupu ozn. Z05 - dle popisu v PD</t>
  </si>
  <si>
    <t>738651047</t>
  </si>
  <si>
    <t>ozn. Z05</t>
  </si>
  <si>
    <t>17,5</t>
  </si>
  <si>
    <t>Dodávka a montáž venkovního zábradlí slunárna ozn. Z06 - dle popisu v PD</t>
  </si>
  <si>
    <t>1469173690</t>
  </si>
  <si>
    <t>ozn. Z06 slunárna</t>
  </si>
  <si>
    <t>77,5</t>
  </si>
  <si>
    <t>Dodávka a montáž nápisu na zastřešení hlavního vstupu ozn. OV15 - dle popisu v PD</t>
  </si>
  <si>
    <t>-709703079</t>
  </si>
  <si>
    <t>ozn. OV15</t>
  </si>
  <si>
    <t>1956913855</t>
  </si>
  <si>
    <t>-1257003393</t>
  </si>
  <si>
    <t>771474113</t>
  </si>
  <si>
    <t>Montáž soklů z dlaždic keramických rovných flexibilní lepidlo v přes 90 do 120 mm</t>
  </si>
  <si>
    <t>295505416</t>
  </si>
  <si>
    <t>0,35+2,71+1</t>
  </si>
  <si>
    <t>771574112</t>
  </si>
  <si>
    <t xml:space="preserve">Montáž podlah keramických hladkých lepených flexibilním lepidlem do 12 ks/ m2 </t>
  </si>
  <si>
    <t>-1604018345</t>
  </si>
  <si>
    <t>1163495881</t>
  </si>
  <si>
    <t>4,06*0,1"soklík</t>
  </si>
  <si>
    <t>62,21</t>
  </si>
  <si>
    <t>62,616*1,15 'Přepočtené koeficientem množství</t>
  </si>
  <si>
    <t>-1300207748</t>
  </si>
  <si>
    <t>66,535</t>
  </si>
  <si>
    <t>771591112</t>
  </si>
  <si>
    <t xml:space="preserve">Izolace pod dlažbu nátěrem nebo stěrkou ve dvou vrstvách </t>
  </si>
  <si>
    <t>-217652744</t>
  </si>
  <si>
    <t>(8,825+8,825+5,96)*0,15</t>
  </si>
  <si>
    <t>0,15*(2,61+2,61)</t>
  </si>
  <si>
    <t>-1845617816</t>
  </si>
  <si>
    <t>23,2*2</t>
  </si>
  <si>
    <t>771591241</t>
  </si>
  <si>
    <t>Izolace těsnícími pásy vnitřní kout</t>
  </si>
  <si>
    <t>-1771481719</t>
  </si>
  <si>
    <t>12,3+7,5+0,4+3</t>
  </si>
  <si>
    <t>771591264</t>
  </si>
  <si>
    <t>Izolace těsnícími pásy mezi podlahou a stěnou</t>
  </si>
  <si>
    <t>323722168</t>
  </si>
  <si>
    <t>23,2</t>
  </si>
  <si>
    <t>998771101</t>
  </si>
  <si>
    <t>Přesun hmot tonážní pro podlahy z dlaždic v objektech v do 6 m</t>
  </si>
  <si>
    <t>-892954502</t>
  </si>
  <si>
    <t>781774113</t>
  </si>
  <si>
    <t>Montáž obkladů vnějších z dlaždic keramických hladkých přes 9 do 12 ks/m2 lepených flexibilním lepidlem</t>
  </si>
  <si>
    <t>1190657791</t>
  </si>
  <si>
    <t>hl. vstup - zídka obklad vnější strany</t>
  </si>
  <si>
    <t>59761026</t>
  </si>
  <si>
    <t>obklad keramický hladký do 12ks/m2</t>
  </si>
  <si>
    <t>-1890694366</t>
  </si>
  <si>
    <t>12,884</t>
  </si>
  <si>
    <t>12,884*1,1 'Přepočtené koeficientem množství</t>
  </si>
  <si>
    <t>781779196</t>
  </si>
  <si>
    <t>Příplatek k montáži obkladů vnějších z dlaždic keramických za spárování tmelem dvousložkovým</t>
  </si>
  <si>
    <t>1597665435</t>
  </si>
  <si>
    <t>781779197</t>
  </si>
  <si>
    <t>Příplatek k montáži obkladů vnějších z dlaždic keramických za lepení lepidlem dvousložkovým</t>
  </si>
  <si>
    <t>248913057</t>
  </si>
  <si>
    <t>998781101</t>
  </si>
  <si>
    <t>Přesun hmot tonážní pro obklady keramické v objektech v do 6 m</t>
  </si>
  <si>
    <t>-398377251</t>
  </si>
  <si>
    <t>783801401</t>
  </si>
  <si>
    <t>Ometení omítek před provedením nátěru</t>
  </si>
  <si>
    <t>1760897532</t>
  </si>
  <si>
    <t>hl. vstup - zídka omyvatelný nátěr</t>
  </si>
  <si>
    <t>0,65*7,5</t>
  </si>
  <si>
    <t>0,65*9,52</t>
  </si>
  <si>
    <t>783813131</t>
  </si>
  <si>
    <t>Penetrační nátěr hladkých, tenkovrstvých zrnitých a štukových omítek</t>
  </si>
  <si>
    <t>-60603700</t>
  </si>
  <si>
    <t>11,063</t>
  </si>
  <si>
    <t>783827425R</t>
  </si>
  <si>
    <t>Krycí dvojnásobný silikonový nátěr omítek stupně členitosti 1 a 2 - omyvatelný</t>
  </si>
  <si>
    <t>512790305</t>
  </si>
  <si>
    <t>-475659567</t>
  </si>
  <si>
    <t>0,4*3*3,2</t>
  </si>
  <si>
    <t>0,6*3,2</t>
  </si>
  <si>
    <t>-1103110759</t>
  </si>
  <si>
    <t>15,36</t>
  </si>
  <si>
    <t>SO02 - elektro - Zastřešení vstupu - zařízení silnoproudé elektrotechniky</t>
  </si>
  <si>
    <t>-1071693109</t>
  </si>
  <si>
    <t>SO02 - ÚT - Ústřední vytápění</t>
  </si>
  <si>
    <t>735419126R00</t>
  </si>
  <si>
    <t>Montáž konvektorů na konzoly do 2040 mm</t>
  </si>
  <si>
    <t>2024750627</t>
  </si>
  <si>
    <t>998735101R00</t>
  </si>
  <si>
    <t>Přesun hmot pro otopná tělesa, výšky do 6 m</t>
  </si>
  <si>
    <t>470773415</t>
  </si>
  <si>
    <t>DC</t>
  </si>
  <si>
    <t>Dveřní vzduchová clona s nízkou zástavbovou výškou s unikátním STRAW systémem, s automatickým termostatem a havarijním termostatem s ručním resetem, RAL 9016, IR ovladač, elektrický tepelný výkon až 12,9 kW, hmotnost do 27kg, ovládání přes magnetický dveř</t>
  </si>
  <si>
    <t>104404437</t>
  </si>
  <si>
    <t>SO02 - EPS - Elektrická požární signalizace</t>
  </si>
  <si>
    <t>-29345727</t>
  </si>
  <si>
    <t>SO02 - ER - Evakuační rozhlas</t>
  </si>
  <si>
    <t>Evakuační rozhas - dle samostatného rozpočtu</t>
  </si>
  <si>
    <t>-1706897291</t>
  </si>
  <si>
    <t>SO02 - SR - Slaboproudé rozvody</t>
  </si>
  <si>
    <t>Slaboproudé rozvody - dle samostatného rozpočtu</t>
  </si>
  <si>
    <t>415302507</t>
  </si>
  <si>
    <t>SO02 - PS - Přístupový systém</t>
  </si>
  <si>
    <t>-1120537118</t>
  </si>
  <si>
    <t>SO2 - KS - Kamerový systém</t>
  </si>
  <si>
    <t>-541420206</t>
  </si>
  <si>
    <t>SO02 - ORM - Orientační rozhlasový maják</t>
  </si>
  <si>
    <t>Orientační rozhlasový maják - dle samostatného rozpočtu</t>
  </si>
  <si>
    <t>925707701</t>
  </si>
  <si>
    <t>SO04 - Objekt LDN B</t>
  </si>
  <si>
    <t>SO04 - Objekt LDN B - bourací práce</t>
  </si>
  <si>
    <t>960465649</t>
  </si>
  <si>
    <t>dle popisu v PD v.č. D.1.1.04 - 01-09</t>
  </si>
  <si>
    <t>2*2,8*0,25</t>
  </si>
  <si>
    <t>1607504040</t>
  </si>
  <si>
    <t>(0,8+1,97+1,97)*0,2</t>
  </si>
  <si>
    <t>1482429501</t>
  </si>
  <si>
    <t>dle popisu v PD v.č. D 1.1.04 01 - 09</t>
  </si>
  <si>
    <t>-1079872909</t>
  </si>
  <si>
    <t>(3,57+0,4+1,046+2)*2,96</t>
  </si>
  <si>
    <t>(3,6+3,6+2,5+2,5)*2,95</t>
  </si>
  <si>
    <t>-1*2,95</t>
  </si>
  <si>
    <t>-1,45*1,97*2</t>
  </si>
  <si>
    <t>m.č.160</t>
  </si>
  <si>
    <t>(2,5+2,5+2,5+2,5)*2,95</t>
  </si>
  <si>
    <t>3,33*2,95</t>
  </si>
  <si>
    <t>m.č.158</t>
  </si>
  <si>
    <t>(3,5+3,5+1,8+1,8)*2,95</t>
  </si>
  <si>
    <t>3,6*2,95</t>
  </si>
  <si>
    <t>-1621419840</t>
  </si>
  <si>
    <t>997013115</t>
  </si>
  <si>
    <t>Vnitrostaveništní doprava suti a vybouraných hmot pro budovy v přes 15 do 18 m s použitím mechanizace</t>
  </si>
  <si>
    <t>-2073100461</t>
  </si>
  <si>
    <t>1368277625</t>
  </si>
  <si>
    <t>1380122942</t>
  </si>
  <si>
    <t>4,699*19 'Přepočtené koeficientem množství</t>
  </si>
  <si>
    <t>-1812956698</t>
  </si>
  <si>
    <t>4,699*0,86 'Přepočtené koeficientem množství</t>
  </si>
  <si>
    <t>-296276994</t>
  </si>
  <si>
    <t>4,699*0,14 'Přepočtené koeficientem množství</t>
  </si>
  <si>
    <t>Demontáž VZT v 1PP m.ř. 123 - dle popisu v PD</t>
  </si>
  <si>
    <t>987423284</t>
  </si>
  <si>
    <t>763112811R</t>
  </si>
  <si>
    <t>Demontáž desek jednoduché opláštění SDK kastlík pro rozvody VZT apod.</t>
  </si>
  <si>
    <t>64660490</t>
  </si>
  <si>
    <t>dle popisu v PD v.č. D.1.1.04 01 - 09</t>
  </si>
  <si>
    <t>(4,35+1,722+0,41+5,81)*0,8</t>
  </si>
  <si>
    <t>1222971856</t>
  </si>
  <si>
    <t>1NP m.č. 123</t>
  </si>
  <si>
    <t>2,5*10,5</t>
  </si>
  <si>
    <t>2NP m.č. 232</t>
  </si>
  <si>
    <t>(2,375+0,8)*0,5</t>
  </si>
  <si>
    <t>Demontáž dveřních kříde vč zárubně - dle popisu v PD</t>
  </si>
  <si>
    <t>196805861</t>
  </si>
  <si>
    <t>Demontáž ocelových dveří vč. zárubně - dle popisu v PD</t>
  </si>
  <si>
    <t>-722915807</t>
  </si>
  <si>
    <t>386742307</t>
  </si>
  <si>
    <t>1NP m.č.136</t>
  </si>
  <si>
    <t>4,75</t>
  </si>
  <si>
    <t>SO04-1 - Objekt LDN B - stavební práce</t>
  </si>
  <si>
    <t>311272031</t>
  </si>
  <si>
    <t>Zdivo z pórobetonových tvárnic hladkých přes P2 do P4 přes 450 do 600 kg/m3 na tenkovrstvou maltu tl 200 mm</t>
  </si>
  <si>
    <t>1693201182</t>
  </si>
  <si>
    <t>dle popisu v PD d.1.1.04 01 - 09</t>
  </si>
  <si>
    <t>dozdívka dveří</t>
  </si>
  <si>
    <t>0,5*2,95</t>
  </si>
  <si>
    <t>0,9*2,95</t>
  </si>
  <si>
    <t>-988906767</t>
  </si>
  <si>
    <t>dle popisu v PD v.č. D1.1.04 01 - 09</t>
  </si>
  <si>
    <t>346R5</t>
  </si>
  <si>
    <t>úprava rozvaděče výtahu pro napojení kontaktu EPS - dle popisu v PD</t>
  </si>
  <si>
    <t>-683115185</t>
  </si>
  <si>
    <t>Zhotovení prostupů ve střeše vč, opravy střechy - dle popisu v PD</t>
  </si>
  <si>
    <t>-1971148775</t>
  </si>
  <si>
    <t>dle popisu v PD v.č. D.1.1.04- 01 - 09</t>
  </si>
  <si>
    <t>-1814149418</t>
  </si>
  <si>
    <t>2006624263</t>
  </si>
  <si>
    <t>dle popisu v PD a v.č. D1.1.04 - 01 - 09</t>
  </si>
  <si>
    <t>1451,5</t>
  </si>
  <si>
    <t>-1171146139</t>
  </si>
  <si>
    <t>850" práce spojené s rekonstrukcí</t>
  </si>
  <si>
    <t>-455846125</t>
  </si>
  <si>
    <t>20,15+755,21+676,14</t>
  </si>
  <si>
    <t>-1160859447</t>
  </si>
  <si>
    <t>590810888</t>
  </si>
  <si>
    <t>763131411</t>
  </si>
  <si>
    <t>SDK podhled desky 1xA 12,5 bez izolace dvouvrstvá spodní kce profil CD+UD</t>
  </si>
  <si>
    <t>562629484</t>
  </si>
  <si>
    <t>ozn. SP2</t>
  </si>
  <si>
    <t>0,3*4,7</t>
  </si>
  <si>
    <t>0,3*3,2</t>
  </si>
  <si>
    <t>0,3*4,1</t>
  </si>
  <si>
    <t>-585020959</t>
  </si>
  <si>
    <t>ozn. SP3</t>
  </si>
  <si>
    <t>0,2*3,58</t>
  </si>
  <si>
    <t>0,2*0,4</t>
  </si>
  <si>
    <t>0,8*3,586</t>
  </si>
  <si>
    <t>0,5*6,01</t>
  </si>
  <si>
    <t>0,5*6,23</t>
  </si>
  <si>
    <t>0,5*3,7</t>
  </si>
  <si>
    <t>0,4*3,085</t>
  </si>
  <si>
    <t>0,601*5,385</t>
  </si>
  <si>
    <t>0,5*1</t>
  </si>
  <si>
    <t>0,25*(2,398+2,149)</t>
  </si>
  <si>
    <t>0,5*0,8</t>
  </si>
  <si>
    <t>6,329*0,5</t>
  </si>
  <si>
    <t>(6,259+2,4+1,1+2)*0,25</t>
  </si>
  <si>
    <t>763164645</t>
  </si>
  <si>
    <t>SDK obklad kcí tvaru U š do 1,2 m desky 1xDFH2 12,5</t>
  </si>
  <si>
    <t>-1595494001</t>
  </si>
  <si>
    <t>oprava SDK předstěny s PO</t>
  </si>
  <si>
    <t>4,35+1,722</t>
  </si>
  <si>
    <t>SDK opláštění SLP</t>
  </si>
  <si>
    <t>-720322836</t>
  </si>
  <si>
    <t>dle popisu v PD v.č. D.1.1. 04 - 01 - 09</t>
  </si>
  <si>
    <t>70,27+12,92+53,63</t>
  </si>
  <si>
    <t>2NP m.č. 225</t>
  </si>
  <si>
    <t>21,87</t>
  </si>
  <si>
    <t>-1038897882</t>
  </si>
  <si>
    <t>Poznámka k položce:_x000d_
dodavatel ROCKFON</t>
  </si>
  <si>
    <t>158,69</t>
  </si>
  <si>
    <t>158,69*1,1 'Přepočtené koeficientem množství</t>
  </si>
  <si>
    <t>1742178968</t>
  </si>
  <si>
    <t>Dodávka a montáž vnitřních dveří vč. zárubně ozn. DO2.2</t>
  </si>
  <si>
    <t>1519234099</t>
  </si>
  <si>
    <t>dle popisu v PD a tabulky výrobků ozn. DO2.2</t>
  </si>
  <si>
    <t>Dodávka a montáž HW setů ke dveřím DO2.2- dle popisu v PD</t>
  </si>
  <si>
    <t>-2079072643</t>
  </si>
  <si>
    <t>Dodávka a montáž vnitřních dveří vč. zárubně ozn. DO1.2</t>
  </si>
  <si>
    <t>639287402</t>
  </si>
  <si>
    <t>Poznámka k položce:_x000d_
cena dle ceníku dodavatele_x000d_
kompletní provedení vč. přesunu hmot a stavebních přípomocí</t>
  </si>
  <si>
    <t>dle popisu v PD a tabulky výrobků ozn. DO1.2</t>
  </si>
  <si>
    <t xml:space="preserve">Dodávka a montáž HW setu ke dveřím  ozn. DO1.2 - dle popisu v PD</t>
  </si>
  <si>
    <t>-708384923</t>
  </si>
  <si>
    <t>Dodávka a montáž vnitřních dveří vč. zárubně ozn. DO3.2</t>
  </si>
  <si>
    <t>1114591863</t>
  </si>
  <si>
    <t>dle popisu v PD a tabulky výrobků ozn. DO3.2.</t>
  </si>
  <si>
    <t>766-RDV202</t>
  </si>
  <si>
    <t>Dodávka a montáž HW setu ke dveřím ozn. DO3.2 - dle popisu v PD</t>
  </si>
  <si>
    <t>1207859929</t>
  </si>
  <si>
    <t>Dodávka a montáž vnitřních dvoukřídlých dveří vč. zárubně ozn. DO4.2,5.2,6.2</t>
  </si>
  <si>
    <t>734381849</t>
  </si>
  <si>
    <t>dle popisu v PD a tabulky výrobků ozn. DO4.2 - 6.2</t>
  </si>
  <si>
    <t>766-RDV301</t>
  </si>
  <si>
    <t>Dodávka a montáž HW setu ke dveřím ozn. DO4.2 - dle popisu v PD</t>
  </si>
  <si>
    <t>810910067</t>
  </si>
  <si>
    <t>dle popisu v PD a tabulky výrobků ozn. DO4.2</t>
  </si>
  <si>
    <t>766-RDV302</t>
  </si>
  <si>
    <t>Dodávka a montáž HW setu ke dveřím ozn. DO5.2 - dle popisu v PD</t>
  </si>
  <si>
    <t>2041626967</t>
  </si>
  <si>
    <t>dle popisu v PD a tabulky výrobků ozn. DO5.2</t>
  </si>
  <si>
    <t>766-RDV303</t>
  </si>
  <si>
    <t>Dodávka a montáž HW setu ke dveřím ozn. DO6.2 - dle popisu v PD</t>
  </si>
  <si>
    <t>-1860824556</t>
  </si>
  <si>
    <t>dle popisu v PD a tabulky výrobků ozn. DO6.2</t>
  </si>
  <si>
    <t>-627518989</t>
  </si>
  <si>
    <t>dle popisu v PD v.č. D.1.1.04 - 01 - 09</t>
  </si>
  <si>
    <t>4,66</t>
  </si>
  <si>
    <t>-1320238844</t>
  </si>
  <si>
    <t>9,41</t>
  </si>
  <si>
    <t>541592557</t>
  </si>
  <si>
    <t>-5787704</t>
  </si>
  <si>
    <t>-1034896078</t>
  </si>
  <si>
    <t>1988127856</t>
  </si>
  <si>
    <t>9,41*1,1 'Přepočtené koeficientem množství</t>
  </si>
  <si>
    <t>998776102</t>
  </si>
  <si>
    <t>Přesun hmot tonážní pro podlahy povlakové v objektech v přes 6 do 12 m</t>
  </si>
  <si>
    <t>1042103815</t>
  </si>
  <si>
    <t>780421105</t>
  </si>
  <si>
    <t>místnosti zasažené rekonstrukcí</t>
  </si>
  <si>
    <t>1PP stropy</t>
  </si>
  <si>
    <t>20,15</t>
  </si>
  <si>
    <t>618,39</t>
  </si>
  <si>
    <t>654,27</t>
  </si>
  <si>
    <t>1PP stěny</t>
  </si>
  <si>
    <t>(3,57+0,4+1,046+2+4,35+3,5+4+1,722)*2,95</t>
  </si>
  <si>
    <t>m.č.101</t>
  </si>
  <si>
    <t>2,95*(3,7+3,7+5+5)</t>
  </si>
  <si>
    <t>-2,16*1,97</t>
  </si>
  <si>
    <t>-1,95*1,97</t>
  </si>
  <si>
    <t>(3,5+3,5+2,5)*2,95</t>
  </si>
  <si>
    <t>m.č.104</t>
  </si>
  <si>
    <t>2,95*(5,93+5,93+5+5)</t>
  </si>
  <si>
    <t>-2,195*1,97</t>
  </si>
  <si>
    <t>m.č.107</t>
  </si>
  <si>
    <t>m.č.108</t>
  </si>
  <si>
    <t>2,95*(6,01+6,01+1,8+1,8)</t>
  </si>
  <si>
    <t>(1,8+5,1+5,1+11,362+2,025+0,8+2,025+2,025+8,5+2,025+1,2+7+1,2)*2,95</t>
  </si>
  <si>
    <t>-0,8*1,97*5</t>
  </si>
  <si>
    <t>m.č.110</t>
  </si>
  <si>
    <t>(3,224+3,224+6,33+6,33)*2,95</t>
  </si>
  <si>
    <t>(2,46+2,46+6,33+6,33)*2,95</t>
  </si>
  <si>
    <t>m.č.113</t>
  </si>
  <si>
    <t>11+11</t>
  </si>
  <si>
    <t>(2,36+2,36+4,2+4,2)*2,95</t>
  </si>
  <si>
    <t>(2,3+2,3+4,2+4,2)*2,95</t>
  </si>
  <si>
    <t>m.č.119</t>
  </si>
  <si>
    <t>(3,16+3,16+4,05+4,05)*2,95</t>
  </si>
  <si>
    <t>-0,8*197</t>
  </si>
  <si>
    <t>(3,11+3,11+4,05+4,05)*2,95</t>
  </si>
  <si>
    <t>(5,37+5,37+3,76+3,76)*2,95</t>
  </si>
  <si>
    <t>(3,49+3,49+5,37+5,37)*2,95</t>
  </si>
  <si>
    <t>m.č.124</t>
  </si>
  <si>
    <t>(3,33+3,33+6,33+6,33)*2,95</t>
  </si>
  <si>
    <t>m.č.126</t>
  </si>
  <si>
    <t>(3,46+3,46+6,33+6,33)*2,95</t>
  </si>
  <si>
    <t>m.č.127</t>
  </si>
  <si>
    <t>(3,44+3,44+6,33+6,33)*2,95</t>
  </si>
  <si>
    <t>(3,95+3,95+6,33+6,33)*2,95</t>
  </si>
  <si>
    <t>m.č.133</t>
  </si>
  <si>
    <t>2,95*(3,33+3,33+3,6+3,6)</t>
  </si>
  <si>
    <t>m.č.137</t>
  </si>
  <si>
    <t>(3,47+3,47+4,7+4,7)*2,95</t>
  </si>
  <si>
    <t>m.č.139</t>
  </si>
  <si>
    <t>(3,5+3,5+4,7+4,7)*2,95</t>
  </si>
  <si>
    <t>m.č.141</t>
  </si>
  <si>
    <t>(3,37+3,37+4,7+4,7)*2,95</t>
  </si>
  <si>
    <t>m.č.144</t>
  </si>
  <si>
    <t>(3,38+3,38+4,7+4,7)*2,95</t>
  </si>
  <si>
    <t>(2,68+5+5)*2,95</t>
  </si>
  <si>
    <t>m.č.146</t>
  </si>
  <si>
    <t>(1,449+1,449+1,76+1,76)*2,95</t>
  </si>
  <si>
    <t>-1,6*1,97*2</t>
  </si>
  <si>
    <t>(4,052+4,052+2,354+2,354)*2,95</t>
  </si>
  <si>
    <t>(2,533+2,533+4,052+4,052)*2,95</t>
  </si>
  <si>
    <t>(2,341+2,341+4,052+4,052)*2,95</t>
  </si>
  <si>
    <t>(4,992+4,992+7,5+7,5)*2,95</t>
  </si>
  <si>
    <t>m.č.152</t>
  </si>
  <si>
    <t>(5,514+5,514+3,3+3,3)*2,95</t>
  </si>
  <si>
    <t>-1,095*1,97*2</t>
  </si>
  <si>
    <t>-1,6*1,97</t>
  </si>
  <si>
    <t>m.č.154</t>
  </si>
  <si>
    <t>m.č.155</t>
  </si>
  <si>
    <t>m.č.156</t>
  </si>
  <si>
    <t>m.č.157</t>
  </si>
  <si>
    <t>-3,6*2,65</t>
  </si>
  <si>
    <t>m.č.159</t>
  </si>
  <si>
    <t>(1,498+1,498+3,5+3,5)*2,95</t>
  </si>
  <si>
    <t>(3,449+3,49+9,7+9,7+0,6+0,6)*2,97</t>
  </si>
  <si>
    <t>n.č.202</t>
  </si>
  <si>
    <t>(3,808+3,808+4,03+4,03)*2,95</t>
  </si>
  <si>
    <t>(25,328+25,328+2,372+2,372)*2,95</t>
  </si>
  <si>
    <t>-1,1*1,97*10</t>
  </si>
  <si>
    <t>(2,811+2,811+2,15+2,15)*2,95</t>
  </si>
  <si>
    <t>(2,952+2,952+6,329+6,329)*2,95</t>
  </si>
  <si>
    <t>m.č.206</t>
  </si>
  <si>
    <t>(3,95+3,95+6,329+6,329)*2,95</t>
  </si>
  <si>
    <t>m.č.208 209 211 212</t>
  </si>
  <si>
    <t>(6,329+6,329+3,46+3,46)*2,95*4</t>
  </si>
  <si>
    <t>-1,1*1,97*4</t>
  </si>
  <si>
    <t>-0,8*1,97*4m.č.214</t>
  </si>
  <si>
    <t>(3,33+3,33+6,329+6,329)*2,95</t>
  </si>
  <si>
    <t>(3,5+3,5+4,789+4,789)*2,95</t>
  </si>
  <si>
    <t>(3,846+3,846+4,798+4,798)*2,95</t>
  </si>
  <si>
    <t>(3,523+3,523+4,798+4,798)*2,95</t>
  </si>
  <si>
    <t>(3,478+3,478+4,798+4,798)*2,95</t>
  </si>
  <si>
    <t>(3,334+3,334+4,798+4,798)*2,95</t>
  </si>
  <si>
    <t>m.č.224</t>
  </si>
  <si>
    <t>(3,897+3,897+4,798+4,798)*2,95</t>
  </si>
  <si>
    <t>(3,45+3,45+4,798+4,798)*2,95</t>
  </si>
  <si>
    <t>m.č.228</t>
  </si>
  <si>
    <t>(4,798+4,798+3,029+3,029)*2,95</t>
  </si>
  <si>
    <t>(3,672+3,672+4,798+4,798)*2,95</t>
  </si>
  <si>
    <t>(9,224+9,224+2,372+2,372)*2,95</t>
  </si>
  <si>
    <t>-1,45*1,97*3</t>
  </si>
  <si>
    <t>(3,679+3,679+3,8+3,8)*2,95</t>
  </si>
  <si>
    <t>-1,05*1,97</t>
  </si>
  <si>
    <t>m.č.234</t>
  </si>
  <si>
    <t>(3,131+3,131+2,3+2,3)*2,95</t>
  </si>
  <si>
    <t>(6,259+6,259+2,4+2,4)*2,95</t>
  </si>
  <si>
    <t>-1,1*1,97*3</t>
  </si>
  <si>
    <t>m.č.233</t>
  </si>
  <si>
    <t>(1,1+1,1+1,1)*2,95</t>
  </si>
  <si>
    <t>(1,1+1,1+4,65+4,65)*2,95</t>
  </si>
  <si>
    <t>(3,351+3,351+2,3+2,3)*2,95</t>
  </si>
  <si>
    <t>(5,6+5,6+6,89+6,89+2+2)*2,95</t>
  </si>
  <si>
    <t>-0,75*2,1</t>
  </si>
  <si>
    <t>(7,42+7,42+3,02+3,072)*2,95</t>
  </si>
  <si>
    <t>-1,75*2,1</t>
  </si>
  <si>
    <t>(3,224+3,2247+6,329+6,329)*2,95</t>
  </si>
  <si>
    <t>m.č.242</t>
  </si>
  <si>
    <t>m.č,244</t>
  </si>
  <si>
    <t>(6,329+6,329+7,131+7,131)*2,95</t>
  </si>
  <si>
    <t>(3,687+3,687+5,4+5,4)*2,95</t>
  </si>
  <si>
    <t>-0,79*1,97</t>
  </si>
  <si>
    <t>m.č.248</t>
  </si>
  <si>
    <t>201278207</t>
  </si>
  <si>
    <t>4656,966</t>
  </si>
  <si>
    <t>1599761183</t>
  </si>
  <si>
    <t>-1260020468</t>
  </si>
  <si>
    <t>dle popisu v TZ str. 13</t>
  </si>
  <si>
    <t>263023665</t>
  </si>
  <si>
    <t>SO04 - elektro - Objekt LDN - zařízení silnoproudé elektrotechniky</t>
  </si>
  <si>
    <t>-1992193329</t>
  </si>
  <si>
    <t>SO04 - ZTI - Zdravotní technika</t>
  </si>
  <si>
    <t>310235241</t>
  </si>
  <si>
    <t>Zazdívka otvorů ve zdivu nadzákladovém cihlami pálenými plochy do 0,0225 m2, ve zdi tl. do 300 mm</t>
  </si>
  <si>
    <t>-834996312</t>
  </si>
  <si>
    <t>191211617</t>
  </si>
  <si>
    <t>1750131332</t>
  </si>
  <si>
    <t>-924560433</t>
  </si>
  <si>
    <t>-1872254436</t>
  </si>
  <si>
    <t>284084847</t>
  </si>
  <si>
    <t>174001230</t>
  </si>
  <si>
    <t xml:space="preserve">"odvodz 13 km"  13,0*0,33</t>
  </si>
  <si>
    <t>586364355</t>
  </si>
  <si>
    <t>736721959</t>
  </si>
  <si>
    <t>1389749642</t>
  </si>
  <si>
    <t>1716079934</t>
  </si>
  <si>
    <t>1758044809</t>
  </si>
  <si>
    <t>103428945</t>
  </si>
  <si>
    <t>-941668056</t>
  </si>
  <si>
    <t>1124583692</t>
  </si>
  <si>
    <t>553833849</t>
  </si>
  <si>
    <t>Ostatní zednické přípomoce na vnirřní kanalizaci (20% z ceny vnitřní kanalizace, včetně vybourání a vyspravení obkladů a omítek..)</t>
  </si>
  <si>
    <t>-534645607</t>
  </si>
  <si>
    <t>1700176467</t>
  </si>
  <si>
    <t>SO04 - EPS - Elektrická požární signalizace</t>
  </si>
  <si>
    <t>-1844703500</t>
  </si>
  <si>
    <t>SO04 - ER - Evakuační rozhlas</t>
  </si>
  <si>
    <t>935547992</t>
  </si>
  <si>
    <t>SO04 - SR - Slaboproudé rozvody</t>
  </si>
  <si>
    <t xml:space="preserve">Slaboproudé rozvody  - dle samostatného rozpočtu</t>
  </si>
  <si>
    <t>1452069903</t>
  </si>
  <si>
    <t>SO04 - SA - Společná televizní anténa</t>
  </si>
  <si>
    <t>-719774391</t>
  </si>
  <si>
    <t>SO04 - PS - Přístupový systém</t>
  </si>
  <si>
    <t>-1693857643</t>
  </si>
  <si>
    <t>SO04 - AP - Aktivní prvky</t>
  </si>
  <si>
    <t>Aktivní prvky- dle samostatného rozpočtu</t>
  </si>
  <si>
    <t>-644701810</t>
  </si>
  <si>
    <t>SO04 - OHM - Orientační hlasový maják</t>
  </si>
  <si>
    <t>Orientační hlasový maják - dle samostatného rozpočtu</t>
  </si>
  <si>
    <t>1484358463</t>
  </si>
  <si>
    <t>SO04 - VZT - Vzduchotechnika</t>
  </si>
  <si>
    <t>-511893444</t>
  </si>
  <si>
    <t>VRN - Vedlejší rozpočtové náklady</t>
  </si>
  <si>
    <t>010001000</t>
  </si>
  <si>
    <t>Průzkumné, geodetické a projektové práce</t>
  </si>
  <si>
    <t>kč</t>
  </si>
  <si>
    <t>1024</t>
  </si>
  <si>
    <t>1529452449</t>
  </si>
  <si>
    <t>Poznámka k položce:_x000d_
Zaměření a vytýčení stávajících inženýrských sítí v místě stavby z hlediska jejich ochrany při provádění stavby a ochrana stávajících vedení a zařízení před poškozením</t>
  </si>
  <si>
    <t>013254000</t>
  </si>
  <si>
    <t>Dokumentace skutečného provedení stavby</t>
  </si>
  <si>
    <t>Kč</t>
  </si>
  <si>
    <t>754016259</t>
  </si>
  <si>
    <t>Poznámka k položce:_x000d_
PD skutečného provedení dle vyhlášky č. 499/2006 Sb</t>
  </si>
  <si>
    <t>030001000</t>
  </si>
  <si>
    <t>Zařízení staveniště</t>
  </si>
  <si>
    <t>-1721656501</t>
  </si>
  <si>
    <t xml:space="preserve">Poznámka k položce:_x000d_
Součástí předmětu plnění je mj. stanovení přechodné úpravy provozu, zajištění žádosti o zvláštní užívání komunikace, provedení přechodného dopravního značení po dobu stavby, zabezpečení staveniště např. _x000d_
zajištěním provizorních nájezdů a lávek v průběhu stavby, umístění výstražných tabulí a zábran, náklady na zařízení staveniště včetně odběru potřebných energií, likvidace odpadů, skládkovné, náklady na dopravu, vyhotovení geometrického plánu a geodetické dokumentace skutečného provedení včetně akceptačního protokolu, vyhotovení skutečného provedení stavby, vyhotovení dokladů potřebných pro předání díla např. revize, zkoušky (mj. hutnění), zaškolení a další práce, služby, dodávky a režijní náklady dle zadávací dokumentace._x000d_
_x000d_
_x000d_
</t>
  </si>
  <si>
    <t>032002000</t>
  </si>
  <si>
    <t>Vybavení staveniště</t>
  </si>
  <si>
    <t>-1832018325</t>
  </si>
  <si>
    <t>Poznámka k položce:_x000d_
zdvihací a manipulační technika dle zvyklostí zhotovitele</t>
  </si>
  <si>
    <t>032103000</t>
  </si>
  <si>
    <t>Náklady na stavební buňky</t>
  </si>
  <si>
    <t>1158464183</t>
  </si>
  <si>
    <t>033002000</t>
  </si>
  <si>
    <t>Připojení staveniště na inženýrské sítě</t>
  </si>
  <si>
    <t>-609163091</t>
  </si>
  <si>
    <t>034002000</t>
  </si>
  <si>
    <t>Zabezpečení staveniště</t>
  </si>
  <si>
    <t>-1232527057</t>
  </si>
  <si>
    <t>034103000</t>
  </si>
  <si>
    <t>Oplocení staveniště</t>
  </si>
  <si>
    <t>61524788</t>
  </si>
  <si>
    <t>034203000</t>
  </si>
  <si>
    <t>Opatření na ochranu pozemků sousedních se staveništěm</t>
  </si>
  <si>
    <t>-2016134532</t>
  </si>
  <si>
    <t>034303000</t>
  </si>
  <si>
    <t>Dopravní řešení</t>
  </si>
  <si>
    <t>-1040347588</t>
  </si>
  <si>
    <t>034503000</t>
  </si>
  <si>
    <t>Informační tabule na staveništi</t>
  </si>
  <si>
    <t>-360335111</t>
  </si>
  <si>
    <t>039002000</t>
  </si>
  <si>
    <t>Zrušení zařízení staveniště</t>
  </si>
  <si>
    <t>-1065850940</t>
  </si>
  <si>
    <t>039203000</t>
  </si>
  <si>
    <t>Úprava terénu a ploch po zrušení zařízení staveniště</t>
  </si>
  <si>
    <t>41993381</t>
  </si>
  <si>
    <t>044002000</t>
  </si>
  <si>
    <t>Revize</t>
  </si>
  <si>
    <t>1210685891</t>
  </si>
  <si>
    <t>045002000</t>
  </si>
  <si>
    <t>Kompletační a koordinační činnost</t>
  </si>
  <si>
    <t>-186630568</t>
  </si>
  <si>
    <t>049002000</t>
  </si>
  <si>
    <t>Ostatní inženýrská činnost</t>
  </si>
  <si>
    <t>-481844190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</si>
</sst>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25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 applyAlignment="1">
      <alignment horizontal="left" vertical="center" wrapText="1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9" fillId="0" borderId="14" xfId="0" applyNumberFormat="1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/>
    </xf>
    <xf numFmtId="4" fontId="29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31" fillId="0" borderId="0" xfId="1" applyFont="1" applyAlignment="1">
      <alignment horizontal="center" vertical="center"/>
    </xf>
    <xf numFmtId="4" fontId="29" fillId="0" borderId="19" xfId="0" applyNumberFormat="1" applyFont="1" applyBorder="1" applyAlignment="1">
      <alignment vertical="center"/>
    </xf>
    <xf numFmtId="4" fontId="29" fillId="0" borderId="20" xfId="0" applyNumberFormat="1" applyFont="1" applyBorder="1" applyAlignment="1">
      <alignment vertical="center"/>
    </xf>
    <xf numFmtId="166" fontId="29" fillId="0" borderId="20" xfId="0" applyNumberFormat="1" applyFont="1" applyBorder="1" applyAlignment="1">
      <alignment vertical="center"/>
    </xf>
    <xf numFmtId="4" fontId="29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7" fillId="0" borderId="0" xfId="0" applyFont="1" applyAlignment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3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8" fillId="0" borderId="19" xfId="0" applyFont="1" applyBorder="1" applyAlignment="1"/>
    <xf numFmtId="0" fontId="8" fillId="0" borderId="20" xfId="0" applyFont="1" applyBorder="1" applyAlignment="1"/>
    <xf numFmtId="166" fontId="8" fillId="0" borderId="20" xfId="0" applyNumberFormat="1" applyFont="1" applyBorder="1" applyAlignment="1"/>
    <xf numFmtId="166" fontId="8" fillId="0" borderId="21" xfId="0" applyNumberFormat="1" applyFont="1" applyBorder="1" applyAlignment="1"/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styles" Target="styles.xml" /><Relationship Id="rId86" Type="http://schemas.openxmlformats.org/officeDocument/2006/relationships/theme" Target="theme/theme1.xml" /><Relationship Id="rId87" Type="http://schemas.openxmlformats.org/officeDocument/2006/relationships/calcChain" Target="calcChain.xml" /><Relationship Id="rId8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&#65279;<?xml version="1.0" encoding="utf-8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&#65279;<?xml version="1.0" encoding="utf-8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&#65279;<?xml version="1.0" encoding="utf-8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&#65279;<?xml version="1.0" encoding="utf-8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&#65279;<?xml version="1.0" encoding="utf-8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&#65279;<?xml version="1.0" encoding="utf-8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&#65279;<?xml version="1.0" encoding="utf-8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&#65279;<?xml version="1.0" encoding="utf-8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&#65279;<?xml version="1.0" encoding="utf-8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26</v>
      </c>
      <c r="AK11" s="32" t="s">
        <v>27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28</v>
      </c>
      <c r="AK13" s="32" t="s">
        <v>25</v>
      </c>
      <c r="AN13" s="34" t="s">
        <v>29</v>
      </c>
      <c r="AR13" s="22"/>
      <c r="BE13" s="31"/>
      <c r="BS13" s="19" t="s">
        <v>6</v>
      </c>
    </row>
    <row r="14">
      <c r="B14" s="22"/>
      <c r="E14" s="34" t="s">
        <v>29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27</v>
      </c>
      <c r="AN14" s="34" t="s">
        <v>29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30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31</v>
      </c>
      <c r="AK17" s="32" t="s">
        <v>27</v>
      </c>
      <c r="AN17" s="27" t="s">
        <v>1</v>
      </c>
      <c r="AR17" s="22"/>
      <c r="BE17" s="31"/>
      <c r="BS17" s="19" t="s">
        <v>32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33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34</v>
      </c>
      <c r="AK20" s="32" t="s">
        <v>27</v>
      </c>
      <c r="AN20" s="27" t="s">
        <v>1</v>
      </c>
      <c r="AR20" s="22"/>
      <c r="BE20" s="31"/>
      <c r="BS20" s="19" t="s">
        <v>32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35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36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37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38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39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40</v>
      </c>
      <c r="E29" s="3"/>
      <c r="F29" s="32" t="s">
        <v>41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42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43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44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45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46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47</v>
      </c>
      <c r="U35" s="50"/>
      <c r="V35" s="50"/>
      <c r="W35" s="50"/>
      <c r="X35" s="52" t="s">
        <v>48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49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50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51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52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51</v>
      </c>
      <c r="AI60" s="41"/>
      <c r="AJ60" s="41"/>
      <c r="AK60" s="41"/>
      <c r="AL60" s="41"/>
      <c r="AM60" s="58" t="s">
        <v>52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53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54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51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52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51</v>
      </c>
      <c r="AI75" s="41"/>
      <c r="AJ75" s="41"/>
      <c r="AK75" s="41"/>
      <c r="AL75" s="41"/>
      <c r="AM75" s="58" t="s">
        <v>52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55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20210052-REV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Interna Nový Bydžov - požárně bezpečnostní řešení - úprava objektu II.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>Nový Bydžov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31. 10. 2021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25.6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>KRÁLOVÉHRADECKÝ KRAJ, Hradec Králové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30</v>
      </c>
      <c r="AJ89" s="38"/>
      <c r="AK89" s="38"/>
      <c r="AL89" s="38"/>
      <c r="AM89" s="70" t="str">
        <f>IF(E17="","",E17)</f>
        <v>IRBOS s.r.o., Kostelec nad Orlicí</v>
      </c>
      <c r="AN89" s="4"/>
      <c r="AO89" s="4"/>
      <c r="AP89" s="4"/>
      <c r="AQ89" s="38"/>
      <c r="AR89" s="39"/>
      <c r="AS89" s="71" t="s">
        <v>56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28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33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57</v>
      </c>
      <c r="D92" s="80"/>
      <c r="E92" s="80"/>
      <c r="F92" s="80"/>
      <c r="G92" s="80"/>
      <c r="H92" s="81"/>
      <c r="I92" s="82" t="s">
        <v>58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59</v>
      </c>
      <c r="AH92" s="80"/>
      <c r="AI92" s="80"/>
      <c r="AJ92" s="80"/>
      <c r="AK92" s="80"/>
      <c r="AL92" s="80"/>
      <c r="AM92" s="80"/>
      <c r="AN92" s="82" t="s">
        <v>60</v>
      </c>
      <c r="AO92" s="80"/>
      <c r="AP92" s="84"/>
      <c r="AQ92" s="85" t="s">
        <v>61</v>
      </c>
      <c r="AR92" s="39"/>
      <c r="AS92" s="86" t="s">
        <v>62</v>
      </c>
      <c r="AT92" s="87" t="s">
        <v>63</v>
      </c>
      <c r="AU92" s="87" t="s">
        <v>64</v>
      </c>
      <c r="AV92" s="87" t="s">
        <v>65</v>
      </c>
      <c r="AW92" s="87" t="s">
        <v>66</v>
      </c>
      <c r="AX92" s="87" t="s">
        <v>67</v>
      </c>
      <c r="AY92" s="87" t="s">
        <v>68</v>
      </c>
      <c r="AZ92" s="87" t="s">
        <v>69</v>
      </c>
      <c r="BA92" s="87" t="s">
        <v>70</v>
      </c>
      <c r="BB92" s="87" t="s">
        <v>71</v>
      </c>
      <c r="BC92" s="87" t="s">
        <v>72</v>
      </c>
      <c r="BD92" s="88" t="s">
        <v>73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74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ROUND(AG95+AG150+AG191,2)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ROUND(AS95+AS150+AS191,2)</f>
        <v>0</v>
      </c>
      <c r="AT94" s="99">
        <f>ROUND(SUM(AV94:AW94),2)</f>
        <v>0</v>
      </c>
      <c r="AU94" s="100">
        <f>ROUND(AU95+AU150+AU191,5)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ROUND(AZ95+AZ150+AZ191,2)</f>
        <v>0</v>
      </c>
      <c r="BA94" s="99">
        <f>ROUND(BA95+BA150+BA191,2)</f>
        <v>0</v>
      </c>
      <c r="BB94" s="99">
        <f>ROUND(BB95+BB150+BB191,2)</f>
        <v>0</v>
      </c>
      <c r="BC94" s="99">
        <f>ROUND(BC95+BC150+BC191,2)</f>
        <v>0</v>
      </c>
      <c r="BD94" s="101">
        <f>ROUND(BD95+BD150+BD191,2)</f>
        <v>0</v>
      </c>
      <c r="BE94" s="6"/>
      <c r="BS94" s="102" t="s">
        <v>75</v>
      </c>
      <c r="BT94" s="102" t="s">
        <v>76</v>
      </c>
      <c r="BU94" s="103" t="s">
        <v>77</v>
      </c>
      <c r="BV94" s="102" t="s">
        <v>78</v>
      </c>
      <c r="BW94" s="102" t="s">
        <v>4</v>
      </c>
      <c r="BX94" s="102" t="s">
        <v>79</v>
      </c>
      <c r="CL94" s="102" t="s">
        <v>1</v>
      </c>
    </row>
    <row r="95" s="7" customFormat="1" ht="16.5" customHeight="1">
      <c r="A95" s="7"/>
      <c r="B95" s="104"/>
      <c r="C95" s="105"/>
      <c r="D95" s="106" t="s">
        <v>80</v>
      </c>
      <c r="E95" s="106"/>
      <c r="F95" s="106"/>
      <c r="G95" s="106"/>
      <c r="H95" s="106"/>
      <c r="I95" s="107"/>
      <c r="J95" s="106" t="s">
        <v>81</v>
      </c>
      <c r="K95" s="106"/>
      <c r="L95" s="106"/>
      <c r="M95" s="106"/>
      <c r="N95" s="106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  <c r="AG95" s="108">
        <f>ROUND(AG96+AG109+AG119+AG123+AG131+AG135+AG140+SUM(AG145:AG147),2)</f>
        <v>0</v>
      </c>
      <c r="AH95" s="107"/>
      <c r="AI95" s="107"/>
      <c r="AJ95" s="107"/>
      <c r="AK95" s="107"/>
      <c r="AL95" s="107"/>
      <c r="AM95" s="107"/>
      <c r="AN95" s="109">
        <f>SUM(AG95,AT95)</f>
        <v>0</v>
      </c>
      <c r="AO95" s="107"/>
      <c r="AP95" s="107"/>
      <c r="AQ95" s="110" t="s">
        <v>82</v>
      </c>
      <c r="AR95" s="104"/>
      <c r="AS95" s="111">
        <f>ROUND(AS96+AS109+AS119+AS123+AS131+AS135+AS140+SUM(AS145:AS147),2)</f>
        <v>0</v>
      </c>
      <c r="AT95" s="112">
        <f>ROUND(SUM(AV95:AW95),2)</f>
        <v>0</v>
      </c>
      <c r="AU95" s="113">
        <f>ROUND(AU96+AU109+AU119+AU123+AU131+AU135+AU140+SUM(AU145:AU147),5)</f>
        <v>0</v>
      </c>
      <c r="AV95" s="112">
        <f>ROUND(AZ95*L29,2)</f>
        <v>0</v>
      </c>
      <c r="AW95" s="112">
        <f>ROUND(BA95*L30,2)</f>
        <v>0</v>
      </c>
      <c r="AX95" s="112">
        <f>ROUND(BB95*L29,2)</f>
        <v>0</v>
      </c>
      <c r="AY95" s="112">
        <f>ROUND(BC95*L30,2)</f>
        <v>0</v>
      </c>
      <c r="AZ95" s="112">
        <f>ROUND(AZ96+AZ109+AZ119+AZ123+AZ131+AZ135+AZ140+SUM(AZ145:AZ147),2)</f>
        <v>0</v>
      </c>
      <c r="BA95" s="112">
        <f>ROUND(BA96+BA109+BA119+BA123+BA131+BA135+BA140+SUM(BA145:BA147),2)</f>
        <v>0</v>
      </c>
      <c r="BB95" s="112">
        <f>ROUND(BB96+BB109+BB119+BB123+BB131+BB135+BB140+SUM(BB145:BB147),2)</f>
        <v>0</v>
      </c>
      <c r="BC95" s="112">
        <f>ROUND(BC96+BC109+BC119+BC123+BC131+BC135+BC140+SUM(BC145:BC147),2)</f>
        <v>0</v>
      </c>
      <c r="BD95" s="114">
        <f>ROUND(BD96+BD109+BD119+BD123+BD131+BD135+BD140+SUM(BD145:BD147),2)</f>
        <v>0</v>
      </c>
      <c r="BE95" s="7"/>
      <c r="BS95" s="115" t="s">
        <v>75</v>
      </c>
      <c r="BT95" s="115" t="s">
        <v>83</v>
      </c>
      <c r="BU95" s="115" t="s">
        <v>77</v>
      </c>
      <c r="BV95" s="115" t="s">
        <v>78</v>
      </c>
      <c r="BW95" s="115" t="s">
        <v>84</v>
      </c>
      <c r="BX95" s="115" t="s">
        <v>4</v>
      </c>
      <c r="CL95" s="115" t="s">
        <v>1</v>
      </c>
      <c r="CM95" s="115" t="s">
        <v>85</v>
      </c>
    </row>
    <row r="96" s="4" customFormat="1" ht="16.5" customHeight="1">
      <c r="A96" s="4"/>
      <c r="B96" s="64"/>
      <c r="C96" s="10"/>
      <c r="D96" s="10"/>
      <c r="E96" s="116" t="s">
        <v>86</v>
      </c>
      <c r="F96" s="116"/>
      <c r="G96" s="116"/>
      <c r="H96" s="116"/>
      <c r="I96" s="116"/>
      <c r="J96" s="10"/>
      <c r="K96" s="116" t="s">
        <v>87</v>
      </c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7">
        <f>ROUND(SUM(AG97:AG108),2)</f>
        <v>0</v>
      </c>
      <c r="AH96" s="10"/>
      <c r="AI96" s="10"/>
      <c r="AJ96" s="10"/>
      <c r="AK96" s="10"/>
      <c r="AL96" s="10"/>
      <c r="AM96" s="10"/>
      <c r="AN96" s="118">
        <f>SUM(AG96,AT96)</f>
        <v>0</v>
      </c>
      <c r="AO96" s="10"/>
      <c r="AP96" s="10"/>
      <c r="AQ96" s="119" t="s">
        <v>88</v>
      </c>
      <c r="AR96" s="64"/>
      <c r="AS96" s="120">
        <f>ROUND(SUM(AS97:AS108),2)</f>
        <v>0</v>
      </c>
      <c r="AT96" s="121">
        <f>ROUND(SUM(AV96:AW96),2)</f>
        <v>0</v>
      </c>
      <c r="AU96" s="122">
        <f>ROUND(SUM(AU97:AU108),5)</f>
        <v>0</v>
      </c>
      <c r="AV96" s="121">
        <f>ROUND(AZ96*L29,2)</f>
        <v>0</v>
      </c>
      <c r="AW96" s="121">
        <f>ROUND(BA96*L30,2)</f>
        <v>0</v>
      </c>
      <c r="AX96" s="121">
        <f>ROUND(BB96*L29,2)</f>
        <v>0</v>
      </c>
      <c r="AY96" s="121">
        <f>ROUND(BC96*L30,2)</f>
        <v>0</v>
      </c>
      <c r="AZ96" s="121">
        <f>ROUND(SUM(AZ97:AZ108),2)</f>
        <v>0</v>
      </c>
      <c r="BA96" s="121">
        <f>ROUND(SUM(BA97:BA108),2)</f>
        <v>0</v>
      </c>
      <c r="BB96" s="121">
        <f>ROUND(SUM(BB97:BB108),2)</f>
        <v>0</v>
      </c>
      <c r="BC96" s="121">
        <f>ROUND(SUM(BC97:BC108),2)</f>
        <v>0</v>
      </c>
      <c r="BD96" s="123">
        <f>ROUND(SUM(BD97:BD108),2)</f>
        <v>0</v>
      </c>
      <c r="BE96" s="4"/>
      <c r="BS96" s="27" t="s">
        <v>75</v>
      </c>
      <c r="BT96" s="27" t="s">
        <v>85</v>
      </c>
      <c r="BU96" s="27" t="s">
        <v>77</v>
      </c>
      <c r="BV96" s="27" t="s">
        <v>78</v>
      </c>
      <c r="BW96" s="27" t="s">
        <v>89</v>
      </c>
      <c r="BX96" s="27" t="s">
        <v>84</v>
      </c>
      <c r="CL96" s="27" t="s">
        <v>1</v>
      </c>
    </row>
    <row r="97" s="4" customFormat="1" ht="16.5" customHeight="1">
      <c r="A97" s="124" t="s">
        <v>90</v>
      </c>
      <c r="B97" s="64"/>
      <c r="C97" s="10"/>
      <c r="D97" s="10"/>
      <c r="E97" s="10"/>
      <c r="F97" s="116" t="s">
        <v>86</v>
      </c>
      <c r="G97" s="116"/>
      <c r="H97" s="116"/>
      <c r="I97" s="116"/>
      <c r="J97" s="116"/>
      <c r="K97" s="10"/>
      <c r="L97" s="116" t="s">
        <v>91</v>
      </c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8">
        <f>'SO01 -  Objekt Interny - ...'!J34</f>
        <v>0</v>
      </c>
      <c r="AH97" s="10"/>
      <c r="AI97" s="10"/>
      <c r="AJ97" s="10"/>
      <c r="AK97" s="10"/>
      <c r="AL97" s="10"/>
      <c r="AM97" s="10"/>
      <c r="AN97" s="118">
        <f>SUM(AG97,AT97)</f>
        <v>0</v>
      </c>
      <c r="AO97" s="10"/>
      <c r="AP97" s="10"/>
      <c r="AQ97" s="119" t="s">
        <v>88</v>
      </c>
      <c r="AR97" s="64"/>
      <c r="AS97" s="120">
        <v>0</v>
      </c>
      <c r="AT97" s="121">
        <f>ROUND(SUM(AV97:AW97),2)</f>
        <v>0</v>
      </c>
      <c r="AU97" s="122">
        <f>'SO01 -  Objekt Interny - ...'!P131</f>
        <v>0</v>
      </c>
      <c r="AV97" s="121">
        <f>'SO01 -  Objekt Interny - ...'!J37</f>
        <v>0</v>
      </c>
      <c r="AW97" s="121">
        <f>'SO01 -  Objekt Interny - ...'!J38</f>
        <v>0</v>
      </c>
      <c r="AX97" s="121">
        <f>'SO01 -  Objekt Interny - ...'!J39</f>
        <v>0</v>
      </c>
      <c r="AY97" s="121">
        <f>'SO01 -  Objekt Interny - ...'!J40</f>
        <v>0</v>
      </c>
      <c r="AZ97" s="121">
        <f>'SO01 -  Objekt Interny - ...'!F37</f>
        <v>0</v>
      </c>
      <c r="BA97" s="121">
        <f>'SO01 -  Objekt Interny - ...'!F38</f>
        <v>0</v>
      </c>
      <c r="BB97" s="121">
        <f>'SO01 -  Objekt Interny - ...'!F39</f>
        <v>0</v>
      </c>
      <c r="BC97" s="121">
        <f>'SO01 -  Objekt Interny - ...'!F40</f>
        <v>0</v>
      </c>
      <c r="BD97" s="123">
        <f>'SO01 -  Objekt Interny - ...'!F41</f>
        <v>0</v>
      </c>
      <c r="BE97" s="4"/>
      <c r="BT97" s="27" t="s">
        <v>92</v>
      </c>
      <c r="BV97" s="27" t="s">
        <v>78</v>
      </c>
      <c r="BW97" s="27" t="s">
        <v>93</v>
      </c>
      <c r="BX97" s="27" t="s">
        <v>89</v>
      </c>
      <c r="CL97" s="27" t="s">
        <v>1</v>
      </c>
    </row>
    <row r="98" s="4" customFormat="1" ht="23.25" customHeight="1">
      <c r="A98" s="124" t="s">
        <v>90</v>
      </c>
      <c r="B98" s="64"/>
      <c r="C98" s="10"/>
      <c r="D98" s="10"/>
      <c r="E98" s="10"/>
      <c r="F98" s="116" t="s">
        <v>94</v>
      </c>
      <c r="G98" s="116"/>
      <c r="H98" s="116"/>
      <c r="I98" s="116"/>
      <c r="J98" s="116"/>
      <c r="K98" s="10"/>
      <c r="L98" s="116" t="s">
        <v>95</v>
      </c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8">
        <f>'SO01 - 1 -  Objekt Intern...'!J34</f>
        <v>0</v>
      </c>
      <c r="AH98" s="10"/>
      <c r="AI98" s="10"/>
      <c r="AJ98" s="10"/>
      <c r="AK98" s="10"/>
      <c r="AL98" s="10"/>
      <c r="AM98" s="10"/>
      <c r="AN98" s="118">
        <f>SUM(AG98,AT98)</f>
        <v>0</v>
      </c>
      <c r="AO98" s="10"/>
      <c r="AP98" s="10"/>
      <c r="AQ98" s="119" t="s">
        <v>88</v>
      </c>
      <c r="AR98" s="64"/>
      <c r="AS98" s="120">
        <v>0</v>
      </c>
      <c r="AT98" s="121">
        <f>ROUND(SUM(AV98:AW98),2)</f>
        <v>0</v>
      </c>
      <c r="AU98" s="122">
        <f>'SO01 - 1 -  Objekt Intern...'!P140</f>
        <v>0</v>
      </c>
      <c r="AV98" s="121">
        <f>'SO01 - 1 -  Objekt Intern...'!J37</f>
        <v>0</v>
      </c>
      <c r="AW98" s="121">
        <f>'SO01 - 1 -  Objekt Intern...'!J38</f>
        <v>0</v>
      </c>
      <c r="AX98" s="121">
        <f>'SO01 - 1 -  Objekt Intern...'!J39</f>
        <v>0</v>
      </c>
      <c r="AY98" s="121">
        <f>'SO01 - 1 -  Objekt Intern...'!J40</f>
        <v>0</v>
      </c>
      <c r="AZ98" s="121">
        <f>'SO01 - 1 -  Objekt Intern...'!F37</f>
        <v>0</v>
      </c>
      <c r="BA98" s="121">
        <f>'SO01 - 1 -  Objekt Intern...'!F38</f>
        <v>0</v>
      </c>
      <c r="BB98" s="121">
        <f>'SO01 - 1 -  Objekt Intern...'!F39</f>
        <v>0</v>
      </c>
      <c r="BC98" s="121">
        <f>'SO01 - 1 -  Objekt Intern...'!F40</f>
        <v>0</v>
      </c>
      <c r="BD98" s="123">
        <f>'SO01 - 1 -  Objekt Intern...'!F41</f>
        <v>0</v>
      </c>
      <c r="BE98" s="4"/>
      <c r="BT98" s="27" t="s">
        <v>92</v>
      </c>
      <c r="BV98" s="27" t="s">
        <v>78</v>
      </c>
      <c r="BW98" s="27" t="s">
        <v>96</v>
      </c>
      <c r="BX98" s="27" t="s">
        <v>89</v>
      </c>
      <c r="CL98" s="27" t="s">
        <v>1</v>
      </c>
    </row>
    <row r="99" s="4" customFormat="1" ht="23.25" customHeight="1">
      <c r="A99" s="124" t="s">
        <v>90</v>
      </c>
      <c r="B99" s="64"/>
      <c r="C99" s="10"/>
      <c r="D99" s="10"/>
      <c r="E99" s="10"/>
      <c r="F99" s="116" t="s">
        <v>97</v>
      </c>
      <c r="G99" s="116"/>
      <c r="H99" s="116"/>
      <c r="I99" s="116"/>
      <c r="J99" s="116"/>
      <c r="K99" s="10"/>
      <c r="L99" s="116" t="s">
        <v>98</v>
      </c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8">
        <f>'SO01 - Elektro - EL - 1PP'!J34</f>
        <v>0</v>
      </c>
      <c r="AH99" s="10"/>
      <c r="AI99" s="10"/>
      <c r="AJ99" s="10"/>
      <c r="AK99" s="10"/>
      <c r="AL99" s="10"/>
      <c r="AM99" s="10"/>
      <c r="AN99" s="118">
        <f>SUM(AG99,AT99)</f>
        <v>0</v>
      </c>
      <c r="AO99" s="10"/>
      <c r="AP99" s="10"/>
      <c r="AQ99" s="119" t="s">
        <v>88</v>
      </c>
      <c r="AR99" s="64"/>
      <c r="AS99" s="120">
        <v>0</v>
      </c>
      <c r="AT99" s="121">
        <f>ROUND(SUM(AV99:AW99),2)</f>
        <v>0</v>
      </c>
      <c r="AU99" s="122">
        <f>'SO01 - Elektro - EL - 1PP'!P126</f>
        <v>0</v>
      </c>
      <c r="AV99" s="121">
        <f>'SO01 - Elektro - EL - 1PP'!J37</f>
        <v>0</v>
      </c>
      <c r="AW99" s="121">
        <f>'SO01 - Elektro - EL - 1PP'!J38</f>
        <v>0</v>
      </c>
      <c r="AX99" s="121">
        <f>'SO01 - Elektro - EL - 1PP'!J39</f>
        <v>0</v>
      </c>
      <c r="AY99" s="121">
        <f>'SO01 - Elektro - EL - 1PP'!J40</f>
        <v>0</v>
      </c>
      <c r="AZ99" s="121">
        <f>'SO01 - Elektro - EL - 1PP'!F37</f>
        <v>0</v>
      </c>
      <c r="BA99" s="121">
        <f>'SO01 - Elektro - EL - 1PP'!F38</f>
        <v>0</v>
      </c>
      <c r="BB99" s="121">
        <f>'SO01 - Elektro - EL - 1PP'!F39</f>
        <v>0</v>
      </c>
      <c r="BC99" s="121">
        <f>'SO01 - Elektro - EL - 1PP'!F40</f>
        <v>0</v>
      </c>
      <c r="BD99" s="123">
        <f>'SO01 - Elektro - EL - 1PP'!F41</f>
        <v>0</v>
      </c>
      <c r="BE99" s="4"/>
      <c r="BT99" s="27" t="s">
        <v>92</v>
      </c>
      <c r="BV99" s="27" t="s">
        <v>78</v>
      </c>
      <c r="BW99" s="27" t="s">
        <v>99</v>
      </c>
      <c r="BX99" s="27" t="s">
        <v>89</v>
      </c>
      <c r="CL99" s="27" t="s">
        <v>1</v>
      </c>
    </row>
    <row r="100" s="4" customFormat="1" ht="23.25" customHeight="1">
      <c r="A100" s="124" t="s">
        <v>90</v>
      </c>
      <c r="B100" s="64"/>
      <c r="C100" s="10"/>
      <c r="D100" s="10"/>
      <c r="E100" s="10"/>
      <c r="F100" s="116" t="s">
        <v>100</v>
      </c>
      <c r="G100" s="116"/>
      <c r="H100" s="116"/>
      <c r="I100" s="116"/>
      <c r="J100" s="116"/>
      <c r="K100" s="10"/>
      <c r="L100" s="116" t="s">
        <v>101</v>
      </c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8">
        <f>'SO01 - ZTI - Zdravotní te...'!J34</f>
        <v>0</v>
      </c>
      <c r="AH100" s="10"/>
      <c r="AI100" s="10"/>
      <c r="AJ100" s="10"/>
      <c r="AK100" s="10"/>
      <c r="AL100" s="10"/>
      <c r="AM100" s="10"/>
      <c r="AN100" s="118">
        <f>SUM(AG100,AT100)</f>
        <v>0</v>
      </c>
      <c r="AO100" s="10"/>
      <c r="AP100" s="10"/>
      <c r="AQ100" s="119" t="s">
        <v>88</v>
      </c>
      <c r="AR100" s="64"/>
      <c r="AS100" s="120">
        <v>0</v>
      </c>
      <c r="AT100" s="121">
        <f>ROUND(SUM(AV100:AW100),2)</f>
        <v>0</v>
      </c>
      <c r="AU100" s="122">
        <f>'SO01 - ZTI - Zdravotní te...'!P130</f>
        <v>0</v>
      </c>
      <c r="AV100" s="121">
        <f>'SO01 - ZTI - Zdravotní te...'!J37</f>
        <v>0</v>
      </c>
      <c r="AW100" s="121">
        <f>'SO01 - ZTI - Zdravotní te...'!J38</f>
        <v>0</v>
      </c>
      <c r="AX100" s="121">
        <f>'SO01 - ZTI - Zdravotní te...'!J39</f>
        <v>0</v>
      </c>
      <c r="AY100" s="121">
        <f>'SO01 - ZTI - Zdravotní te...'!J40</f>
        <v>0</v>
      </c>
      <c r="AZ100" s="121">
        <f>'SO01 - ZTI - Zdravotní te...'!F37</f>
        <v>0</v>
      </c>
      <c r="BA100" s="121">
        <f>'SO01 - ZTI - Zdravotní te...'!F38</f>
        <v>0</v>
      </c>
      <c r="BB100" s="121">
        <f>'SO01 - ZTI - Zdravotní te...'!F39</f>
        <v>0</v>
      </c>
      <c r="BC100" s="121">
        <f>'SO01 - ZTI - Zdravotní te...'!F40</f>
        <v>0</v>
      </c>
      <c r="BD100" s="123">
        <f>'SO01 - ZTI - Zdravotní te...'!F41</f>
        <v>0</v>
      </c>
      <c r="BE100" s="4"/>
      <c r="BT100" s="27" t="s">
        <v>92</v>
      </c>
      <c r="BV100" s="27" t="s">
        <v>78</v>
      </c>
      <c r="BW100" s="27" t="s">
        <v>102</v>
      </c>
      <c r="BX100" s="27" t="s">
        <v>89</v>
      </c>
      <c r="CL100" s="27" t="s">
        <v>1</v>
      </c>
    </row>
    <row r="101" s="4" customFormat="1" ht="23.25" customHeight="1">
      <c r="A101" s="124" t="s">
        <v>90</v>
      </c>
      <c r="B101" s="64"/>
      <c r="C101" s="10"/>
      <c r="D101" s="10"/>
      <c r="E101" s="10"/>
      <c r="F101" s="116" t="s">
        <v>103</v>
      </c>
      <c r="G101" s="116"/>
      <c r="H101" s="116"/>
      <c r="I101" s="116"/>
      <c r="J101" s="116"/>
      <c r="K101" s="10"/>
      <c r="L101" s="116" t="s">
        <v>104</v>
      </c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8">
        <f>'SO01 - EPS - Elektrická p...'!J34</f>
        <v>0</v>
      </c>
      <c r="AH101" s="10"/>
      <c r="AI101" s="10"/>
      <c r="AJ101" s="10"/>
      <c r="AK101" s="10"/>
      <c r="AL101" s="10"/>
      <c r="AM101" s="10"/>
      <c r="AN101" s="118">
        <f>SUM(AG101,AT101)</f>
        <v>0</v>
      </c>
      <c r="AO101" s="10"/>
      <c r="AP101" s="10"/>
      <c r="AQ101" s="119" t="s">
        <v>88</v>
      </c>
      <c r="AR101" s="64"/>
      <c r="AS101" s="120">
        <v>0</v>
      </c>
      <c r="AT101" s="121">
        <f>ROUND(SUM(AV101:AW101),2)</f>
        <v>0</v>
      </c>
      <c r="AU101" s="122">
        <f>'SO01 - EPS - Elektrická p...'!P126</f>
        <v>0</v>
      </c>
      <c r="AV101" s="121">
        <f>'SO01 - EPS - Elektrická p...'!J37</f>
        <v>0</v>
      </c>
      <c r="AW101" s="121">
        <f>'SO01 - EPS - Elektrická p...'!J38</f>
        <v>0</v>
      </c>
      <c r="AX101" s="121">
        <f>'SO01 - EPS - Elektrická p...'!J39</f>
        <v>0</v>
      </c>
      <c r="AY101" s="121">
        <f>'SO01 - EPS - Elektrická p...'!J40</f>
        <v>0</v>
      </c>
      <c r="AZ101" s="121">
        <f>'SO01 - EPS - Elektrická p...'!F37</f>
        <v>0</v>
      </c>
      <c r="BA101" s="121">
        <f>'SO01 - EPS - Elektrická p...'!F38</f>
        <v>0</v>
      </c>
      <c r="BB101" s="121">
        <f>'SO01 - EPS - Elektrická p...'!F39</f>
        <v>0</v>
      </c>
      <c r="BC101" s="121">
        <f>'SO01 - EPS - Elektrická p...'!F40</f>
        <v>0</v>
      </c>
      <c r="BD101" s="123">
        <f>'SO01 - EPS - Elektrická p...'!F41</f>
        <v>0</v>
      </c>
      <c r="BE101" s="4"/>
      <c r="BT101" s="27" t="s">
        <v>92</v>
      </c>
      <c r="BV101" s="27" t="s">
        <v>78</v>
      </c>
      <c r="BW101" s="27" t="s">
        <v>105</v>
      </c>
      <c r="BX101" s="27" t="s">
        <v>89</v>
      </c>
      <c r="CL101" s="27" t="s">
        <v>1</v>
      </c>
    </row>
    <row r="102" s="4" customFormat="1" ht="23.25" customHeight="1">
      <c r="A102" s="124" t="s">
        <v>90</v>
      </c>
      <c r="B102" s="64"/>
      <c r="C102" s="10"/>
      <c r="D102" s="10"/>
      <c r="E102" s="10"/>
      <c r="F102" s="116" t="s">
        <v>106</v>
      </c>
      <c r="G102" s="116"/>
      <c r="H102" s="116"/>
      <c r="I102" s="116"/>
      <c r="J102" s="116"/>
      <c r="K102" s="10"/>
      <c r="L102" s="116" t="s">
        <v>107</v>
      </c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8">
        <f>'SO01 - ER - Evakuační roz...'!J34</f>
        <v>0</v>
      </c>
      <c r="AH102" s="10"/>
      <c r="AI102" s="10"/>
      <c r="AJ102" s="10"/>
      <c r="AK102" s="10"/>
      <c r="AL102" s="10"/>
      <c r="AM102" s="10"/>
      <c r="AN102" s="118">
        <f>SUM(AG102,AT102)</f>
        <v>0</v>
      </c>
      <c r="AO102" s="10"/>
      <c r="AP102" s="10"/>
      <c r="AQ102" s="119" t="s">
        <v>88</v>
      </c>
      <c r="AR102" s="64"/>
      <c r="AS102" s="120">
        <v>0</v>
      </c>
      <c r="AT102" s="121">
        <f>ROUND(SUM(AV102:AW102),2)</f>
        <v>0</v>
      </c>
      <c r="AU102" s="122">
        <f>'SO01 - ER - Evakuační roz...'!P126</f>
        <v>0</v>
      </c>
      <c r="AV102" s="121">
        <f>'SO01 - ER - Evakuační roz...'!J37</f>
        <v>0</v>
      </c>
      <c r="AW102" s="121">
        <f>'SO01 - ER - Evakuační roz...'!J38</f>
        <v>0</v>
      </c>
      <c r="AX102" s="121">
        <f>'SO01 - ER - Evakuační roz...'!J39</f>
        <v>0</v>
      </c>
      <c r="AY102" s="121">
        <f>'SO01 - ER - Evakuační roz...'!J40</f>
        <v>0</v>
      </c>
      <c r="AZ102" s="121">
        <f>'SO01 - ER - Evakuační roz...'!F37</f>
        <v>0</v>
      </c>
      <c r="BA102" s="121">
        <f>'SO01 - ER - Evakuační roz...'!F38</f>
        <v>0</v>
      </c>
      <c r="BB102" s="121">
        <f>'SO01 - ER - Evakuační roz...'!F39</f>
        <v>0</v>
      </c>
      <c r="BC102" s="121">
        <f>'SO01 - ER - Evakuační roz...'!F40</f>
        <v>0</v>
      </c>
      <c r="BD102" s="123">
        <f>'SO01 - ER - Evakuační roz...'!F41</f>
        <v>0</v>
      </c>
      <c r="BE102" s="4"/>
      <c r="BT102" s="27" t="s">
        <v>92</v>
      </c>
      <c r="BV102" s="27" t="s">
        <v>78</v>
      </c>
      <c r="BW102" s="27" t="s">
        <v>108</v>
      </c>
      <c r="BX102" s="27" t="s">
        <v>89</v>
      </c>
      <c r="CL102" s="27" t="s">
        <v>1</v>
      </c>
    </row>
    <row r="103" s="4" customFormat="1" ht="23.25" customHeight="1">
      <c r="A103" s="124" t="s">
        <v>90</v>
      </c>
      <c r="B103" s="64"/>
      <c r="C103" s="10"/>
      <c r="D103" s="10"/>
      <c r="E103" s="10"/>
      <c r="F103" s="116" t="s">
        <v>109</v>
      </c>
      <c r="G103" s="116"/>
      <c r="H103" s="116"/>
      <c r="I103" s="116"/>
      <c r="J103" s="116"/>
      <c r="K103" s="10"/>
      <c r="L103" s="116" t="s">
        <v>110</v>
      </c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8">
        <f>'SO01 - SLP - Slaboproudé ...'!J34</f>
        <v>0</v>
      </c>
      <c r="AH103" s="10"/>
      <c r="AI103" s="10"/>
      <c r="AJ103" s="10"/>
      <c r="AK103" s="10"/>
      <c r="AL103" s="10"/>
      <c r="AM103" s="10"/>
      <c r="AN103" s="118">
        <f>SUM(AG103,AT103)</f>
        <v>0</v>
      </c>
      <c r="AO103" s="10"/>
      <c r="AP103" s="10"/>
      <c r="AQ103" s="119" t="s">
        <v>88</v>
      </c>
      <c r="AR103" s="64"/>
      <c r="AS103" s="120">
        <v>0</v>
      </c>
      <c r="AT103" s="121">
        <f>ROUND(SUM(AV103:AW103),2)</f>
        <v>0</v>
      </c>
      <c r="AU103" s="122">
        <f>'SO01 - SLP - Slaboproudé ...'!P126</f>
        <v>0</v>
      </c>
      <c r="AV103" s="121">
        <f>'SO01 - SLP - Slaboproudé ...'!J37</f>
        <v>0</v>
      </c>
      <c r="AW103" s="121">
        <f>'SO01 - SLP - Slaboproudé ...'!J38</f>
        <v>0</v>
      </c>
      <c r="AX103" s="121">
        <f>'SO01 - SLP - Slaboproudé ...'!J39</f>
        <v>0</v>
      </c>
      <c r="AY103" s="121">
        <f>'SO01 - SLP - Slaboproudé ...'!J40</f>
        <v>0</v>
      </c>
      <c r="AZ103" s="121">
        <f>'SO01 - SLP - Slaboproudé ...'!F37</f>
        <v>0</v>
      </c>
      <c r="BA103" s="121">
        <f>'SO01 - SLP - Slaboproudé ...'!F38</f>
        <v>0</v>
      </c>
      <c r="BB103" s="121">
        <f>'SO01 - SLP - Slaboproudé ...'!F39</f>
        <v>0</v>
      </c>
      <c r="BC103" s="121">
        <f>'SO01 - SLP - Slaboproudé ...'!F40</f>
        <v>0</v>
      </c>
      <c r="BD103" s="123">
        <f>'SO01 - SLP - Slaboproudé ...'!F41</f>
        <v>0</v>
      </c>
      <c r="BE103" s="4"/>
      <c r="BT103" s="27" t="s">
        <v>92</v>
      </c>
      <c r="BV103" s="27" t="s">
        <v>78</v>
      </c>
      <c r="BW103" s="27" t="s">
        <v>111</v>
      </c>
      <c r="BX103" s="27" t="s">
        <v>89</v>
      </c>
      <c r="CL103" s="27" t="s">
        <v>1</v>
      </c>
    </row>
    <row r="104" s="4" customFormat="1" ht="23.25" customHeight="1">
      <c r="A104" s="124" t="s">
        <v>90</v>
      </c>
      <c r="B104" s="64"/>
      <c r="C104" s="10"/>
      <c r="D104" s="10"/>
      <c r="E104" s="10"/>
      <c r="F104" s="116" t="s">
        <v>112</v>
      </c>
      <c r="G104" s="116"/>
      <c r="H104" s="116"/>
      <c r="I104" s="116"/>
      <c r="J104" s="116"/>
      <c r="K104" s="10"/>
      <c r="L104" s="116" t="s">
        <v>113</v>
      </c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8">
        <f>'SO01 - TV ant - SPolečná ...'!J34</f>
        <v>0</v>
      </c>
      <c r="AH104" s="10"/>
      <c r="AI104" s="10"/>
      <c r="AJ104" s="10"/>
      <c r="AK104" s="10"/>
      <c r="AL104" s="10"/>
      <c r="AM104" s="10"/>
      <c r="AN104" s="118">
        <f>SUM(AG104,AT104)</f>
        <v>0</v>
      </c>
      <c r="AO104" s="10"/>
      <c r="AP104" s="10"/>
      <c r="AQ104" s="119" t="s">
        <v>88</v>
      </c>
      <c r="AR104" s="64"/>
      <c r="AS104" s="120">
        <v>0</v>
      </c>
      <c r="AT104" s="121">
        <f>ROUND(SUM(AV104:AW104),2)</f>
        <v>0</v>
      </c>
      <c r="AU104" s="122">
        <f>'SO01 - TV ant - SPolečná ...'!P126</f>
        <v>0</v>
      </c>
      <c r="AV104" s="121">
        <f>'SO01 - TV ant - SPolečná ...'!J37</f>
        <v>0</v>
      </c>
      <c r="AW104" s="121">
        <f>'SO01 - TV ant - SPolečná ...'!J38</f>
        <v>0</v>
      </c>
      <c r="AX104" s="121">
        <f>'SO01 - TV ant - SPolečná ...'!J39</f>
        <v>0</v>
      </c>
      <c r="AY104" s="121">
        <f>'SO01 - TV ant - SPolečná ...'!J40</f>
        <v>0</v>
      </c>
      <c r="AZ104" s="121">
        <f>'SO01 - TV ant - SPolečná ...'!F37</f>
        <v>0</v>
      </c>
      <c r="BA104" s="121">
        <f>'SO01 - TV ant - SPolečná ...'!F38</f>
        <v>0</v>
      </c>
      <c r="BB104" s="121">
        <f>'SO01 - TV ant - SPolečná ...'!F39</f>
        <v>0</v>
      </c>
      <c r="BC104" s="121">
        <f>'SO01 - TV ant - SPolečná ...'!F40</f>
        <v>0</v>
      </c>
      <c r="BD104" s="123">
        <f>'SO01 - TV ant - SPolečná ...'!F41</f>
        <v>0</v>
      </c>
      <c r="BE104" s="4"/>
      <c r="BT104" s="27" t="s">
        <v>92</v>
      </c>
      <c r="BV104" s="27" t="s">
        <v>78</v>
      </c>
      <c r="BW104" s="27" t="s">
        <v>114</v>
      </c>
      <c r="BX104" s="27" t="s">
        <v>89</v>
      </c>
      <c r="CL104" s="27" t="s">
        <v>1</v>
      </c>
    </row>
    <row r="105" s="4" customFormat="1" ht="23.25" customHeight="1">
      <c r="A105" s="124" t="s">
        <v>90</v>
      </c>
      <c r="B105" s="64"/>
      <c r="C105" s="10"/>
      <c r="D105" s="10"/>
      <c r="E105" s="10"/>
      <c r="F105" s="116" t="s">
        <v>115</v>
      </c>
      <c r="G105" s="116"/>
      <c r="H105" s="116"/>
      <c r="I105" s="116"/>
      <c r="J105" s="116"/>
      <c r="K105" s="10"/>
      <c r="L105" s="116" t="s">
        <v>116</v>
      </c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8">
        <f>'SO01 - PS - Pístupový systém'!J34</f>
        <v>0</v>
      </c>
      <c r="AH105" s="10"/>
      <c r="AI105" s="10"/>
      <c r="AJ105" s="10"/>
      <c r="AK105" s="10"/>
      <c r="AL105" s="10"/>
      <c r="AM105" s="10"/>
      <c r="AN105" s="118">
        <f>SUM(AG105,AT105)</f>
        <v>0</v>
      </c>
      <c r="AO105" s="10"/>
      <c r="AP105" s="10"/>
      <c r="AQ105" s="119" t="s">
        <v>88</v>
      </c>
      <c r="AR105" s="64"/>
      <c r="AS105" s="120">
        <v>0</v>
      </c>
      <c r="AT105" s="121">
        <f>ROUND(SUM(AV105:AW105),2)</f>
        <v>0</v>
      </c>
      <c r="AU105" s="122">
        <f>'SO01 - PS - Pístupový systém'!P126</f>
        <v>0</v>
      </c>
      <c r="AV105" s="121">
        <f>'SO01 - PS - Pístupový systém'!J37</f>
        <v>0</v>
      </c>
      <c r="AW105" s="121">
        <f>'SO01 - PS - Pístupový systém'!J38</f>
        <v>0</v>
      </c>
      <c r="AX105" s="121">
        <f>'SO01 - PS - Pístupový systém'!J39</f>
        <v>0</v>
      </c>
      <c r="AY105" s="121">
        <f>'SO01 - PS - Pístupový systém'!J40</f>
        <v>0</v>
      </c>
      <c r="AZ105" s="121">
        <f>'SO01 - PS - Pístupový systém'!F37</f>
        <v>0</v>
      </c>
      <c r="BA105" s="121">
        <f>'SO01 - PS - Pístupový systém'!F38</f>
        <v>0</v>
      </c>
      <c r="BB105" s="121">
        <f>'SO01 - PS - Pístupový systém'!F39</f>
        <v>0</v>
      </c>
      <c r="BC105" s="121">
        <f>'SO01 - PS - Pístupový systém'!F40</f>
        <v>0</v>
      </c>
      <c r="BD105" s="123">
        <f>'SO01 - PS - Pístupový systém'!F41</f>
        <v>0</v>
      </c>
      <c r="BE105" s="4"/>
      <c r="BT105" s="27" t="s">
        <v>92</v>
      </c>
      <c r="BV105" s="27" t="s">
        <v>78</v>
      </c>
      <c r="BW105" s="27" t="s">
        <v>117</v>
      </c>
      <c r="BX105" s="27" t="s">
        <v>89</v>
      </c>
      <c r="CL105" s="27" t="s">
        <v>1</v>
      </c>
    </row>
    <row r="106" s="4" customFormat="1" ht="23.25" customHeight="1">
      <c r="A106" s="124" t="s">
        <v>90</v>
      </c>
      <c r="B106" s="64"/>
      <c r="C106" s="10"/>
      <c r="D106" s="10"/>
      <c r="E106" s="10"/>
      <c r="F106" s="116" t="s">
        <v>118</v>
      </c>
      <c r="G106" s="116"/>
      <c r="H106" s="116"/>
      <c r="I106" s="116"/>
      <c r="J106" s="116"/>
      <c r="K106" s="10"/>
      <c r="L106" s="116" t="s">
        <v>119</v>
      </c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8">
        <f>'SO01 - KS - Kamerový systém'!J34</f>
        <v>0</v>
      </c>
      <c r="AH106" s="10"/>
      <c r="AI106" s="10"/>
      <c r="AJ106" s="10"/>
      <c r="AK106" s="10"/>
      <c r="AL106" s="10"/>
      <c r="AM106" s="10"/>
      <c r="AN106" s="118">
        <f>SUM(AG106,AT106)</f>
        <v>0</v>
      </c>
      <c r="AO106" s="10"/>
      <c r="AP106" s="10"/>
      <c r="AQ106" s="119" t="s">
        <v>88</v>
      </c>
      <c r="AR106" s="64"/>
      <c r="AS106" s="120">
        <v>0</v>
      </c>
      <c r="AT106" s="121">
        <f>ROUND(SUM(AV106:AW106),2)</f>
        <v>0</v>
      </c>
      <c r="AU106" s="122">
        <f>'SO01 - KS - Kamerový systém'!P126</f>
        <v>0</v>
      </c>
      <c r="AV106" s="121">
        <f>'SO01 - KS - Kamerový systém'!J37</f>
        <v>0</v>
      </c>
      <c r="AW106" s="121">
        <f>'SO01 - KS - Kamerový systém'!J38</f>
        <v>0</v>
      </c>
      <c r="AX106" s="121">
        <f>'SO01 - KS - Kamerový systém'!J39</f>
        <v>0</v>
      </c>
      <c r="AY106" s="121">
        <f>'SO01 - KS - Kamerový systém'!J40</f>
        <v>0</v>
      </c>
      <c r="AZ106" s="121">
        <f>'SO01 - KS - Kamerový systém'!F37</f>
        <v>0</v>
      </c>
      <c r="BA106" s="121">
        <f>'SO01 - KS - Kamerový systém'!F38</f>
        <v>0</v>
      </c>
      <c r="BB106" s="121">
        <f>'SO01 - KS - Kamerový systém'!F39</f>
        <v>0</v>
      </c>
      <c r="BC106" s="121">
        <f>'SO01 - KS - Kamerový systém'!F40</f>
        <v>0</v>
      </c>
      <c r="BD106" s="123">
        <f>'SO01 - KS - Kamerový systém'!F41</f>
        <v>0</v>
      </c>
      <c r="BE106" s="4"/>
      <c r="BT106" s="27" t="s">
        <v>92</v>
      </c>
      <c r="BV106" s="27" t="s">
        <v>78</v>
      </c>
      <c r="BW106" s="27" t="s">
        <v>120</v>
      </c>
      <c r="BX106" s="27" t="s">
        <v>89</v>
      </c>
      <c r="CL106" s="27" t="s">
        <v>1</v>
      </c>
    </row>
    <row r="107" s="4" customFormat="1" ht="23.25" customHeight="1">
      <c r="A107" s="124" t="s">
        <v>90</v>
      </c>
      <c r="B107" s="64"/>
      <c r="C107" s="10"/>
      <c r="D107" s="10"/>
      <c r="E107" s="10"/>
      <c r="F107" s="116" t="s">
        <v>121</v>
      </c>
      <c r="G107" s="116"/>
      <c r="H107" s="116"/>
      <c r="I107" s="116"/>
      <c r="J107" s="116"/>
      <c r="K107" s="10"/>
      <c r="L107" s="116" t="s">
        <v>122</v>
      </c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8">
        <f>'SO01 - AP - Aktivní prvky'!J34</f>
        <v>0</v>
      </c>
      <c r="AH107" s="10"/>
      <c r="AI107" s="10"/>
      <c r="AJ107" s="10"/>
      <c r="AK107" s="10"/>
      <c r="AL107" s="10"/>
      <c r="AM107" s="10"/>
      <c r="AN107" s="118">
        <f>SUM(AG107,AT107)</f>
        <v>0</v>
      </c>
      <c r="AO107" s="10"/>
      <c r="AP107" s="10"/>
      <c r="AQ107" s="119" t="s">
        <v>88</v>
      </c>
      <c r="AR107" s="64"/>
      <c r="AS107" s="120">
        <v>0</v>
      </c>
      <c r="AT107" s="121">
        <f>ROUND(SUM(AV107:AW107),2)</f>
        <v>0</v>
      </c>
      <c r="AU107" s="122">
        <f>'SO01 - AP - Aktivní prvky'!P126</f>
        <v>0</v>
      </c>
      <c r="AV107" s="121">
        <f>'SO01 - AP - Aktivní prvky'!J37</f>
        <v>0</v>
      </c>
      <c r="AW107" s="121">
        <f>'SO01 - AP - Aktivní prvky'!J38</f>
        <v>0</v>
      </c>
      <c r="AX107" s="121">
        <f>'SO01 - AP - Aktivní prvky'!J39</f>
        <v>0</v>
      </c>
      <c r="AY107" s="121">
        <f>'SO01 - AP - Aktivní prvky'!J40</f>
        <v>0</v>
      </c>
      <c r="AZ107" s="121">
        <f>'SO01 - AP - Aktivní prvky'!F37</f>
        <v>0</v>
      </c>
      <c r="BA107" s="121">
        <f>'SO01 - AP - Aktivní prvky'!F38</f>
        <v>0</v>
      </c>
      <c r="BB107" s="121">
        <f>'SO01 - AP - Aktivní prvky'!F39</f>
        <v>0</v>
      </c>
      <c r="BC107" s="121">
        <f>'SO01 - AP - Aktivní prvky'!F40</f>
        <v>0</v>
      </c>
      <c r="BD107" s="123">
        <f>'SO01 - AP - Aktivní prvky'!F41</f>
        <v>0</v>
      </c>
      <c r="BE107" s="4"/>
      <c r="BT107" s="27" t="s">
        <v>92</v>
      </c>
      <c r="BV107" s="27" t="s">
        <v>78</v>
      </c>
      <c r="BW107" s="27" t="s">
        <v>123</v>
      </c>
      <c r="BX107" s="27" t="s">
        <v>89</v>
      </c>
      <c r="CL107" s="27" t="s">
        <v>1</v>
      </c>
    </row>
    <row r="108" s="4" customFormat="1" ht="23.25" customHeight="1">
      <c r="A108" s="124" t="s">
        <v>90</v>
      </c>
      <c r="B108" s="64"/>
      <c r="C108" s="10"/>
      <c r="D108" s="10"/>
      <c r="E108" s="10"/>
      <c r="F108" s="116" t="s">
        <v>124</v>
      </c>
      <c r="G108" s="116"/>
      <c r="H108" s="116"/>
      <c r="I108" s="116"/>
      <c r="J108" s="116"/>
      <c r="K108" s="10"/>
      <c r="L108" s="116" t="s">
        <v>125</v>
      </c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8">
        <f>'SO01 - VZT - Vzduchotechnika'!J34</f>
        <v>0</v>
      </c>
      <c r="AH108" s="10"/>
      <c r="AI108" s="10"/>
      <c r="AJ108" s="10"/>
      <c r="AK108" s="10"/>
      <c r="AL108" s="10"/>
      <c r="AM108" s="10"/>
      <c r="AN108" s="118">
        <f>SUM(AG108,AT108)</f>
        <v>0</v>
      </c>
      <c r="AO108" s="10"/>
      <c r="AP108" s="10"/>
      <c r="AQ108" s="119" t="s">
        <v>88</v>
      </c>
      <c r="AR108" s="64"/>
      <c r="AS108" s="120">
        <v>0</v>
      </c>
      <c r="AT108" s="121">
        <f>ROUND(SUM(AV108:AW108),2)</f>
        <v>0</v>
      </c>
      <c r="AU108" s="122">
        <f>'SO01 - VZT - Vzduchotechnika'!P126</f>
        <v>0</v>
      </c>
      <c r="AV108" s="121">
        <f>'SO01 - VZT - Vzduchotechnika'!J37</f>
        <v>0</v>
      </c>
      <c r="AW108" s="121">
        <f>'SO01 - VZT - Vzduchotechnika'!J38</f>
        <v>0</v>
      </c>
      <c r="AX108" s="121">
        <f>'SO01 - VZT - Vzduchotechnika'!J39</f>
        <v>0</v>
      </c>
      <c r="AY108" s="121">
        <f>'SO01 - VZT - Vzduchotechnika'!J40</f>
        <v>0</v>
      </c>
      <c r="AZ108" s="121">
        <f>'SO01 - VZT - Vzduchotechnika'!F37</f>
        <v>0</v>
      </c>
      <c r="BA108" s="121">
        <f>'SO01 - VZT - Vzduchotechnika'!F38</f>
        <v>0</v>
      </c>
      <c r="BB108" s="121">
        <f>'SO01 - VZT - Vzduchotechnika'!F39</f>
        <v>0</v>
      </c>
      <c r="BC108" s="121">
        <f>'SO01 - VZT - Vzduchotechnika'!F40</f>
        <v>0</v>
      </c>
      <c r="BD108" s="123">
        <f>'SO01 - VZT - Vzduchotechnika'!F41</f>
        <v>0</v>
      </c>
      <c r="BE108" s="4"/>
      <c r="BT108" s="27" t="s">
        <v>92</v>
      </c>
      <c r="BV108" s="27" t="s">
        <v>78</v>
      </c>
      <c r="BW108" s="27" t="s">
        <v>126</v>
      </c>
      <c r="BX108" s="27" t="s">
        <v>89</v>
      </c>
      <c r="CL108" s="27" t="s">
        <v>1</v>
      </c>
    </row>
    <row r="109" s="4" customFormat="1" ht="16.5" customHeight="1">
      <c r="A109" s="4"/>
      <c r="B109" s="64"/>
      <c r="C109" s="10"/>
      <c r="D109" s="10"/>
      <c r="E109" s="116" t="s">
        <v>127</v>
      </c>
      <c r="F109" s="116"/>
      <c r="G109" s="116"/>
      <c r="H109" s="116"/>
      <c r="I109" s="116"/>
      <c r="J109" s="10"/>
      <c r="K109" s="116" t="s">
        <v>128</v>
      </c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7">
        <f>ROUND(SUM(AG110:AG118),2)</f>
        <v>0</v>
      </c>
      <c r="AH109" s="10"/>
      <c r="AI109" s="10"/>
      <c r="AJ109" s="10"/>
      <c r="AK109" s="10"/>
      <c r="AL109" s="10"/>
      <c r="AM109" s="10"/>
      <c r="AN109" s="118">
        <f>SUM(AG109,AT109)</f>
        <v>0</v>
      </c>
      <c r="AO109" s="10"/>
      <c r="AP109" s="10"/>
      <c r="AQ109" s="119" t="s">
        <v>88</v>
      </c>
      <c r="AR109" s="64"/>
      <c r="AS109" s="120">
        <f>ROUND(SUM(AS110:AS118),2)</f>
        <v>0</v>
      </c>
      <c r="AT109" s="121">
        <f>ROUND(SUM(AV109:AW109),2)</f>
        <v>0</v>
      </c>
      <c r="AU109" s="122">
        <f>ROUND(SUM(AU110:AU118),5)</f>
        <v>0</v>
      </c>
      <c r="AV109" s="121">
        <f>ROUND(AZ109*L29,2)</f>
        <v>0</v>
      </c>
      <c r="AW109" s="121">
        <f>ROUND(BA109*L30,2)</f>
        <v>0</v>
      </c>
      <c r="AX109" s="121">
        <f>ROUND(BB109*L29,2)</f>
        <v>0</v>
      </c>
      <c r="AY109" s="121">
        <f>ROUND(BC109*L30,2)</f>
        <v>0</v>
      </c>
      <c r="AZ109" s="121">
        <f>ROUND(SUM(AZ110:AZ118),2)</f>
        <v>0</v>
      </c>
      <c r="BA109" s="121">
        <f>ROUND(SUM(BA110:BA118),2)</f>
        <v>0</v>
      </c>
      <c r="BB109" s="121">
        <f>ROUND(SUM(BB110:BB118),2)</f>
        <v>0</v>
      </c>
      <c r="BC109" s="121">
        <f>ROUND(SUM(BC110:BC118),2)</f>
        <v>0</v>
      </c>
      <c r="BD109" s="123">
        <f>ROUND(SUM(BD110:BD118),2)</f>
        <v>0</v>
      </c>
      <c r="BE109" s="4"/>
      <c r="BS109" s="27" t="s">
        <v>75</v>
      </c>
      <c r="BT109" s="27" t="s">
        <v>85</v>
      </c>
      <c r="BU109" s="27" t="s">
        <v>77</v>
      </c>
      <c r="BV109" s="27" t="s">
        <v>78</v>
      </c>
      <c r="BW109" s="27" t="s">
        <v>129</v>
      </c>
      <c r="BX109" s="27" t="s">
        <v>84</v>
      </c>
      <c r="CL109" s="27" t="s">
        <v>1</v>
      </c>
    </row>
    <row r="110" s="4" customFormat="1" ht="16.5" customHeight="1">
      <c r="A110" s="124" t="s">
        <v>90</v>
      </c>
      <c r="B110" s="64"/>
      <c r="C110" s="10"/>
      <c r="D110" s="10"/>
      <c r="E110" s="10"/>
      <c r="F110" s="116" t="s">
        <v>127</v>
      </c>
      <c r="G110" s="116"/>
      <c r="H110" s="116"/>
      <c r="I110" s="116"/>
      <c r="J110" s="116"/>
      <c r="K110" s="10"/>
      <c r="L110" s="116" t="s">
        <v>128</v>
      </c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  <c r="Y110" s="116"/>
      <c r="Z110" s="116"/>
      <c r="AA110" s="116"/>
      <c r="AB110" s="116"/>
      <c r="AC110" s="116"/>
      <c r="AD110" s="116"/>
      <c r="AE110" s="116"/>
      <c r="AF110" s="116"/>
      <c r="AG110" s="118">
        <f>'SO01a - Zděná přístavba i...'!J34</f>
        <v>0</v>
      </c>
      <c r="AH110" s="10"/>
      <c r="AI110" s="10"/>
      <c r="AJ110" s="10"/>
      <c r="AK110" s="10"/>
      <c r="AL110" s="10"/>
      <c r="AM110" s="10"/>
      <c r="AN110" s="118">
        <f>SUM(AG110,AT110)</f>
        <v>0</v>
      </c>
      <c r="AO110" s="10"/>
      <c r="AP110" s="10"/>
      <c r="AQ110" s="119" t="s">
        <v>88</v>
      </c>
      <c r="AR110" s="64"/>
      <c r="AS110" s="120">
        <v>0</v>
      </c>
      <c r="AT110" s="121">
        <f>ROUND(SUM(AV110:AW110),2)</f>
        <v>0</v>
      </c>
      <c r="AU110" s="122">
        <f>'SO01a - Zděná přístavba i...'!P145</f>
        <v>0</v>
      </c>
      <c r="AV110" s="121">
        <f>'SO01a - Zděná přístavba i...'!J37</f>
        <v>0</v>
      </c>
      <c r="AW110" s="121">
        <f>'SO01a - Zděná přístavba i...'!J38</f>
        <v>0</v>
      </c>
      <c r="AX110" s="121">
        <f>'SO01a - Zděná přístavba i...'!J39</f>
        <v>0</v>
      </c>
      <c r="AY110" s="121">
        <f>'SO01a - Zděná přístavba i...'!J40</f>
        <v>0</v>
      </c>
      <c r="AZ110" s="121">
        <f>'SO01a - Zděná přístavba i...'!F37</f>
        <v>0</v>
      </c>
      <c r="BA110" s="121">
        <f>'SO01a - Zděná přístavba i...'!F38</f>
        <v>0</v>
      </c>
      <c r="BB110" s="121">
        <f>'SO01a - Zděná přístavba i...'!F39</f>
        <v>0</v>
      </c>
      <c r="BC110" s="121">
        <f>'SO01a - Zděná přístavba i...'!F40</f>
        <v>0</v>
      </c>
      <c r="BD110" s="123">
        <f>'SO01a - Zděná přístavba i...'!F41</f>
        <v>0</v>
      </c>
      <c r="BE110" s="4"/>
      <c r="BT110" s="27" t="s">
        <v>92</v>
      </c>
      <c r="BV110" s="27" t="s">
        <v>78</v>
      </c>
      <c r="BW110" s="27" t="s">
        <v>130</v>
      </c>
      <c r="BX110" s="27" t="s">
        <v>129</v>
      </c>
      <c r="CL110" s="27" t="s">
        <v>1</v>
      </c>
    </row>
    <row r="111" s="4" customFormat="1" ht="35.25" customHeight="1">
      <c r="A111" s="124" t="s">
        <v>90</v>
      </c>
      <c r="B111" s="64"/>
      <c r="C111" s="10"/>
      <c r="D111" s="10"/>
      <c r="E111" s="10"/>
      <c r="F111" s="116" t="s">
        <v>131</v>
      </c>
      <c r="G111" s="116"/>
      <c r="H111" s="116"/>
      <c r="I111" s="116"/>
      <c r="J111" s="116"/>
      <c r="K111" s="10"/>
      <c r="L111" s="116" t="s">
        <v>132</v>
      </c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  <c r="Y111" s="116"/>
      <c r="Z111" s="116"/>
      <c r="AA111" s="116"/>
      <c r="AB111" s="116"/>
      <c r="AC111" s="116"/>
      <c r="AD111" s="116"/>
      <c r="AE111" s="116"/>
      <c r="AF111" s="116"/>
      <c r="AG111" s="118">
        <f>'SO01a - 1 - ÚT - Ústřední...'!J34</f>
        <v>0</v>
      </c>
      <c r="AH111" s="10"/>
      <c r="AI111" s="10"/>
      <c r="AJ111" s="10"/>
      <c r="AK111" s="10"/>
      <c r="AL111" s="10"/>
      <c r="AM111" s="10"/>
      <c r="AN111" s="118">
        <f>SUM(AG111,AT111)</f>
        <v>0</v>
      </c>
      <c r="AO111" s="10"/>
      <c r="AP111" s="10"/>
      <c r="AQ111" s="119" t="s">
        <v>88</v>
      </c>
      <c r="AR111" s="64"/>
      <c r="AS111" s="120">
        <v>0</v>
      </c>
      <c r="AT111" s="121">
        <f>ROUND(SUM(AV111:AW111),2)</f>
        <v>0</v>
      </c>
      <c r="AU111" s="122">
        <f>'SO01a - 1 - ÚT - Ústřední...'!P124</f>
        <v>0</v>
      </c>
      <c r="AV111" s="121">
        <f>'SO01a - 1 - ÚT - Ústřední...'!J37</f>
        <v>0</v>
      </c>
      <c r="AW111" s="121">
        <f>'SO01a - 1 - ÚT - Ústřední...'!J38</f>
        <v>0</v>
      </c>
      <c r="AX111" s="121">
        <f>'SO01a - 1 - ÚT - Ústřední...'!J39</f>
        <v>0</v>
      </c>
      <c r="AY111" s="121">
        <f>'SO01a - 1 - ÚT - Ústřední...'!J40</f>
        <v>0</v>
      </c>
      <c r="AZ111" s="121">
        <f>'SO01a - 1 - ÚT - Ústřední...'!F37</f>
        <v>0</v>
      </c>
      <c r="BA111" s="121">
        <f>'SO01a - 1 - ÚT - Ústřední...'!F38</f>
        <v>0</v>
      </c>
      <c r="BB111" s="121">
        <f>'SO01a - 1 - ÚT - Ústřední...'!F39</f>
        <v>0</v>
      </c>
      <c r="BC111" s="121">
        <f>'SO01a - 1 - ÚT - Ústřední...'!F40</f>
        <v>0</v>
      </c>
      <c r="BD111" s="123">
        <f>'SO01a - 1 - ÚT - Ústřední...'!F41</f>
        <v>0</v>
      </c>
      <c r="BE111" s="4"/>
      <c r="BT111" s="27" t="s">
        <v>92</v>
      </c>
      <c r="BV111" s="27" t="s">
        <v>78</v>
      </c>
      <c r="BW111" s="27" t="s">
        <v>133</v>
      </c>
      <c r="BX111" s="27" t="s">
        <v>129</v>
      </c>
      <c r="CL111" s="27" t="s">
        <v>1</v>
      </c>
    </row>
    <row r="112" s="4" customFormat="1" ht="23.25" customHeight="1">
      <c r="A112" s="124" t="s">
        <v>90</v>
      </c>
      <c r="B112" s="64"/>
      <c r="C112" s="10"/>
      <c r="D112" s="10"/>
      <c r="E112" s="10"/>
      <c r="F112" s="116" t="s">
        <v>134</v>
      </c>
      <c r="G112" s="116"/>
      <c r="H112" s="116"/>
      <c r="I112" s="116"/>
      <c r="J112" s="116"/>
      <c r="K112" s="10"/>
      <c r="L112" s="116" t="s">
        <v>135</v>
      </c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  <c r="Y112" s="116"/>
      <c r="Z112" s="116"/>
      <c r="AA112" s="116"/>
      <c r="AB112" s="116"/>
      <c r="AC112" s="116"/>
      <c r="AD112" s="116"/>
      <c r="AE112" s="116"/>
      <c r="AF112" s="116"/>
      <c r="AG112" s="118">
        <f>'SO01a - elektro - Přístav...'!J34</f>
        <v>0</v>
      </c>
      <c r="AH112" s="10"/>
      <c r="AI112" s="10"/>
      <c r="AJ112" s="10"/>
      <c r="AK112" s="10"/>
      <c r="AL112" s="10"/>
      <c r="AM112" s="10"/>
      <c r="AN112" s="118">
        <f>SUM(AG112,AT112)</f>
        <v>0</v>
      </c>
      <c r="AO112" s="10"/>
      <c r="AP112" s="10"/>
      <c r="AQ112" s="119" t="s">
        <v>88</v>
      </c>
      <c r="AR112" s="64"/>
      <c r="AS112" s="120">
        <v>0</v>
      </c>
      <c r="AT112" s="121">
        <f>ROUND(SUM(AV112:AW112),2)</f>
        <v>0</v>
      </c>
      <c r="AU112" s="122">
        <f>'SO01a - elektro - Přístav...'!P126</f>
        <v>0</v>
      </c>
      <c r="AV112" s="121">
        <f>'SO01a - elektro - Přístav...'!J37</f>
        <v>0</v>
      </c>
      <c r="AW112" s="121">
        <f>'SO01a - elektro - Přístav...'!J38</f>
        <v>0</v>
      </c>
      <c r="AX112" s="121">
        <f>'SO01a - elektro - Přístav...'!J39</f>
        <v>0</v>
      </c>
      <c r="AY112" s="121">
        <f>'SO01a - elektro - Přístav...'!J40</f>
        <v>0</v>
      </c>
      <c r="AZ112" s="121">
        <f>'SO01a - elektro - Přístav...'!F37</f>
        <v>0</v>
      </c>
      <c r="BA112" s="121">
        <f>'SO01a - elektro - Přístav...'!F38</f>
        <v>0</v>
      </c>
      <c r="BB112" s="121">
        <f>'SO01a - elektro - Přístav...'!F39</f>
        <v>0</v>
      </c>
      <c r="BC112" s="121">
        <f>'SO01a - elektro - Přístav...'!F40</f>
        <v>0</v>
      </c>
      <c r="BD112" s="123">
        <f>'SO01a - elektro - Přístav...'!F41</f>
        <v>0</v>
      </c>
      <c r="BE112" s="4"/>
      <c r="BT112" s="27" t="s">
        <v>92</v>
      </c>
      <c r="BV112" s="27" t="s">
        <v>78</v>
      </c>
      <c r="BW112" s="27" t="s">
        <v>136</v>
      </c>
      <c r="BX112" s="27" t="s">
        <v>129</v>
      </c>
      <c r="CL112" s="27" t="s">
        <v>1</v>
      </c>
    </row>
    <row r="113" s="4" customFormat="1" ht="23.25" customHeight="1">
      <c r="A113" s="124" t="s">
        <v>90</v>
      </c>
      <c r="B113" s="64"/>
      <c r="C113" s="10"/>
      <c r="D113" s="10"/>
      <c r="E113" s="10"/>
      <c r="F113" s="116" t="s">
        <v>137</v>
      </c>
      <c r="G113" s="116"/>
      <c r="H113" s="116"/>
      <c r="I113" s="116"/>
      <c r="J113" s="116"/>
      <c r="K113" s="10"/>
      <c r="L113" s="116" t="s">
        <v>104</v>
      </c>
      <c r="M113" s="116"/>
      <c r="N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  <c r="Z113" s="116"/>
      <c r="AA113" s="116"/>
      <c r="AB113" s="116"/>
      <c r="AC113" s="116"/>
      <c r="AD113" s="116"/>
      <c r="AE113" s="116"/>
      <c r="AF113" s="116"/>
      <c r="AG113" s="118">
        <f>'SO01a - EPS - Elektrická ...'!J34</f>
        <v>0</v>
      </c>
      <c r="AH113" s="10"/>
      <c r="AI113" s="10"/>
      <c r="AJ113" s="10"/>
      <c r="AK113" s="10"/>
      <c r="AL113" s="10"/>
      <c r="AM113" s="10"/>
      <c r="AN113" s="118">
        <f>SUM(AG113,AT113)</f>
        <v>0</v>
      </c>
      <c r="AO113" s="10"/>
      <c r="AP113" s="10"/>
      <c r="AQ113" s="119" t="s">
        <v>88</v>
      </c>
      <c r="AR113" s="64"/>
      <c r="AS113" s="120">
        <v>0</v>
      </c>
      <c r="AT113" s="121">
        <f>ROUND(SUM(AV113:AW113),2)</f>
        <v>0</v>
      </c>
      <c r="AU113" s="122">
        <f>'SO01a - EPS - Elektrická ...'!P126</f>
        <v>0</v>
      </c>
      <c r="AV113" s="121">
        <f>'SO01a - EPS - Elektrická ...'!J37</f>
        <v>0</v>
      </c>
      <c r="AW113" s="121">
        <f>'SO01a - EPS - Elektrická ...'!J38</f>
        <v>0</v>
      </c>
      <c r="AX113" s="121">
        <f>'SO01a - EPS - Elektrická ...'!J39</f>
        <v>0</v>
      </c>
      <c r="AY113" s="121">
        <f>'SO01a - EPS - Elektrická ...'!J40</f>
        <v>0</v>
      </c>
      <c r="AZ113" s="121">
        <f>'SO01a - EPS - Elektrická ...'!F37</f>
        <v>0</v>
      </c>
      <c r="BA113" s="121">
        <f>'SO01a - EPS - Elektrická ...'!F38</f>
        <v>0</v>
      </c>
      <c r="BB113" s="121">
        <f>'SO01a - EPS - Elektrická ...'!F39</f>
        <v>0</v>
      </c>
      <c r="BC113" s="121">
        <f>'SO01a - EPS - Elektrická ...'!F40</f>
        <v>0</v>
      </c>
      <c r="BD113" s="123">
        <f>'SO01a - EPS - Elektrická ...'!F41</f>
        <v>0</v>
      </c>
      <c r="BE113" s="4"/>
      <c r="BT113" s="27" t="s">
        <v>92</v>
      </c>
      <c r="BV113" s="27" t="s">
        <v>78</v>
      </c>
      <c r="BW113" s="27" t="s">
        <v>138</v>
      </c>
      <c r="BX113" s="27" t="s">
        <v>129</v>
      </c>
      <c r="CL113" s="27" t="s">
        <v>1</v>
      </c>
    </row>
    <row r="114" s="4" customFormat="1" ht="23.25" customHeight="1">
      <c r="A114" s="124" t="s">
        <v>90</v>
      </c>
      <c r="B114" s="64"/>
      <c r="C114" s="10"/>
      <c r="D114" s="10"/>
      <c r="E114" s="10"/>
      <c r="F114" s="116" t="s">
        <v>139</v>
      </c>
      <c r="G114" s="116"/>
      <c r="H114" s="116"/>
      <c r="I114" s="116"/>
      <c r="J114" s="116"/>
      <c r="K114" s="10"/>
      <c r="L114" s="116" t="s">
        <v>107</v>
      </c>
      <c r="M114" s="116"/>
      <c r="N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  <c r="Z114" s="116"/>
      <c r="AA114" s="116"/>
      <c r="AB114" s="116"/>
      <c r="AC114" s="116"/>
      <c r="AD114" s="116"/>
      <c r="AE114" s="116"/>
      <c r="AF114" s="116"/>
      <c r="AG114" s="118">
        <f>'SO01a - ER - Evakuační ro...'!J34</f>
        <v>0</v>
      </c>
      <c r="AH114" s="10"/>
      <c r="AI114" s="10"/>
      <c r="AJ114" s="10"/>
      <c r="AK114" s="10"/>
      <c r="AL114" s="10"/>
      <c r="AM114" s="10"/>
      <c r="AN114" s="118">
        <f>SUM(AG114,AT114)</f>
        <v>0</v>
      </c>
      <c r="AO114" s="10"/>
      <c r="AP114" s="10"/>
      <c r="AQ114" s="119" t="s">
        <v>88</v>
      </c>
      <c r="AR114" s="64"/>
      <c r="AS114" s="120">
        <v>0</v>
      </c>
      <c r="AT114" s="121">
        <f>ROUND(SUM(AV114:AW114),2)</f>
        <v>0</v>
      </c>
      <c r="AU114" s="122">
        <f>'SO01a - ER - Evakuační ro...'!P126</f>
        <v>0</v>
      </c>
      <c r="AV114" s="121">
        <f>'SO01a - ER - Evakuační ro...'!J37</f>
        <v>0</v>
      </c>
      <c r="AW114" s="121">
        <f>'SO01a - ER - Evakuační ro...'!J38</f>
        <v>0</v>
      </c>
      <c r="AX114" s="121">
        <f>'SO01a - ER - Evakuační ro...'!J39</f>
        <v>0</v>
      </c>
      <c r="AY114" s="121">
        <f>'SO01a - ER - Evakuační ro...'!J40</f>
        <v>0</v>
      </c>
      <c r="AZ114" s="121">
        <f>'SO01a - ER - Evakuační ro...'!F37</f>
        <v>0</v>
      </c>
      <c r="BA114" s="121">
        <f>'SO01a - ER - Evakuační ro...'!F38</f>
        <v>0</v>
      </c>
      <c r="BB114" s="121">
        <f>'SO01a - ER - Evakuační ro...'!F39</f>
        <v>0</v>
      </c>
      <c r="BC114" s="121">
        <f>'SO01a - ER - Evakuační ro...'!F40</f>
        <v>0</v>
      </c>
      <c r="BD114" s="123">
        <f>'SO01a - ER - Evakuační ro...'!F41</f>
        <v>0</v>
      </c>
      <c r="BE114" s="4"/>
      <c r="BT114" s="27" t="s">
        <v>92</v>
      </c>
      <c r="BV114" s="27" t="s">
        <v>78</v>
      </c>
      <c r="BW114" s="27" t="s">
        <v>140</v>
      </c>
      <c r="BX114" s="27" t="s">
        <v>129</v>
      </c>
      <c r="CL114" s="27" t="s">
        <v>1</v>
      </c>
    </row>
    <row r="115" s="4" customFormat="1" ht="23.25" customHeight="1">
      <c r="A115" s="124" t="s">
        <v>90</v>
      </c>
      <c r="B115" s="64"/>
      <c r="C115" s="10"/>
      <c r="D115" s="10"/>
      <c r="E115" s="10"/>
      <c r="F115" s="116" t="s">
        <v>141</v>
      </c>
      <c r="G115" s="116"/>
      <c r="H115" s="116"/>
      <c r="I115" s="116"/>
      <c r="J115" s="116"/>
      <c r="K115" s="10"/>
      <c r="L115" s="116" t="s">
        <v>110</v>
      </c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  <c r="Z115" s="116"/>
      <c r="AA115" s="116"/>
      <c r="AB115" s="116"/>
      <c r="AC115" s="116"/>
      <c r="AD115" s="116"/>
      <c r="AE115" s="116"/>
      <c r="AF115" s="116"/>
      <c r="AG115" s="118">
        <f>'SO01a - SR - Slaboproudé ...'!J34</f>
        <v>0</v>
      </c>
      <c r="AH115" s="10"/>
      <c r="AI115" s="10"/>
      <c r="AJ115" s="10"/>
      <c r="AK115" s="10"/>
      <c r="AL115" s="10"/>
      <c r="AM115" s="10"/>
      <c r="AN115" s="118">
        <f>SUM(AG115,AT115)</f>
        <v>0</v>
      </c>
      <c r="AO115" s="10"/>
      <c r="AP115" s="10"/>
      <c r="AQ115" s="119" t="s">
        <v>88</v>
      </c>
      <c r="AR115" s="64"/>
      <c r="AS115" s="120">
        <v>0</v>
      </c>
      <c r="AT115" s="121">
        <f>ROUND(SUM(AV115:AW115),2)</f>
        <v>0</v>
      </c>
      <c r="AU115" s="122">
        <f>'SO01a - SR - Slaboproudé ...'!P126</f>
        <v>0</v>
      </c>
      <c r="AV115" s="121">
        <f>'SO01a - SR - Slaboproudé ...'!J37</f>
        <v>0</v>
      </c>
      <c r="AW115" s="121">
        <f>'SO01a - SR - Slaboproudé ...'!J38</f>
        <v>0</v>
      </c>
      <c r="AX115" s="121">
        <f>'SO01a - SR - Slaboproudé ...'!J39</f>
        <v>0</v>
      </c>
      <c r="AY115" s="121">
        <f>'SO01a - SR - Slaboproudé ...'!J40</f>
        <v>0</v>
      </c>
      <c r="AZ115" s="121">
        <f>'SO01a - SR - Slaboproudé ...'!F37</f>
        <v>0</v>
      </c>
      <c r="BA115" s="121">
        <f>'SO01a - SR - Slaboproudé ...'!F38</f>
        <v>0</v>
      </c>
      <c r="BB115" s="121">
        <f>'SO01a - SR - Slaboproudé ...'!F39</f>
        <v>0</v>
      </c>
      <c r="BC115" s="121">
        <f>'SO01a - SR - Slaboproudé ...'!F40</f>
        <v>0</v>
      </c>
      <c r="BD115" s="123">
        <f>'SO01a - SR - Slaboproudé ...'!F41</f>
        <v>0</v>
      </c>
      <c r="BE115" s="4"/>
      <c r="BT115" s="27" t="s">
        <v>92</v>
      </c>
      <c r="BV115" s="27" t="s">
        <v>78</v>
      </c>
      <c r="BW115" s="27" t="s">
        <v>142</v>
      </c>
      <c r="BX115" s="27" t="s">
        <v>129</v>
      </c>
      <c r="CL115" s="27" t="s">
        <v>1</v>
      </c>
    </row>
    <row r="116" s="4" customFormat="1" ht="23.25" customHeight="1">
      <c r="A116" s="124" t="s">
        <v>90</v>
      </c>
      <c r="B116" s="64"/>
      <c r="C116" s="10"/>
      <c r="D116" s="10"/>
      <c r="E116" s="10"/>
      <c r="F116" s="116" t="s">
        <v>143</v>
      </c>
      <c r="G116" s="116"/>
      <c r="H116" s="116"/>
      <c r="I116" s="116"/>
      <c r="J116" s="116"/>
      <c r="K116" s="10"/>
      <c r="L116" s="116" t="s">
        <v>144</v>
      </c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  <c r="Z116" s="116"/>
      <c r="AA116" s="116"/>
      <c r="AB116" s="116"/>
      <c r="AC116" s="116"/>
      <c r="AD116" s="116"/>
      <c r="AE116" s="116"/>
      <c r="AF116" s="116"/>
      <c r="AG116" s="118">
        <f>'SO01a - PS - Přístupový s...'!J34</f>
        <v>0</v>
      </c>
      <c r="AH116" s="10"/>
      <c r="AI116" s="10"/>
      <c r="AJ116" s="10"/>
      <c r="AK116" s="10"/>
      <c r="AL116" s="10"/>
      <c r="AM116" s="10"/>
      <c r="AN116" s="118">
        <f>SUM(AG116,AT116)</f>
        <v>0</v>
      </c>
      <c r="AO116" s="10"/>
      <c r="AP116" s="10"/>
      <c r="AQ116" s="119" t="s">
        <v>88</v>
      </c>
      <c r="AR116" s="64"/>
      <c r="AS116" s="120">
        <v>0</v>
      </c>
      <c r="AT116" s="121">
        <f>ROUND(SUM(AV116:AW116),2)</f>
        <v>0</v>
      </c>
      <c r="AU116" s="122">
        <f>'SO01a - PS - Přístupový s...'!P126</f>
        <v>0</v>
      </c>
      <c r="AV116" s="121">
        <f>'SO01a - PS - Přístupový s...'!J37</f>
        <v>0</v>
      </c>
      <c r="AW116" s="121">
        <f>'SO01a - PS - Přístupový s...'!J38</f>
        <v>0</v>
      </c>
      <c r="AX116" s="121">
        <f>'SO01a - PS - Přístupový s...'!J39</f>
        <v>0</v>
      </c>
      <c r="AY116" s="121">
        <f>'SO01a - PS - Přístupový s...'!J40</f>
        <v>0</v>
      </c>
      <c r="AZ116" s="121">
        <f>'SO01a - PS - Přístupový s...'!F37</f>
        <v>0</v>
      </c>
      <c r="BA116" s="121">
        <f>'SO01a - PS - Přístupový s...'!F38</f>
        <v>0</v>
      </c>
      <c r="BB116" s="121">
        <f>'SO01a - PS - Přístupový s...'!F39</f>
        <v>0</v>
      </c>
      <c r="BC116" s="121">
        <f>'SO01a - PS - Přístupový s...'!F40</f>
        <v>0</v>
      </c>
      <c r="BD116" s="123">
        <f>'SO01a - PS - Přístupový s...'!F41</f>
        <v>0</v>
      </c>
      <c r="BE116" s="4"/>
      <c r="BT116" s="27" t="s">
        <v>92</v>
      </c>
      <c r="BV116" s="27" t="s">
        <v>78</v>
      </c>
      <c r="BW116" s="27" t="s">
        <v>145</v>
      </c>
      <c r="BX116" s="27" t="s">
        <v>129</v>
      </c>
      <c r="CL116" s="27" t="s">
        <v>1</v>
      </c>
    </row>
    <row r="117" s="4" customFormat="1" ht="23.25" customHeight="1">
      <c r="A117" s="124" t="s">
        <v>90</v>
      </c>
      <c r="B117" s="64"/>
      <c r="C117" s="10"/>
      <c r="D117" s="10"/>
      <c r="E117" s="10"/>
      <c r="F117" s="116" t="s">
        <v>146</v>
      </c>
      <c r="G117" s="116"/>
      <c r="H117" s="116"/>
      <c r="I117" s="116"/>
      <c r="J117" s="116"/>
      <c r="K117" s="10"/>
      <c r="L117" s="116" t="s">
        <v>119</v>
      </c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  <c r="Y117" s="116"/>
      <c r="Z117" s="116"/>
      <c r="AA117" s="116"/>
      <c r="AB117" s="116"/>
      <c r="AC117" s="116"/>
      <c r="AD117" s="116"/>
      <c r="AE117" s="116"/>
      <c r="AF117" s="116"/>
      <c r="AG117" s="118">
        <f>'SO01a - KS - Kamerový systém'!J34</f>
        <v>0</v>
      </c>
      <c r="AH117" s="10"/>
      <c r="AI117" s="10"/>
      <c r="AJ117" s="10"/>
      <c r="AK117" s="10"/>
      <c r="AL117" s="10"/>
      <c r="AM117" s="10"/>
      <c r="AN117" s="118">
        <f>SUM(AG117,AT117)</f>
        <v>0</v>
      </c>
      <c r="AO117" s="10"/>
      <c r="AP117" s="10"/>
      <c r="AQ117" s="119" t="s">
        <v>88</v>
      </c>
      <c r="AR117" s="64"/>
      <c r="AS117" s="120">
        <v>0</v>
      </c>
      <c r="AT117" s="121">
        <f>ROUND(SUM(AV117:AW117),2)</f>
        <v>0</v>
      </c>
      <c r="AU117" s="122">
        <f>'SO01a - KS - Kamerový systém'!P126</f>
        <v>0</v>
      </c>
      <c r="AV117" s="121">
        <f>'SO01a - KS - Kamerový systém'!J37</f>
        <v>0</v>
      </c>
      <c r="AW117" s="121">
        <f>'SO01a - KS - Kamerový systém'!J38</f>
        <v>0</v>
      </c>
      <c r="AX117" s="121">
        <f>'SO01a - KS - Kamerový systém'!J39</f>
        <v>0</v>
      </c>
      <c r="AY117" s="121">
        <f>'SO01a - KS - Kamerový systém'!J40</f>
        <v>0</v>
      </c>
      <c r="AZ117" s="121">
        <f>'SO01a - KS - Kamerový systém'!F37</f>
        <v>0</v>
      </c>
      <c r="BA117" s="121">
        <f>'SO01a - KS - Kamerový systém'!F38</f>
        <v>0</v>
      </c>
      <c r="BB117" s="121">
        <f>'SO01a - KS - Kamerový systém'!F39</f>
        <v>0</v>
      </c>
      <c r="BC117" s="121">
        <f>'SO01a - KS - Kamerový systém'!F40</f>
        <v>0</v>
      </c>
      <c r="BD117" s="123">
        <f>'SO01a - KS - Kamerový systém'!F41</f>
        <v>0</v>
      </c>
      <c r="BE117" s="4"/>
      <c r="BT117" s="27" t="s">
        <v>92</v>
      </c>
      <c r="BV117" s="27" t="s">
        <v>78</v>
      </c>
      <c r="BW117" s="27" t="s">
        <v>147</v>
      </c>
      <c r="BX117" s="27" t="s">
        <v>129</v>
      </c>
      <c r="CL117" s="27" t="s">
        <v>1</v>
      </c>
    </row>
    <row r="118" s="4" customFormat="1" ht="23.25" customHeight="1">
      <c r="A118" s="124" t="s">
        <v>90</v>
      </c>
      <c r="B118" s="64"/>
      <c r="C118" s="10"/>
      <c r="D118" s="10"/>
      <c r="E118" s="10"/>
      <c r="F118" s="116" t="s">
        <v>148</v>
      </c>
      <c r="G118" s="116"/>
      <c r="H118" s="116"/>
      <c r="I118" s="116"/>
      <c r="J118" s="116"/>
      <c r="K118" s="10"/>
      <c r="L118" s="116" t="s">
        <v>125</v>
      </c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  <c r="AG118" s="118">
        <f>'SO01a - VZT - Vzduchotech...'!J34</f>
        <v>0</v>
      </c>
      <c r="AH118" s="10"/>
      <c r="AI118" s="10"/>
      <c r="AJ118" s="10"/>
      <c r="AK118" s="10"/>
      <c r="AL118" s="10"/>
      <c r="AM118" s="10"/>
      <c r="AN118" s="118">
        <f>SUM(AG118,AT118)</f>
        <v>0</v>
      </c>
      <c r="AO118" s="10"/>
      <c r="AP118" s="10"/>
      <c r="AQ118" s="119" t="s">
        <v>88</v>
      </c>
      <c r="AR118" s="64"/>
      <c r="AS118" s="120">
        <v>0</v>
      </c>
      <c r="AT118" s="121">
        <f>ROUND(SUM(AV118:AW118),2)</f>
        <v>0</v>
      </c>
      <c r="AU118" s="122">
        <f>'SO01a - VZT - Vzduchotech...'!P126</f>
        <v>0</v>
      </c>
      <c r="AV118" s="121">
        <f>'SO01a - VZT - Vzduchotech...'!J37</f>
        <v>0</v>
      </c>
      <c r="AW118" s="121">
        <f>'SO01a - VZT - Vzduchotech...'!J38</f>
        <v>0</v>
      </c>
      <c r="AX118" s="121">
        <f>'SO01a - VZT - Vzduchotech...'!J39</f>
        <v>0</v>
      </c>
      <c r="AY118" s="121">
        <f>'SO01a - VZT - Vzduchotech...'!J40</f>
        <v>0</v>
      </c>
      <c r="AZ118" s="121">
        <f>'SO01a - VZT - Vzduchotech...'!F37</f>
        <v>0</v>
      </c>
      <c r="BA118" s="121">
        <f>'SO01a - VZT - Vzduchotech...'!F38</f>
        <v>0</v>
      </c>
      <c r="BB118" s="121">
        <f>'SO01a - VZT - Vzduchotech...'!F39</f>
        <v>0</v>
      </c>
      <c r="BC118" s="121">
        <f>'SO01a - VZT - Vzduchotech...'!F40</f>
        <v>0</v>
      </c>
      <c r="BD118" s="123">
        <f>'SO01a - VZT - Vzduchotech...'!F41</f>
        <v>0</v>
      </c>
      <c r="BE118" s="4"/>
      <c r="BT118" s="27" t="s">
        <v>92</v>
      </c>
      <c r="BV118" s="27" t="s">
        <v>78</v>
      </c>
      <c r="BW118" s="27" t="s">
        <v>149</v>
      </c>
      <c r="BX118" s="27" t="s">
        <v>129</v>
      </c>
      <c r="CL118" s="27" t="s">
        <v>1</v>
      </c>
    </row>
    <row r="119" s="4" customFormat="1" ht="16.5" customHeight="1">
      <c r="A119" s="4"/>
      <c r="B119" s="64"/>
      <c r="C119" s="10"/>
      <c r="D119" s="10"/>
      <c r="E119" s="116" t="s">
        <v>150</v>
      </c>
      <c r="F119" s="116"/>
      <c r="G119" s="116"/>
      <c r="H119" s="116"/>
      <c r="I119" s="116"/>
      <c r="J119" s="10"/>
      <c r="K119" s="116" t="s">
        <v>151</v>
      </c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/>
      <c r="AB119" s="116"/>
      <c r="AC119" s="116"/>
      <c r="AD119" s="116"/>
      <c r="AE119" s="116"/>
      <c r="AF119" s="116"/>
      <c r="AG119" s="117">
        <f>ROUND(SUM(AG120:AG122),2)</f>
        <v>0</v>
      </c>
      <c r="AH119" s="10"/>
      <c r="AI119" s="10"/>
      <c r="AJ119" s="10"/>
      <c r="AK119" s="10"/>
      <c r="AL119" s="10"/>
      <c r="AM119" s="10"/>
      <c r="AN119" s="118">
        <f>SUM(AG119,AT119)</f>
        <v>0</v>
      </c>
      <c r="AO119" s="10"/>
      <c r="AP119" s="10"/>
      <c r="AQ119" s="119" t="s">
        <v>88</v>
      </c>
      <c r="AR119" s="64"/>
      <c r="AS119" s="120">
        <f>ROUND(SUM(AS120:AS122),2)</f>
        <v>0</v>
      </c>
      <c r="AT119" s="121">
        <f>ROUND(SUM(AV119:AW119),2)</f>
        <v>0</v>
      </c>
      <c r="AU119" s="122">
        <f>ROUND(SUM(AU120:AU122),5)</f>
        <v>0</v>
      </c>
      <c r="AV119" s="121">
        <f>ROUND(AZ119*L29,2)</f>
        <v>0</v>
      </c>
      <c r="AW119" s="121">
        <f>ROUND(BA119*L30,2)</f>
        <v>0</v>
      </c>
      <c r="AX119" s="121">
        <f>ROUND(BB119*L29,2)</f>
        <v>0</v>
      </c>
      <c r="AY119" s="121">
        <f>ROUND(BC119*L30,2)</f>
        <v>0</v>
      </c>
      <c r="AZ119" s="121">
        <f>ROUND(SUM(AZ120:AZ122),2)</f>
        <v>0</v>
      </c>
      <c r="BA119" s="121">
        <f>ROUND(SUM(BA120:BA122),2)</f>
        <v>0</v>
      </c>
      <c r="BB119" s="121">
        <f>ROUND(SUM(BB120:BB122),2)</f>
        <v>0</v>
      </c>
      <c r="BC119" s="121">
        <f>ROUND(SUM(BC120:BC122),2)</f>
        <v>0</v>
      </c>
      <c r="BD119" s="123">
        <f>ROUND(SUM(BD120:BD122),2)</f>
        <v>0</v>
      </c>
      <c r="BE119" s="4"/>
      <c r="BS119" s="27" t="s">
        <v>75</v>
      </c>
      <c r="BT119" s="27" t="s">
        <v>85</v>
      </c>
      <c r="BU119" s="27" t="s">
        <v>77</v>
      </c>
      <c r="BV119" s="27" t="s">
        <v>78</v>
      </c>
      <c r="BW119" s="27" t="s">
        <v>152</v>
      </c>
      <c r="BX119" s="27" t="s">
        <v>84</v>
      </c>
      <c r="CL119" s="27" t="s">
        <v>1</v>
      </c>
    </row>
    <row r="120" s="4" customFormat="1" ht="23.25" customHeight="1">
      <c r="A120" s="124" t="s">
        <v>90</v>
      </c>
      <c r="B120" s="64"/>
      <c r="C120" s="10"/>
      <c r="D120" s="10"/>
      <c r="E120" s="10"/>
      <c r="F120" s="116" t="s">
        <v>150</v>
      </c>
      <c r="G120" s="116"/>
      <c r="H120" s="116"/>
      <c r="I120" s="116"/>
      <c r="J120" s="116"/>
      <c r="K120" s="10"/>
      <c r="L120" s="116" t="s">
        <v>153</v>
      </c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  <c r="Y120" s="116"/>
      <c r="Z120" s="116"/>
      <c r="AA120" s="116"/>
      <c r="AB120" s="116"/>
      <c r="AC120" s="116"/>
      <c r="AD120" s="116"/>
      <c r="AE120" s="116"/>
      <c r="AF120" s="116"/>
      <c r="AG120" s="118">
        <f>'SO03 - Odstranění zatékán...'!J34</f>
        <v>0</v>
      </c>
      <c r="AH120" s="10"/>
      <c r="AI120" s="10"/>
      <c r="AJ120" s="10"/>
      <c r="AK120" s="10"/>
      <c r="AL120" s="10"/>
      <c r="AM120" s="10"/>
      <c r="AN120" s="118">
        <f>SUM(AG120,AT120)</f>
        <v>0</v>
      </c>
      <c r="AO120" s="10"/>
      <c r="AP120" s="10"/>
      <c r="AQ120" s="119" t="s">
        <v>88</v>
      </c>
      <c r="AR120" s="64"/>
      <c r="AS120" s="120">
        <v>0</v>
      </c>
      <c r="AT120" s="121">
        <f>ROUND(SUM(AV120:AW120),2)</f>
        <v>0</v>
      </c>
      <c r="AU120" s="122">
        <f>'SO03 - Odstranění zatékán...'!P131</f>
        <v>0</v>
      </c>
      <c r="AV120" s="121">
        <f>'SO03 - Odstranění zatékán...'!J37</f>
        <v>0</v>
      </c>
      <c r="AW120" s="121">
        <f>'SO03 - Odstranění zatékán...'!J38</f>
        <v>0</v>
      </c>
      <c r="AX120" s="121">
        <f>'SO03 - Odstranění zatékán...'!J39</f>
        <v>0</v>
      </c>
      <c r="AY120" s="121">
        <f>'SO03 - Odstranění zatékán...'!J40</f>
        <v>0</v>
      </c>
      <c r="AZ120" s="121">
        <f>'SO03 - Odstranění zatékán...'!F37</f>
        <v>0</v>
      </c>
      <c r="BA120" s="121">
        <f>'SO03 - Odstranění zatékán...'!F38</f>
        <v>0</v>
      </c>
      <c r="BB120" s="121">
        <f>'SO03 - Odstranění zatékán...'!F39</f>
        <v>0</v>
      </c>
      <c r="BC120" s="121">
        <f>'SO03 - Odstranění zatékán...'!F40</f>
        <v>0</v>
      </c>
      <c r="BD120" s="123">
        <f>'SO03 - Odstranění zatékán...'!F41</f>
        <v>0</v>
      </c>
      <c r="BE120" s="4"/>
      <c r="BT120" s="27" t="s">
        <v>92</v>
      </c>
      <c r="BV120" s="27" t="s">
        <v>78</v>
      </c>
      <c r="BW120" s="27" t="s">
        <v>154</v>
      </c>
      <c r="BX120" s="27" t="s">
        <v>152</v>
      </c>
      <c r="CL120" s="27" t="s">
        <v>1</v>
      </c>
    </row>
    <row r="121" s="4" customFormat="1" ht="23.25" customHeight="1">
      <c r="A121" s="124" t="s">
        <v>90</v>
      </c>
      <c r="B121" s="64"/>
      <c r="C121" s="10"/>
      <c r="D121" s="10"/>
      <c r="E121" s="10"/>
      <c r="F121" s="116" t="s">
        <v>155</v>
      </c>
      <c r="G121" s="116"/>
      <c r="H121" s="116"/>
      <c r="I121" s="116"/>
      <c r="J121" s="116"/>
      <c r="K121" s="10"/>
      <c r="L121" s="116" t="s">
        <v>156</v>
      </c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  <c r="Y121" s="116"/>
      <c r="Z121" s="116"/>
      <c r="AA121" s="116"/>
      <c r="AB121" s="116"/>
      <c r="AC121" s="116"/>
      <c r="AD121" s="116"/>
      <c r="AE121" s="116"/>
      <c r="AF121" s="116"/>
      <c r="AG121" s="118">
        <f>'SO03 - 1 - Odstranění zat...'!J34</f>
        <v>0</v>
      </c>
      <c r="AH121" s="10"/>
      <c r="AI121" s="10"/>
      <c r="AJ121" s="10"/>
      <c r="AK121" s="10"/>
      <c r="AL121" s="10"/>
      <c r="AM121" s="10"/>
      <c r="AN121" s="118">
        <f>SUM(AG121,AT121)</f>
        <v>0</v>
      </c>
      <c r="AO121" s="10"/>
      <c r="AP121" s="10"/>
      <c r="AQ121" s="119" t="s">
        <v>88</v>
      </c>
      <c r="AR121" s="64"/>
      <c r="AS121" s="120">
        <v>0</v>
      </c>
      <c r="AT121" s="121">
        <f>ROUND(SUM(AV121:AW121),2)</f>
        <v>0</v>
      </c>
      <c r="AU121" s="122">
        <f>'SO03 - 1 - Odstranění zat...'!P136</f>
        <v>0</v>
      </c>
      <c r="AV121" s="121">
        <f>'SO03 - 1 - Odstranění zat...'!J37</f>
        <v>0</v>
      </c>
      <c r="AW121" s="121">
        <f>'SO03 - 1 - Odstranění zat...'!J38</f>
        <v>0</v>
      </c>
      <c r="AX121" s="121">
        <f>'SO03 - 1 - Odstranění zat...'!J39</f>
        <v>0</v>
      </c>
      <c r="AY121" s="121">
        <f>'SO03 - 1 - Odstranění zat...'!J40</f>
        <v>0</v>
      </c>
      <c r="AZ121" s="121">
        <f>'SO03 - 1 - Odstranění zat...'!F37</f>
        <v>0</v>
      </c>
      <c r="BA121" s="121">
        <f>'SO03 - 1 - Odstranění zat...'!F38</f>
        <v>0</v>
      </c>
      <c r="BB121" s="121">
        <f>'SO03 - 1 - Odstranění zat...'!F39</f>
        <v>0</v>
      </c>
      <c r="BC121" s="121">
        <f>'SO03 - 1 - Odstranění zat...'!F40</f>
        <v>0</v>
      </c>
      <c r="BD121" s="123">
        <f>'SO03 - 1 - Odstranění zat...'!F41</f>
        <v>0</v>
      </c>
      <c r="BE121" s="4"/>
      <c r="BT121" s="27" t="s">
        <v>92</v>
      </c>
      <c r="BV121" s="27" t="s">
        <v>78</v>
      </c>
      <c r="BW121" s="27" t="s">
        <v>157</v>
      </c>
      <c r="BX121" s="27" t="s">
        <v>152</v>
      </c>
      <c r="CL121" s="27" t="s">
        <v>1</v>
      </c>
    </row>
    <row r="122" s="4" customFormat="1" ht="23.25" customHeight="1">
      <c r="A122" s="124" t="s">
        <v>90</v>
      </c>
      <c r="B122" s="64"/>
      <c r="C122" s="10"/>
      <c r="D122" s="10"/>
      <c r="E122" s="10"/>
      <c r="F122" s="116" t="s">
        <v>158</v>
      </c>
      <c r="G122" s="116"/>
      <c r="H122" s="116"/>
      <c r="I122" s="116"/>
      <c r="J122" s="116"/>
      <c r="K122" s="10"/>
      <c r="L122" s="116" t="s">
        <v>125</v>
      </c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  <c r="Y122" s="116"/>
      <c r="Z122" s="116"/>
      <c r="AA122" s="116"/>
      <c r="AB122" s="116"/>
      <c r="AC122" s="116"/>
      <c r="AD122" s="116"/>
      <c r="AE122" s="116"/>
      <c r="AF122" s="116"/>
      <c r="AG122" s="118">
        <f>'SO03 - VZT - Vzduchotechnika'!J34</f>
        <v>0</v>
      </c>
      <c r="AH122" s="10"/>
      <c r="AI122" s="10"/>
      <c r="AJ122" s="10"/>
      <c r="AK122" s="10"/>
      <c r="AL122" s="10"/>
      <c r="AM122" s="10"/>
      <c r="AN122" s="118">
        <f>SUM(AG122,AT122)</f>
        <v>0</v>
      </c>
      <c r="AO122" s="10"/>
      <c r="AP122" s="10"/>
      <c r="AQ122" s="119" t="s">
        <v>88</v>
      </c>
      <c r="AR122" s="64"/>
      <c r="AS122" s="120">
        <v>0</v>
      </c>
      <c r="AT122" s="121">
        <f>ROUND(SUM(AV122:AW122),2)</f>
        <v>0</v>
      </c>
      <c r="AU122" s="122">
        <f>'SO03 - VZT - Vzduchotechnika'!P126</f>
        <v>0</v>
      </c>
      <c r="AV122" s="121">
        <f>'SO03 - VZT - Vzduchotechnika'!J37</f>
        <v>0</v>
      </c>
      <c r="AW122" s="121">
        <f>'SO03 - VZT - Vzduchotechnika'!J38</f>
        <v>0</v>
      </c>
      <c r="AX122" s="121">
        <f>'SO03 - VZT - Vzduchotechnika'!J39</f>
        <v>0</v>
      </c>
      <c r="AY122" s="121">
        <f>'SO03 - VZT - Vzduchotechnika'!J40</f>
        <v>0</v>
      </c>
      <c r="AZ122" s="121">
        <f>'SO03 - VZT - Vzduchotechnika'!F37</f>
        <v>0</v>
      </c>
      <c r="BA122" s="121">
        <f>'SO03 - VZT - Vzduchotechnika'!F38</f>
        <v>0</v>
      </c>
      <c r="BB122" s="121">
        <f>'SO03 - VZT - Vzduchotechnika'!F39</f>
        <v>0</v>
      </c>
      <c r="BC122" s="121">
        <f>'SO03 - VZT - Vzduchotechnika'!F40</f>
        <v>0</v>
      </c>
      <c r="BD122" s="123">
        <f>'SO03 - VZT - Vzduchotechnika'!F41</f>
        <v>0</v>
      </c>
      <c r="BE122" s="4"/>
      <c r="BT122" s="27" t="s">
        <v>92</v>
      </c>
      <c r="BV122" s="27" t="s">
        <v>78</v>
      </c>
      <c r="BW122" s="27" t="s">
        <v>159</v>
      </c>
      <c r="BX122" s="27" t="s">
        <v>152</v>
      </c>
      <c r="CL122" s="27" t="s">
        <v>1</v>
      </c>
    </row>
    <row r="123" s="4" customFormat="1" ht="16.5" customHeight="1">
      <c r="A123" s="4"/>
      <c r="B123" s="64"/>
      <c r="C123" s="10"/>
      <c r="D123" s="10"/>
      <c r="E123" s="116" t="s">
        <v>160</v>
      </c>
      <c r="F123" s="116"/>
      <c r="G123" s="116"/>
      <c r="H123" s="116"/>
      <c r="I123" s="116"/>
      <c r="J123" s="10"/>
      <c r="K123" s="116" t="s">
        <v>161</v>
      </c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  <c r="Y123" s="116"/>
      <c r="Z123" s="116"/>
      <c r="AA123" s="116"/>
      <c r="AB123" s="116"/>
      <c r="AC123" s="116"/>
      <c r="AD123" s="116"/>
      <c r="AE123" s="116"/>
      <c r="AF123" s="116"/>
      <c r="AG123" s="117">
        <f>ROUND(SUM(AG124:AG130),2)</f>
        <v>0</v>
      </c>
      <c r="AH123" s="10"/>
      <c r="AI123" s="10"/>
      <c r="AJ123" s="10"/>
      <c r="AK123" s="10"/>
      <c r="AL123" s="10"/>
      <c r="AM123" s="10"/>
      <c r="AN123" s="118">
        <f>SUM(AG123,AT123)</f>
        <v>0</v>
      </c>
      <c r="AO123" s="10"/>
      <c r="AP123" s="10"/>
      <c r="AQ123" s="119" t="s">
        <v>88</v>
      </c>
      <c r="AR123" s="64"/>
      <c r="AS123" s="120">
        <f>ROUND(SUM(AS124:AS130),2)</f>
        <v>0</v>
      </c>
      <c r="AT123" s="121">
        <f>ROUND(SUM(AV123:AW123),2)</f>
        <v>0</v>
      </c>
      <c r="AU123" s="122">
        <f>ROUND(SUM(AU124:AU130),5)</f>
        <v>0</v>
      </c>
      <c r="AV123" s="121">
        <f>ROUND(AZ123*L29,2)</f>
        <v>0</v>
      </c>
      <c r="AW123" s="121">
        <f>ROUND(BA123*L30,2)</f>
        <v>0</v>
      </c>
      <c r="AX123" s="121">
        <f>ROUND(BB123*L29,2)</f>
        <v>0</v>
      </c>
      <c r="AY123" s="121">
        <f>ROUND(BC123*L30,2)</f>
        <v>0</v>
      </c>
      <c r="AZ123" s="121">
        <f>ROUND(SUM(AZ124:AZ130),2)</f>
        <v>0</v>
      </c>
      <c r="BA123" s="121">
        <f>ROUND(SUM(BA124:BA130),2)</f>
        <v>0</v>
      </c>
      <c r="BB123" s="121">
        <f>ROUND(SUM(BB124:BB130),2)</f>
        <v>0</v>
      </c>
      <c r="BC123" s="121">
        <f>ROUND(SUM(BC124:BC130),2)</f>
        <v>0</v>
      </c>
      <c r="BD123" s="123">
        <f>ROUND(SUM(BD124:BD130),2)</f>
        <v>0</v>
      </c>
      <c r="BE123" s="4"/>
      <c r="BS123" s="27" t="s">
        <v>75</v>
      </c>
      <c r="BT123" s="27" t="s">
        <v>85</v>
      </c>
      <c r="BU123" s="27" t="s">
        <v>77</v>
      </c>
      <c r="BV123" s="27" t="s">
        <v>78</v>
      </c>
      <c r="BW123" s="27" t="s">
        <v>162</v>
      </c>
      <c r="BX123" s="27" t="s">
        <v>84</v>
      </c>
      <c r="CL123" s="27" t="s">
        <v>1</v>
      </c>
    </row>
    <row r="124" s="4" customFormat="1" ht="16.5" customHeight="1">
      <c r="A124" s="124" t="s">
        <v>90</v>
      </c>
      <c r="B124" s="64"/>
      <c r="C124" s="10"/>
      <c r="D124" s="10"/>
      <c r="E124" s="10"/>
      <c r="F124" s="116" t="s">
        <v>160</v>
      </c>
      <c r="G124" s="116"/>
      <c r="H124" s="116"/>
      <c r="I124" s="116"/>
      <c r="J124" s="116"/>
      <c r="K124" s="10"/>
      <c r="L124" s="116" t="s">
        <v>161</v>
      </c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  <c r="Y124" s="116"/>
      <c r="Z124" s="116"/>
      <c r="AA124" s="116"/>
      <c r="AB124" s="116"/>
      <c r="AC124" s="116"/>
      <c r="AD124" s="116"/>
      <c r="AE124" s="116"/>
      <c r="AF124" s="116"/>
      <c r="AG124" s="118">
        <f>'SO05 - Přístavba ocelovéh...'!J34</f>
        <v>0</v>
      </c>
      <c r="AH124" s="10"/>
      <c r="AI124" s="10"/>
      <c r="AJ124" s="10"/>
      <c r="AK124" s="10"/>
      <c r="AL124" s="10"/>
      <c r="AM124" s="10"/>
      <c r="AN124" s="118">
        <f>SUM(AG124,AT124)</f>
        <v>0</v>
      </c>
      <c r="AO124" s="10"/>
      <c r="AP124" s="10"/>
      <c r="AQ124" s="119" t="s">
        <v>88</v>
      </c>
      <c r="AR124" s="64"/>
      <c r="AS124" s="120">
        <v>0</v>
      </c>
      <c r="AT124" s="121">
        <f>ROUND(SUM(AV124:AW124),2)</f>
        <v>0</v>
      </c>
      <c r="AU124" s="122">
        <f>'SO05 - Přístavba ocelovéh...'!P136</f>
        <v>0</v>
      </c>
      <c r="AV124" s="121">
        <f>'SO05 - Přístavba ocelovéh...'!J37</f>
        <v>0</v>
      </c>
      <c r="AW124" s="121">
        <f>'SO05 - Přístavba ocelovéh...'!J38</f>
        <v>0</v>
      </c>
      <c r="AX124" s="121">
        <f>'SO05 - Přístavba ocelovéh...'!J39</f>
        <v>0</v>
      </c>
      <c r="AY124" s="121">
        <f>'SO05 - Přístavba ocelovéh...'!J40</f>
        <v>0</v>
      </c>
      <c r="AZ124" s="121">
        <f>'SO05 - Přístavba ocelovéh...'!F37</f>
        <v>0</v>
      </c>
      <c r="BA124" s="121">
        <f>'SO05 - Přístavba ocelovéh...'!F38</f>
        <v>0</v>
      </c>
      <c r="BB124" s="121">
        <f>'SO05 - Přístavba ocelovéh...'!F39</f>
        <v>0</v>
      </c>
      <c r="BC124" s="121">
        <f>'SO05 - Přístavba ocelovéh...'!F40</f>
        <v>0</v>
      </c>
      <c r="BD124" s="123">
        <f>'SO05 - Přístavba ocelovéh...'!F41</f>
        <v>0</v>
      </c>
      <c r="BE124" s="4"/>
      <c r="BT124" s="27" t="s">
        <v>92</v>
      </c>
      <c r="BV124" s="27" t="s">
        <v>78</v>
      </c>
      <c r="BW124" s="27" t="s">
        <v>163</v>
      </c>
      <c r="BX124" s="27" t="s">
        <v>162</v>
      </c>
      <c r="CL124" s="27" t="s">
        <v>1</v>
      </c>
    </row>
    <row r="125" s="4" customFormat="1" ht="23.25" customHeight="1">
      <c r="A125" s="124" t="s">
        <v>90</v>
      </c>
      <c r="B125" s="64"/>
      <c r="C125" s="10"/>
      <c r="D125" s="10"/>
      <c r="E125" s="10"/>
      <c r="F125" s="116" t="s">
        <v>164</v>
      </c>
      <c r="G125" s="116"/>
      <c r="H125" s="116"/>
      <c r="I125" s="116"/>
      <c r="J125" s="116"/>
      <c r="K125" s="10"/>
      <c r="L125" s="116" t="s">
        <v>165</v>
      </c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  <c r="Y125" s="116"/>
      <c r="Z125" s="116"/>
      <c r="AA125" s="116"/>
      <c r="AB125" s="116"/>
      <c r="AC125" s="116"/>
      <c r="AD125" s="116"/>
      <c r="AE125" s="116"/>
      <c r="AF125" s="116"/>
      <c r="AG125" s="118">
        <f>'SO05 - elektro - přístavb...'!J34</f>
        <v>0</v>
      </c>
      <c r="AH125" s="10"/>
      <c r="AI125" s="10"/>
      <c r="AJ125" s="10"/>
      <c r="AK125" s="10"/>
      <c r="AL125" s="10"/>
      <c r="AM125" s="10"/>
      <c r="AN125" s="118">
        <f>SUM(AG125,AT125)</f>
        <v>0</v>
      </c>
      <c r="AO125" s="10"/>
      <c r="AP125" s="10"/>
      <c r="AQ125" s="119" t="s">
        <v>88</v>
      </c>
      <c r="AR125" s="64"/>
      <c r="AS125" s="120">
        <v>0</v>
      </c>
      <c r="AT125" s="121">
        <f>ROUND(SUM(AV125:AW125),2)</f>
        <v>0</v>
      </c>
      <c r="AU125" s="122">
        <f>'SO05 - elektro - přístavb...'!P126</f>
        <v>0</v>
      </c>
      <c r="AV125" s="121">
        <f>'SO05 - elektro - přístavb...'!J37</f>
        <v>0</v>
      </c>
      <c r="AW125" s="121">
        <f>'SO05 - elektro - přístavb...'!J38</f>
        <v>0</v>
      </c>
      <c r="AX125" s="121">
        <f>'SO05 - elektro - přístavb...'!J39</f>
        <v>0</v>
      </c>
      <c r="AY125" s="121">
        <f>'SO05 - elektro - přístavb...'!J40</f>
        <v>0</v>
      </c>
      <c r="AZ125" s="121">
        <f>'SO05 - elektro - přístavb...'!F37</f>
        <v>0</v>
      </c>
      <c r="BA125" s="121">
        <f>'SO05 - elektro - přístavb...'!F38</f>
        <v>0</v>
      </c>
      <c r="BB125" s="121">
        <f>'SO05 - elektro - přístavb...'!F39</f>
        <v>0</v>
      </c>
      <c r="BC125" s="121">
        <f>'SO05 - elektro - přístavb...'!F40</f>
        <v>0</v>
      </c>
      <c r="BD125" s="123">
        <f>'SO05 - elektro - přístavb...'!F41</f>
        <v>0</v>
      </c>
      <c r="BE125" s="4"/>
      <c r="BT125" s="27" t="s">
        <v>92</v>
      </c>
      <c r="BV125" s="27" t="s">
        <v>78</v>
      </c>
      <c r="BW125" s="27" t="s">
        <v>166</v>
      </c>
      <c r="BX125" s="27" t="s">
        <v>162</v>
      </c>
      <c r="CL125" s="27" t="s">
        <v>1</v>
      </c>
    </row>
    <row r="126" s="4" customFormat="1" ht="23.25" customHeight="1">
      <c r="A126" s="124" t="s">
        <v>90</v>
      </c>
      <c r="B126" s="64"/>
      <c r="C126" s="10"/>
      <c r="D126" s="10"/>
      <c r="E126" s="10"/>
      <c r="F126" s="116" t="s">
        <v>167</v>
      </c>
      <c r="G126" s="116"/>
      <c r="H126" s="116"/>
      <c r="I126" s="116"/>
      <c r="J126" s="116"/>
      <c r="K126" s="10"/>
      <c r="L126" s="116" t="s">
        <v>110</v>
      </c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  <c r="Y126" s="116"/>
      <c r="Z126" s="116"/>
      <c r="AA126" s="116"/>
      <c r="AB126" s="116"/>
      <c r="AC126" s="116"/>
      <c r="AD126" s="116"/>
      <c r="AE126" s="116"/>
      <c r="AF126" s="116"/>
      <c r="AG126" s="118">
        <f>'SO05 - SR - Slaboproudé r...'!J34</f>
        <v>0</v>
      </c>
      <c r="AH126" s="10"/>
      <c r="AI126" s="10"/>
      <c r="AJ126" s="10"/>
      <c r="AK126" s="10"/>
      <c r="AL126" s="10"/>
      <c r="AM126" s="10"/>
      <c r="AN126" s="118">
        <f>SUM(AG126,AT126)</f>
        <v>0</v>
      </c>
      <c r="AO126" s="10"/>
      <c r="AP126" s="10"/>
      <c r="AQ126" s="119" t="s">
        <v>88</v>
      </c>
      <c r="AR126" s="64"/>
      <c r="AS126" s="120">
        <v>0</v>
      </c>
      <c r="AT126" s="121">
        <f>ROUND(SUM(AV126:AW126),2)</f>
        <v>0</v>
      </c>
      <c r="AU126" s="122">
        <f>'SO05 - SR - Slaboproudé r...'!P126</f>
        <v>0</v>
      </c>
      <c r="AV126" s="121">
        <f>'SO05 - SR - Slaboproudé r...'!J37</f>
        <v>0</v>
      </c>
      <c r="AW126" s="121">
        <f>'SO05 - SR - Slaboproudé r...'!J38</f>
        <v>0</v>
      </c>
      <c r="AX126" s="121">
        <f>'SO05 - SR - Slaboproudé r...'!J39</f>
        <v>0</v>
      </c>
      <c r="AY126" s="121">
        <f>'SO05 - SR - Slaboproudé r...'!J40</f>
        <v>0</v>
      </c>
      <c r="AZ126" s="121">
        <f>'SO05 - SR - Slaboproudé r...'!F37</f>
        <v>0</v>
      </c>
      <c r="BA126" s="121">
        <f>'SO05 - SR - Slaboproudé r...'!F38</f>
        <v>0</v>
      </c>
      <c r="BB126" s="121">
        <f>'SO05 - SR - Slaboproudé r...'!F39</f>
        <v>0</v>
      </c>
      <c r="BC126" s="121">
        <f>'SO05 - SR - Slaboproudé r...'!F40</f>
        <v>0</v>
      </c>
      <c r="BD126" s="123">
        <f>'SO05 - SR - Slaboproudé r...'!F41</f>
        <v>0</v>
      </c>
      <c r="BE126" s="4"/>
      <c r="BT126" s="27" t="s">
        <v>92</v>
      </c>
      <c r="BV126" s="27" t="s">
        <v>78</v>
      </c>
      <c r="BW126" s="27" t="s">
        <v>168</v>
      </c>
      <c r="BX126" s="27" t="s">
        <v>162</v>
      </c>
      <c r="CL126" s="27" t="s">
        <v>1</v>
      </c>
    </row>
    <row r="127" s="4" customFormat="1" ht="23.25" customHeight="1">
      <c r="A127" s="124" t="s">
        <v>90</v>
      </c>
      <c r="B127" s="64"/>
      <c r="C127" s="10"/>
      <c r="D127" s="10"/>
      <c r="E127" s="10"/>
      <c r="F127" s="116" t="s">
        <v>169</v>
      </c>
      <c r="G127" s="116"/>
      <c r="H127" s="116"/>
      <c r="I127" s="116"/>
      <c r="J127" s="116"/>
      <c r="K127" s="10"/>
      <c r="L127" s="116" t="s">
        <v>104</v>
      </c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  <c r="Y127" s="116"/>
      <c r="Z127" s="116"/>
      <c r="AA127" s="116"/>
      <c r="AB127" s="116"/>
      <c r="AC127" s="116"/>
      <c r="AD127" s="116"/>
      <c r="AE127" s="116"/>
      <c r="AF127" s="116"/>
      <c r="AG127" s="118">
        <f>'SO05 - EPS - Elektrická p...'!J34</f>
        <v>0</v>
      </c>
      <c r="AH127" s="10"/>
      <c r="AI127" s="10"/>
      <c r="AJ127" s="10"/>
      <c r="AK127" s="10"/>
      <c r="AL127" s="10"/>
      <c r="AM127" s="10"/>
      <c r="AN127" s="118">
        <f>SUM(AG127,AT127)</f>
        <v>0</v>
      </c>
      <c r="AO127" s="10"/>
      <c r="AP127" s="10"/>
      <c r="AQ127" s="119" t="s">
        <v>88</v>
      </c>
      <c r="AR127" s="64"/>
      <c r="AS127" s="120">
        <v>0</v>
      </c>
      <c r="AT127" s="121">
        <f>ROUND(SUM(AV127:AW127),2)</f>
        <v>0</v>
      </c>
      <c r="AU127" s="122">
        <f>'SO05 - EPS - Elektrická p...'!P126</f>
        <v>0</v>
      </c>
      <c r="AV127" s="121">
        <f>'SO05 - EPS - Elektrická p...'!J37</f>
        <v>0</v>
      </c>
      <c r="AW127" s="121">
        <f>'SO05 - EPS - Elektrická p...'!J38</f>
        <v>0</v>
      </c>
      <c r="AX127" s="121">
        <f>'SO05 - EPS - Elektrická p...'!J39</f>
        <v>0</v>
      </c>
      <c r="AY127" s="121">
        <f>'SO05 - EPS - Elektrická p...'!J40</f>
        <v>0</v>
      </c>
      <c r="AZ127" s="121">
        <f>'SO05 - EPS - Elektrická p...'!F37</f>
        <v>0</v>
      </c>
      <c r="BA127" s="121">
        <f>'SO05 - EPS - Elektrická p...'!F38</f>
        <v>0</v>
      </c>
      <c r="BB127" s="121">
        <f>'SO05 - EPS - Elektrická p...'!F39</f>
        <v>0</v>
      </c>
      <c r="BC127" s="121">
        <f>'SO05 - EPS - Elektrická p...'!F40</f>
        <v>0</v>
      </c>
      <c r="BD127" s="123">
        <f>'SO05 - EPS - Elektrická p...'!F41</f>
        <v>0</v>
      </c>
      <c r="BE127" s="4"/>
      <c r="BT127" s="27" t="s">
        <v>92</v>
      </c>
      <c r="BV127" s="27" t="s">
        <v>78</v>
      </c>
      <c r="BW127" s="27" t="s">
        <v>170</v>
      </c>
      <c r="BX127" s="27" t="s">
        <v>162</v>
      </c>
      <c r="CL127" s="27" t="s">
        <v>1</v>
      </c>
    </row>
    <row r="128" s="4" customFormat="1" ht="23.25" customHeight="1">
      <c r="A128" s="124" t="s">
        <v>90</v>
      </c>
      <c r="B128" s="64"/>
      <c r="C128" s="10"/>
      <c r="D128" s="10"/>
      <c r="E128" s="10"/>
      <c r="F128" s="116" t="s">
        <v>171</v>
      </c>
      <c r="G128" s="116"/>
      <c r="H128" s="116"/>
      <c r="I128" s="116"/>
      <c r="J128" s="116"/>
      <c r="K128" s="10"/>
      <c r="L128" s="116" t="s">
        <v>144</v>
      </c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  <c r="Y128" s="116"/>
      <c r="Z128" s="116"/>
      <c r="AA128" s="116"/>
      <c r="AB128" s="116"/>
      <c r="AC128" s="116"/>
      <c r="AD128" s="116"/>
      <c r="AE128" s="116"/>
      <c r="AF128" s="116"/>
      <c r="AG128" s="118">
        <f>'SO05 - PS - Přístupový sy...'!J34</f>
        <v>0</v>
      </c>
      <c r="AH128" s="10"/>
      <c r="AI128" s="10"/>
      <c r="AJ128" s="10"/>
      <c r="AK128" s="10"/>
      <c r="AL128" s="10"/>
      <c r="AM128" s="10"/>
      <c r="AN128" s="118">
        <f>SUM(AG128,AT128)</f>
        <v>0</v>
      </c>
      <c r="AO128" s="10"/>
      <c r="AP128" s="10"/>
      <c r="AQ128" s="119" t="s">
        <v>88</v>
      </c>
      <c r="AR128" s="64"/>
      <c r="AS128" s="120">
        <v>0</v>
      </c>
      <c r="AT128" s="121">
        <f>ROUND(SUM(AV128:AW128),2)</f>
        <v>0</v>
      </c>
      <c r="AU128" s="122">
        <f>'SO05 - PS - Přístupový sy...'!P126</f>
        <v>0</v>
      </c>
      <c r="AV128" s="121">
        <f>'SO05 - PS - Přístupový sy...'!J37</f>
        <v>0</v>
      </c>
      <c r="AW128" s="121">
        <f>'SO05 - PS - Přístupový sy...'!J38</f>
        <v>0</v>
      </c>
      <c r="AX128" s="121">
        <f>'SO05 - PS - Přístupový sy...'!J39</f>
        <v>0</v>
      </c>
      <c r="AY128" s="121">
        <f>'SO05 - PS - Přístupový sy...'!J40</f>
        <v>0</v>
      </c>
      <c r="AZ128" s="121">
        <f>'SO05 - PS - Přístupový sy...'!F37</f>
        <v>0</v>
      </c>
      <c r="BA128" s="121">
        <f>'SO05 - PS - Přístupový sy...'!F38</f>
        <v>0</v>
      </c>
      <c r="BB128" s="121">
        <f>'SO05 - PS - Přístupový sy...'!F39</f>
        <v>0</v>
      </c>
      <c r="BC128" s="121">
        <f>'SO05 - PS - Přístupový sy...'!F40</f>
        <v>0</v>
      </c>
      <c r="BD128" s="123">
        <f>'SO05 - PS - Přístupový sy...'!F41</f>
        <v>0</v>
      </c>
      <c r="BE128" s="4"/>
      <c r="BT128" s="27" t="s">
        <v>92</v>
      </c>
      <c r="BV128" s="27" t="s">
        <v>78</v>
      </c>
      <c r="BW128" s="27" t="s">
        <v>172</v>
      </c>
      <c r="BX128" s="27" t="s">
        <v>162</v>
      </c>
      <c r="CL128" s="27" t="s">
        <v>1</v>
      </c>
    </row>
    <row r="129" s="4" customFormat="1" ht="23.25" customHeight="1">
      <c r="A129" s="124" t="s">
        <v>90</v>
      </c>
      <c r="B129" s="64"/>
      <c r="C129" s="10"/>
      <c r="D129" s="10"/>
      <c r="E129" s="10"/>
      <c r="F129" s="116" t="s">
        <v>173</v>
      </c>
      <c r="G129" s="116"/>
      <c r="H129" s="116"/>
      <c r="I129" s="116"/>
      <c r="J129" s="116"/>
      <c r="K129" s="10"/>
      <c r="L129" s="116" t="s">
        <v>119</v>
      </c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  <c r="Y129" s="116"/>
      <c r="Z129" s="116"/>
      <c r="AA129" s="116"/>
      <c r="AB129" s="116"/>
      <c r="AC129" s="116"/>
      <c r="AD129" s="116"/>
      <c r="AE129" s="116"/>
      <c r="AF129" s="116"/>
      <c r="AG129" s="118">
        <f>'SO05 - KS - Kamerový systém'!J34</f>
        <v>0</v>
      </c>
      <c r="AH129" s="10"/>
      <c r="AI129" s="10"/>
      <c r="AJ129" s="10"/>
      <c r="AK129" s="10"/>
      <c r="AL129" s="10"/>
      <c r="AM129" s="10"/>
      <c r="AN129" s="118">
        <f>SUM(AG129,AT129)</f>
        <v>0</v>
      </c>
      <c r="AO129" s="10"/>
      <c r="AP129" s="10"/>
      <c r="AQ129" s="119" t="s">
        <v>88</v>
      </c>
      <c r="AR129" s="64"/>
      <c r="AS129" s="120">
        <v>0</v>
      </c>
      <c r="AT129" s="121">
        <f>ROUND(SUM(AV129:AW129),2)</f>
        <v>0</v>
      </c>
      <c r="AU129" s="122">
        <f>'SO05 - KS - Kamerový systém'!P126</f>
        <v>0</v>
      </c>
      <c r="AV129" s="121">
        <f>'SO05 - KS - Kamerový systém'!J37</f>
        <v>0</v>
      </c>
      <c r="AW129" s="121">
        <f>'SO05 - KS - Kamerový systém'!J38</f>
        <v>0</v>
      </c>
      <c r="AX129" s="121">
        <f>'SO05 - KS - Kamerový systém'!J39</f>
        <v>0</v>
      </c>
      <c r="AY129" s="121">
        <f>'SO05 - KS - Kamerový systém'!J40</f>
        <v>0</v>
      </c>
      <c r="AZ129" s="121">
        <f>'SO05 - KS - Kamerový systém'!F37</f>
        <v>0</v>
      </c>
      <c r="BA129" s="121">
        <f>'SO05 - KS - Kamerový systém'!F38</f>
        <v>0</v>
      </c>
      <c r="BB129" s="121">
        <f>'SO05 - KS - Kamerový systém'!F39</f>
        <v>0</v>
      </c>
      <c r="BC129" s="121">
        <f>'SO05 - KS - Kamerový systém'!F40</f>
        <v>0</v>
      </c>
      <c r="BD129" s="123">
        <f>'SO05 - KS - Kamerový systém'!F41</f>
        <v>0</v>
      </c>
      <c r="BE129" s="4"/>
      <c r="BT129" s="27" t="s">
        <v>92</v>
      </c>
      <c r="BV129" s="27" t="s">
        <v>78</v>
      </c>
      <c r="BW129" s="27" t="s">
        <v>174</v>
      </c>
      <c r="BX129" s="27" t="s">
        <v>162</v>
      </c>
      <c r="CL129" s="27" t="s">
        <v>1</v>
      </c>
    </row>
    <row r="130" s="4" customFormat="1" ht="23.25" customHeight="1">
      <c r="A130" s="124" t="s">
        <v>90</v>
      </c>
      <c r="B130" s="64"/>
      <c r="C130" s="10"/>
      <c r="D130" s="10"/>
      <c r="E130" s="10"/>
      <c r="F130" s="116" t="s">
        <v>175</v>
      </c>
      <c r="G130" s="116"/>
      <c r="H130" s="116"/>
      <c r="I130" s="116"/>
      <c r="J130" s="116"/>
      <c r="K130" s="10"/>
      <c r="L130" s="116" t="s">
        <v>125</v>
      </c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116"/>
      <c r="AB130" s="116"/>
      <c r="AC130" s="116"/>
      <c r="AD130" s="116"/>
      <c r="AE130" s="116"/>
      <c r="AF130" s="116"/>
      <c r="AG130" s="118">
        <f>'SO05 - VZT - Vzduchotechnika'!J34</f>
        <v>0</v>
      </c>
      <c r="AH130" s="10"/>
      <c r="AI130" s="10"/>
      <c r="AJ130" s="10"/>
      <c r="AK130" s="10"/>
      <c r="AL130" s="10"/>
      <c r="AM130" s="10"/>
      <c r="AN130" s="118">
        <f>SUM(AG130,AT130)</f>
        <v>0</v>
      </c>
      <c r="AO130" s="10"/>
      <c r="AP130" s="10"/>
      <c r="AQ130" s="119" t="s">
        <v>88</v>
      </c>
      <c r="AR130" s="64"/>
      <c r="AS130" s="120">
        <v>0</v>
      </c>
      <c r="AT130" s="121">
        <f>ROUND(SUM(AV130:AW130),2)</f>
        <v>0</v>
      </c>
      <c r="AU130" s="122">
        <f>'SO05 - VZT - Vzduchotechnika'!P126</f>
        <v>0</v>
      </c>
      <c r="AV130" s="121">
        <f>'SO05 - VZT - Vzduchotechnika'!J37</f>
        <v>0</v>
      </c>
      <c r="AW130" s="121">
        <f>'SO05 - VZT - Vzduchotechnika'!J38</f>
        <v>0</v>
      </c>
      <c r="AX130" s="121">
        <f>'SO05 - VZT - Vzduchotechnika'!J39</f>
        <v>0</v>
      </c>
      <c r="AY130" s="121">
        <f>'SO05 - VZT - Vzduchotechnika'!J40</f>
        <v>0</v>
      </c>
      <c r="AZ130" s="121">
        <f>'SO05 - VZT - Vzduchotechnika'!F37</f>
        <v>0</v>
      </c>
      <c r="BA130" s="121">
        <f>'SO05 - VZT - Vzduchotechnika'!F38</f>
        <v>0</v>
      </c>
      <c r="BB130" s="121">
        <f>'SO05 - VZT - Vzduchotechnika'!F39</f>
        <v>0</v>
      </c>
      <c r="BC130" s="121">
        <f>'SO05 - VZT - Vzduchotechnika'!F40</f>
        <v>0</v>
      </c>
      <c r="BD130" s="123">
        <f>'SO05 - VZT - Vzduchotechnika'!F41</f>
        <v>0</v>
      </c>
      <c r="BE130" s="4"/>
      <c r="BT130" s="27" t="s">
        <v>92</v>
      </c>
      <c r="BV130" s="27" t="s">
        <v>78</v>
      </c>
      <c r="BW130" s="27" t="s">
        <v>176</v>
      </c>
      <c r="BX130" s="27" t="s">
        <v>162</v>
      </c>
      <c r="CL130" s="27" t="s">
        <v>1</v>
      </c>
    </row>
    <row r="131" s="4" customFormat="1" ht="16.5" customHeight="1">
      <c r="A131" s="4"/>
      <c r="B131" s="64"/>
      <c r="C131" s="10"/>
      <c r="D131" s="10"/>
      <c r="E131" s="116" t="s">
        <v>177</v>
      </c>
      <c r="F131" s="116"/>
      <c r="G131" s="116"/>
      <c r="H131" s="116"/>
      <c r="I131" s="116"/>
      <c r="J131" s="10"/>
      <c r="K131" s="116" t="s">
        <v>178</v>
      </c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  <c r="Y131" s="116"/>
      <c r="Z131" s="116"/>
      <c r="AA131" s="116"/>
      <c r="AB131" s="116"/>
      <c r="AC131" s="116"/>
      <c r="AD131" s="116"/>
      <c r="AE131" s="116"/>
      <c r="AF131" s="116"/>
      <c r="AG131" s="117">
        <f>ROUND(SUM(AG132:AG134),2)</f>
        <v>0</v>
      </c>
      <c r="AH131" s="10"/>
      <c r="AI131" s="10"/>
      <c r="AJ131" s="10"/>
      <c r="AK131" s="10"/>
      <c r="AL131" s="10"/>
      <c r="AM131" s="10"/>
      <c r="AN131" s="118">
        <f>SUM(AG131,AT131)</f>
        <v>0</v>
      </c>
      <c r="AO131" s="10"/>
      <c r="AP131" s="10"/>
      <c r="AQ131" s="119" t="s">
        <v>88</v>
      </c>
      <c r="AR131" s="64"/>
      <c r="AS131" s="120">
        <f>ROUND(SUM(AS132:AS134),2)</f>
        <v>0</v>
      </c>
      <c r="AT131" s="121">
        <f>ROUND(SUM(AV131:AW131),2)</f>
        <v>0</v>
      </c>
      <c r="AU131" s="122">
        <f>ROUND(SUM(AU132:AU134),5)</f>
        <v>0</v>
      </c>
      <c r="AV131" s="121">
        <f>ROUND(AZ131*L29,2)</f>
        <v>0</v>
      </c>
      <c r="AW131" s="121">
        <f>ROUND(BA131*L30,2)</f>
        <v>0</v>
      </c>
      <c r="AX131" s="121">
        <f>ROUND(BB131*L29,2)</f>
        <v>0</v>
      </c>
      <c r="AY131" s="121">
        <f>ROUND(BC131*L30,2)</f>
        <v>0</v>
      </c>
      <c r="AZ131" s="121">
        <f>ROUND(SUM(AZ132:AZ134),2)</f>
        <v>0</v>
      </c>
      <c r="BA131" s="121">
        <f>ROUND(SUM(BA132:BA134),2)</f>
        <v>0</v>
      </c>
      <c r="BB131" s="121">
        <f>ROUND(SUM(BB132:BB134),2)</f>
        <v>0</v>
      </c>
      <c r="BC131" s="121">
        <f>ROUND(SUM(BC132:BC134),2)</f>
        <v>0</v>
      </c>
      <c r="BD131" s="123">
        <f>ROUND(SUM(BD132:BD134),2)</f>
        <v>0</v>
      </c>
      <c r="BE131" s="4"/>
      <c r="BS131" s="27" t="s">
        <v>75</v>
      </c>
      <c r="BT131" s="27" t="s">
        <v>85</v>
      </c>
      <c r="BU131" s="27" t="s">
        <v>77</v>
      </c>
      <c r="BV131" s="27" t="s">
        <v>78</v>
      </c>
      <c r="BW131" s="27" t="s">
        <v>179</v>
      </c>
      <c r="BX131" s="27" t="s">
        <v>84</v>
      </c>
      <c r="CL131" s="27" t="s">
        <v>1</v>
      </c>
    </row>
    <row r="132" s="4" customFormat="1" ht="16.5" customHeight="1">
      <c r="A132" s="124" t="s">
        <v>90</v>
      </c>
      <c r="B132" s="64"/>
      <c r="C132" s="10"/>
      <c r="D132" s="10"/>
      <c r="E132" s="10"/>
      <c r="F132" s="116" t="s">
        <v>177</v>
      </c>
      <c r="G132" s="116"/>
      <c r="H132" s="116"/>
      <c r="I132" s="116"/>
      <c r="J132" s="116"/>
      <c r="K132" s="10"/>
      <c r="L132" s="116" t="s">
        <v>180</v>
      </c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  <c r="Y132" s="116"/>
      <c r="Z132" s="116"/>
      <c r="AA132" s="116"/>
      <c r="AB132" s="116"/>
      <c r="AC132" s="116"/>
      <c r="AD132" s="116"/>
      <c r="AE132" s="116"/>
      <c r="AF132" s="116"/>
      <c r="AG132" s="118">
        <f>'SO06 - Zpevněné plochy - ...'!J34</f>
        <v>0</v>
      </c>
      <c r="AH132" s="10"/>
      <c r="AI132" s="10"/>
      <c r="AJ132" s="10"/>
      <c r="AK132" s="10"/>
      <c r="AL132" s="10"/>
      <c r="AM132" s="10"/>
      <c r="AN132" s="118">
        <f>SUM(AG132,AT132)</f>
        <v>0</v>
      </c>
      <c r="AO132" s="10"/>
      <c r="AP132" s="10"/>
      <c r="AQ132" s="119" t="s">
        <v>88</v>
      </c>
      <c r="AR132" s="64"/>
      <c r="AS132" s="120">
        <v>0</v>
      </c>
      <c r="AT132" s="121">
        <f>ROUND(SUM(AV132:AW132),2)</f>
        <v>0</v>
      </c>
      <c r="AU132" s="122">
        <f>'SO06 - Zpevněné plochy - ...'!P128</f>
        <v>0</v>
      </c>
      <c r="AV132" s="121">
        <f>'SO06 - Zpevněné plochy - ...'!J37</f>
        <v>0</v>
      </c>
      <c r="AW132" s="121">
        <f>'SO06 - Zpevněné plochy - ...'!J38</f>
        <v>0</v>
      </c>
      <c r="AX132" s="121">
        <f>'SO06 - Zpevněné plochy - ...'!J39</f>
        <v>0</v>
      </c>
      <c r="AY132" s="121">
        <f>'SO06 - Zpevněné plochy - ...'!J40</f>
        <v>0</v>
      </c>
      <c r="AZ132" s="121">
        <f>'SO06 - Zpevněné plochy - ...'!F37</f>
        <v>0</v>
      </c>
      <c r="BA132" s="121">
        <f>'SO06 - Zpevněné plochy - ...'!F38</f>
        <v>0</v>
      </c>
      <c r="BB132" s="121">
        <f>'SO06 - Zpevněné plochy - ...'!F39</f>
        <v>0</v>
      </c>
      <c r="BC132" s="121">
        <f>'SO06 - Zpevněné plochy - ...'!F40</f>
        <v>0</v>
      </c>
      <c r="BD132" s="123">
        <f>'SO06 - Zpevněné plochy - ...'!F41</f>
        <v>0</v>
      </c>
      <c r="BE132" s="4"/>
      <c r="BT132" s="27" t="s">
        <v>92</v>
      </c>
      <c r="BV132" s="27" t="s">
        <v>78</v>
      </c>
      <c r="BW132" s="27" t="s">
        <v>181</v>
      </c>
      <c r="BX132" s="27" t="s">
        <v>179</v>
      </c>
      <c r="CL132" s="27" t="s">
        <v>1</v>
      </c>
    </row>
    <row r="133" s="4" customFormat="1" ht="23.25" customHeight="1">
      <c r="A133" s="124" t="s">
        <v>90</v>
      </c>
      <c r="B133" s="64"/>
      <c r="C133" s="10"/>
      <c r="D133" s="10"/>
      <c r="E133" s="10"/>
      <c r="F133" s="116" t="s">
        <v>182</v>
      </c>
      <c r="G133" s="116"/>
      <c r="H133" s="116"/>
      <c r="I133" s="116"/>
      <c r="J133" s="116"/>
      <c r="K133" s="10"/>
      <c r="L133" s="116" t="s">
        <v>183</v>
      </c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  <c r="Y133" s="116"/>
      <c r="Z133" s="116"/>
      <c r="AA133" s="116"/>
      <c r="AB133" s="116"/>
      <c r="AC133" s="116"/>
      <c r="AD133" s="116"/>
      <c r="AE133" s="116"/>
      <c r="AF133" s="116"/>
      <c r="AG133" s="118">
        <f>'SO06 - 1 - Zpevněné ploch...'!J34</f>
        <v>0</v>
      </c>
      <c r="AH133" s="10"/>
      <c r="AI133" s="10"/>
      <c r="AJ133" s="10"/>
      <c r="AK133" s="10"/>
      <c r="AL133" s="10"/>
      <c r="AM133" s="10"/>
      <c r="AN133" s="118">
        <f>SUM(AG133,AT133)</f>
        <v>0</v>
      </c>
      <c r="AO133" s="10"/>
      <c r="AP133" s="10"/>
      <c r="AQ133" s="119" t="s">
        <v>88</v>
      </c>
      <c r="AR133" s="64"/>
      <c r="AS133" s="120">
        <v>0</v>
      </c>
      <c r="AT133" s="121">
        <f>ROUND(SUM(AV133:AW133),2)</f>
        <v>0</v>
      </c>
      <c r="AU133" s="122">
        <f>'SO06 - 1 - Zpevněné ploch...'!P130</f>
        <v>0</v>
      </c>
      <c r="AV133" s="121">
        <f>'SO06 - 1 - Zpevněné ploch...'!J37</f>
        <v>0</v>
      </c>
      <c r="AW133" s="121">
        <f>'SO06 - 1 - Zpevněné ploch...'!J38</f>
        <v>0</v>
      </c>
      <c r="AX133" s="121">
        <f>'SO06 - 1 - Zpevněné ploch...'!J39</f>
        <v>0</v>
      </c>
      <c r="AY133" s="121">
        <f>'SO06 - 1 - Zpevněné ploch...'!J40</f>
        <v>0</v>
      </c>
      <c r="AZ133" s="121">
        <f>'SO06 - 1 - Zpevněné ploch...'!F37</f>
        <v>0</v>
      </c>
      <c r="BA133" s="121">
        <f>'SO06 - 1 - Zpevněné ploch...'!F38</f>
        <v>0</v>
      </c>
      <c r="BB133" s="121">
        <f>'SO06 - 1 - Zpevněné ploch...'!F39</f>
        <v>0</v>
      </c>
      <c r="BC133" s="121">
        <f>'SO06 - 1 - Zpevněné ploch...'!F40</f>
        <v>0</v>
      </c>
      <c r="BD133" s="123">
        <f>'SO06 - 1 - Zpevněné ploch...'!F41</f>
        <v>0</v>
      </c>
      <c r="BE133" s="4"/>
      <c r="BT133" s="27" t="s">
        <v>92</v>
      </c>
      <c r="BV133" s="27" t="s">
        <v>78</v>
      </c>
      <c r="BW133" s="27" t="s">
        <v>184</v>
      </c>
      <c r="BX133" s="27" t="s">
        <v>179</v>
      </c>
      <c r="CL133" s="27" t="s">
        <v>1</v>
      </c>
    </row>
    <row r="134" s="4" customFormat="1" ht="23.25" customHeight="1">
      <c r="A134" s="124" t="s">
        <v>90</v>
      </c>
      <c r="B134" s="64"/>
      <c r="C134" s="10"/>
      <c r="D134" s="10"/>
      <c r="E134" s="10"/>
      <c r="F134" s="116" t="s">
        <v>185</v>
      </c>
      <c r="G134" s="116"/>
      <c r="H134" s="116"/>
      <c r="I134" s="116"/>
      <c r="J134" s="116"/>
      <c r="K134" s="10"/>
      <c r="L134" s="116" t="s">
        <v>186</v>
      </c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8">
        <f>'SO06 - elektro - Přeložka VO'!J34</f>
        <v>0</v>
      </c>
      <c r="AH134" s="10"/>
      <c r="AI134" s="10"/>
      <c r="AJ134" s="10"/>
      <c r="AK134" s="10"/>
      <c r="AL134" s="10"/>
      <c r="AM134" s="10"/>
      <c r="AN134" s="118">
        <f>SUM(AG134,AT134)</f>
        <v>0</v>
      </c>
      <c r="AO134" s="10"/>
      <c r="AP134" s="10"/>
      <c r="AQ134" s="119" t="s">
        <v>88</v>
      </c>
      <c r="AR134" s="64"/>
      <c r="AS134" s="120">
        <v>0</v>
      </c>
      <c r="AT134" s="121">
        <f>ROUND(SUM(AV134:AW134),2)</f>
        <v>0</v>
      </c>
      <c r="AU134" s="122">
        <f>'SO06 - elektro - Přeložka VO'!P126</f>
        <v>0</v>
      </c>
      <c r="AV134" s="121">
        <f>'SO06 - elektro - Přeložka VO'!J37</f>
        <v>0</v>
      </c>
      <c r="AW134" s="121">
        <f>'SO06 - elektro - Přeložka VO'!J38</f>
        <v>0</v>
      </c>
      <c r="AX134" s="121">
        <f>'SO06 - elektro - Přeložka VO'!J39</f>
        <v>0</v>
      </c>
      <c r="AY134" s="121">
        <f>'SO06 - elektro - Přeložka VO'!J40</f>
        <v>0</v>
      </c>
      <c r="AZ134" s="121">
        <f>'SO06 - elektro - Přeložka VO'!F37</f>
        <v>0</v>
      </c>
      <c r="BA134" s="121">
        <f>'SO06 - elektro - Přeložka VO'!F38</f>
        <v>0</v>
      </c>
      <c r="BB134" s="121">
        <f>'SO06 - elektro - Přeložka VO'!F39</f>
        <v>0</v>
      </c>
      <c r="BC134" s="121">
        <f>'SO06 - elektro - Přeložka VO'!F40</f>
        <v>0</v>
      </c>
      <c r="BD134" s="123">
        <f>'SO06 - elektro - Přeložka VO'!F41</f>
        <v>0</v>
      </c>
      <c r="BE134" s="4"/>
      <c r="BT134" s="27" t="s">
        <v>92</v>
      </c>
      <c r="BV134" s="27" t="s">
        <v>78</v>
      </c>
      <c r="BW134" s="27" t="s">
        <v>187</v>
      </c>
      <c r="BX134" s="27" t="s">
        <v>179</v>
      </c>
      <c r="CL134" s="27" t="s">
        <v>1</v>
      </c>
    </row>
    <row r="135" s="4" customFormat="1" ht="16.5" customHeight="1">
      <c r="A135" s="4"/>
      <c r="B135" s="64"/>
      <c r="C135" s="10"/>
      <c r="D135" s="10"/>
      <c r="E135" s="116" t="s">
        <v>188</v>
      </c>
      <c r="F135" s="116"/>
      <c r="G135" s="116"/>
      <c r="H135" s="116"/>
      <c r="I135" s="116"/>
      <c r="J135" s="10"/>
      <c r="K135" s="116" t="s">
        <v>189</v>
      </c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  <c r="Y135" s="116"/>
      <c r="Z135" s="116"/>
      <c r="AA135" s="116"/>
      <c r="AB135" s="116"/>
      <c r="AC135" s="116"/>
      <c r="AD135" s="116"/>
      <c r="AE135" s="116"/>
      <c r="AF135" s="116"/>
      <c r="AG135" s="117">
        <f>ROUND(SUM(AG136:AG139),2)</f>
        <v>0</v>
      </c>
      <c r="AH135" s="10"/>
      <c r="AI135" s="10"/>
      <c r="AJ135" s="10"/>
      <c r="AK135" s="10"/>
      <c r="AL135" s="10"/>
      <c r="AM135" s="10"/>
      <c r="AN135" s="118">
        <f>SUM(AG135,AT135)</f>
        <v>0</v>
      </c>
      <c r="AO135" s="10"/>
      <c r="AP135" s="10"/>
      <c r="AQ135" s="119" t="s">
        <v>88</v>
      </c>
      <c r="AR135" s="64"/>
      <c r="AS135" s="120">
        <f>ROUND(SUM(AS136:AS139),2)</f>
        <v>0</v>
      </c>
      <c r="AT135" s="121">
        <f>ROUND(SUM(AV135:AW135),2)</f>
        <v>0</v>
      </c>
      <c r="AU135" s="122">
        <f>ROUND(SUM(AU136:AU139),5)</f>
        <v>0</v>
      </c>
      <c r="AV135" s="121">
        <f>ROUND(AZ135*L29,2)</f>
        <v>0</v>
      </c>
      <c r="AW135" s="121">
        <f>ROUND(BA135*L30,2)</f>
        <v>0</v>
      </c>
      <c r="AX135" s="121">
        <f>ROUND(BB135*L29,2)</f>
        <v>0</v>
      </c>
      <c r="AY135" s="121">
        <f>ROUND(BC135*L30,2)</f>
        <v>0</v>
      </c>
      <c r="AZ135" s="121">
        <f>ROUND(SUM(AZ136:AZ139),2)</f>
        <v>0</v>
      </c>
      <c r="BA135" s="121">
        <f>ROUND(SUM(BA136:BA139),2)</f>
        <v>0</v>
      </c>
      <c r="BB135" s="121">
        <f>ROUND(SUM(BB136:BB139),2)</f>
        <v>0</v>
      </c>
      <c r="BC135" s="121">
        <f>ROUND(SUM(BC136:BC139),2)</f>
        <v>0</v>
      </c>
      <c r="BD135" s="123">
        <f>ROUND(SUM(BD136:BD139),2)</f>
        <v>0</v>
      </c>
      <c r="BE135" s="4"/>
      <c r="BS135" s="27" t="s">
        <v>75</v>
      </c>
      <c r="BT135" s="27" t="s">
        <v>85</v>
      </c>
      <c r="BU135" s="27" t="s">
        <v>77</v>
      </c>
      <c r="BV135" s="27" t="s">
        <v>78</v>
      </c>
      <c r="BW135" s="27" t="s">
        <v>190</v>
      </c>
      <c r="BX135" s="27" t="s">
        <v>84</v>
      </c>
      <c r="CL135" s="27" t="s">
        <v>1</v>
      </c>
    </row>
    <row r="136" s="4" customFormat="1" ht="16.5" customHeight="1">
      <c r="A136" s="124" t="s">
        <v>90</v>
      </c>
      <c r="B136" s="64"/>
      <c r="C136" s="10"/>
      <c r="D136" s="10"/>
      <c r="E136" s="10"/>
      <c r="F136" s="116" t="s">
        <v>188</v>
      </c>
      <c r="G136" s="116"/>
      <c r="H136" s="116"/>
      <c r="I136" s="116"/>
      <c r="J136" s="116"/>
      <c r="K136" s="10"/>
      <c r="L136" s="116" t="s">
        <v>189</v>
      </c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  <c r="Y136" s="116"/>
      <c r="Z136" s="116"/>
      <c r="AA136" s="116"/>
      <c r="AB136" s="116"/>
      <c r="AC136" s="116"/>
      <c r="AD136" s="116"/>
      <c r="AE136" s="116"/>
      <c r="AF136" s="116"/>
      <c r="AG136" s="118">
        <f>'SO07 - Objekt vrátnice'!J34</f>
        <v>0</v>
      </c>
      <c r="AH136" s="10"/>
      <c r="AI136" s="10"/>
      <c r="AJ136" s="10"/>
      <c r="AK136" s="10"/>
      <c r="AL136" s="10"/>
      <c r="AM136" s="10"/>
      <c r="AN136" s="118">
        <f>SUM(AG136,AT136)</f>
        <v>0</v>
      </c>
      <c r="AO136" s="10"/>
      <c r="AP136" s="10"/>
      <c r="AQ136" s="119" t="s">
        <v>88</v>
      </c>
      <c r="AR136" s="64"/>
      <c r="AS136" s="120">
        <v>0</v>
      </c>
      <c r="AT136" s="121">
        <f>ROUND(SUM(AV136:AW136),2)</f>
        <v>0</v>
      </c>
      <c r="AU136" s="122">
        <f>'SO07 - Objekt vrátnice'!P131</f>
        <v>0</v>
      </c>
      <c r="AV136" s="121">
        <f>'SO07 - Objekt vrátnice'!J37</f>
        <v>0</v>
      </c>
      <c r="AW136" s="121">
        <f>'SO07 - Objekt vrátnice'!J38</f>
        <v>0</v>
      </c>
      <c r="AX136" s="121">
        <f>'SO07 - Objekt vrátnice'!J39</f>
        <v>0</v>
      </c>
      <c r="AY136" s="121">
        <f>'SO07 - Objekt vrátnice'!J40</f>
        <v>0</v>
      </c>
      <c r="AZ136" s="121">
        <f>'SO07 - Objekt vrátnice'!F37</f>
        <v>0</v>
      </c>
      <c r="BA136" s="121">
        <f>'SO07 - Objekt vrátnice'!F38</f>
        <v>0</v>
      </c>
      <c r="BB136" s="121">
        <f>'SO07 - Objekt vrátnice'!F39</f>
        <v>0</v>
      </c>
      <c r="BC136" s="121">
        <f>'SO07 - Objekt vrátnice'!F40</f>
        <v>0</v>
      </c>
      <c r="BD136" s="123">
        <f>'SO07 - Objekt vrátnice'!F41</f>
        <v>0</v>
      </c>
      <c r="BE136" s="4"/>
      <c r="BT136" s="27" t="s">
        <v>92</v>
      </c>
      <c r="BV136" s="27" t="s">
        <v>78</v>
      </c>
      <c r="BW136" s="27" t="s">
        <v>191</v>
      </c>
      <c r="BX136" s="27" t="s">
        <v>190</v>
      </c>
      <c r="CL136" s="27" t="s">
        <v>1</v>
      </c>
    </row>
    <row r="137" s="4" customFormat="1" ht="23.25" customHeight="1">
      <c r="A137" s="124" t="s">
        <v>90</v>
      </c>
      <c r="B137" s="64"/>
      <c r="C137" s="10"/>
      <c r="D137" s="10"/>
      <c r="E137" s="10"/>
      <c r="F137" s="116" t="s">
        <v>192</v>
      </c>
      <c r="G137" s="116"/>
      <c r="H137" s="116"/>
      <c r="I137" s="116"/>
      <c r="J137" s="116"/>
      <c r="K137" s="10"/>
      <c r="L137" s="116" t="s">
        <v>193</v>
      </c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  <c r="Y137" s="116"/>
      <c r="Z137" s="116"/>
      <c r="AA137" s="116"/>
      <c r="AB137" s="116"/>
      <c r="AC137" s="116"/>
      <c r="AD137" s="116"/>
      <c r="AE137" s="116"/>
      <c r="AF137" s="116"/>
      <c r="AG137" s="118">
        <f>'SO07 - elektro - Objetk v...'!J34</f>
        <v>0</v>
      </c>
      <c r="AH137" s="10"/>
      <c r="AI137" s="10"/>
      <c r="AJ137" s="10"/>
      <c r="AK137" s="10"/>
      <c r="AL137" s="10"/>
      <c r="AM137" s="10"/>
      <c r="AN137" s="118">
        <f>SUM(AG137,AT137)</f>
        <v>0</v>
      </c>
      <c r="AO137" s="10"/>
      <c r="AP137" s="10"/>
      <c r="AQ137" s="119" t="s">
        <v>88</v>
      </c>
      <c r="AR137" s="64"/>
      <c r="AS137" s="120">
        <v>0</v>
      </c>
      <c r="AT137" s="121">
        <f>ROUND(SUM(AV137:AW137),2)</f>
        <v>0</v>
      </c>
      <c r="AU137" s="122">
        <f>'SO07 - elektro - Objetk v...'!P126</f>
        <v>0</v>
      </c>
      <c r="AV137" s="121">
        <f>'SO07 - elektro - Objetk v...'!J37</f>
        <v>0</v>
      </c>
      <c r="AW137" s="121">
        <f>'SO07 - elektro - Objetk v...'!J38</f>
        <v>0</v>
      </c>
      <c r="AX137" s="121">
        <f>'SO07 - elektro - Objetk v...'!J39</f>
        <v>0</v>
      </c>
      <c r="AY137" s="121">
        <f>'SO07 - elektro - Objetk v...'!J40</f>
        <v>0</v>
      </c>
      <c r="AZ137" s="121">
        <f>'SO07 - elektro - Objetk v...'!F37</f>
        <v>0</v>
      </c>
      <c r="BA137" s="121">
        <f>'SO07 - elektro - Objetk v...'!F38</f>
        <v>0</v>
      </c>
      <c r="BB137" s="121">
        <f>'SO07 - elektro - Objetk v...'!F39</f>
        <v>0</v>
      </c>
      <c r="BC137" s="121">
        <f>'SO07 - elektro - Objetk v...'!F40</f>
        <v>0</v>
      </c>
      <c r="BD137" s="123">
        <f>'SO07 - elektro - Objetk v...'!F41</f>
        <v>0</v>
      </c>
      <c r="BE137" s="4"/>
      <c r="BT137" s="27" t="s">
        <v>92</v>
      </c>
      <c r="BV137" s="27" t="s">
        <v>78</v>
      </c>
      <c r="BW137" s="27" t="s">
        <v>194</v>
      </c>
      <c r="BX137" s="27" t="s">
        <v>190</v>
      </c>
      <c r="CL137" s="27" t="s">
        <v>1</v>
      </c>
    </row>
    <row r="138" s="4" customFormat="1" ht="23.25" customHeight="1">
      <c r="A138" s="124" t="s">
        <v>90</v>
      </c>
      <c r="B138" s="64"/>
      <c r="C138" s="10"/>
      <c r="D138" s="10"/>
      <c r="E138" s="10"/>
      <c r="F138" s="116" t="s">
        <v>195</v>
      </c>
      <c r="G138" s="116"/>
      <c r="H138" s="116"/>
      <c r="I138" s="116"/>
      <c r="J138" s="116"/>
      <c r="K138" s="10"/>
      <c r="L138" s="116" t="s">
        <v>104</v>
      </c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  <c r="Y138" s="116"/>
      <c r="Z138" s="116"/>
      <c r="AA138" s="116"/>
      <c r="AB138" s="116"/>
      <c r="AC138" s="116"/>
      <c r="AD138" s="116"/>
      <c r="AE138" s="116"/>
      <c r="AF138" s="116"/>
      <c r="AG138" s="118">
        <f>'SO07 - EPS - Elektrická p...'!J34</f>
        <v>0</v>
      </c>
      <c r="AH138" s="10"/>
      <c r="AI138" s="10"/>
      <c r="AJ138" s="10"/>
      <c r="AK138" s="10"/>
      <c r="AL138" s="10"/>
      <c r="AM138" s="10"/>
      <c r="AN138" s="118">
        <f>SUM(AG138,AT138)</f>
        <v>0</v>
      </c>
      <c r="AO138" s="10"/>
      <c r="AP138" s="10"/>
      <c r="AQ138" s="119" t="s">
        <v>88</v>
      </c>
      <c r="AR138" s="64"/>
      <c r="AS138" s="120">
        <v>0</v>
      </c>
      <c r="AT138" s="121">
        <f>ROUND(SUM(AV138:AW138),2)</f>
        <v>0</v>
      </c>
      <c r="AU138" s="122">
        <f>'SO07 - EPS - Elektrická p...'!P126</f>
        <v>0</v>
      </c>
      <c r="AV138" s="121">
        <f>'SO07 - EPS - Elektrická p...'!J37</f>
        <v>0</v>
      </c>
      <c r="AW138" s="121">
        <f>'SO07 - EPS - Elektrická p...'!J38</f>
        <v>0</v>
      </c>
      <c r="AX138" s="121">
        <f>'SO07 - EPS - Elektrická p...'!J39</f>
        <v>0</v>
      </c>
      <c r="AY138" s="121">
        <f>'SO07 - EPS - Elektrická p...'!J40</f>
        <v>0</v>
      </c>
      <c r="AZ138" s="121">
        <f>'SO07 - EPS - Elektrická p...'!F37</f>
        <v>0</v>
      </c>
      <c r="BA138" s="121">
        <f>'SO07 - EPS - Elektrická p...'!F38</f>
        <v>0</v>
      </c>
      <c r="BB138" s="121">
        <f>'SO07 - EPS - Elektrická p...'!F39</f>
        <v>0</v>
      </c>
      <c r="BC138" s="121">
        <f>'SO07 - EPS - Elektrická p...'!F40</f>
        <v>0</v>
      </c>
      <c r="BD138" s="123">
        <f>'SO07 - EPS - Elektrická p...'!F41</f>
        <v>0</v>
      </c>
      <c r="BE138" s="4"/>
      <c r="BT138" s="27" t="s">
        <v>92</v>
      </c>
      <c r="BV138" s="27" t="s">
        <v>78</v>
      </c>
      <c r="BW138" s="27" t="s">
        <v>196</v>
      </c>
      <c r="BX138" s="27" t="s">
        <v>190</v>
      </c>
      <c r="CL138" s="27" t="s">
        <v>1</v>
      </c>
    </row>
    <row r="139" s="4" customFormat="1" ht="23.25" customHeight="1">
      <c r="A139" s="124" t="s">
        <v>90</v>
      </c>
      <c r="B139" s="64"/>
      <c r="C139" s="10"/>
      <c r="D139" s="10"/>
      <c r="E139" s="10"/>
      <c r="F139" s="116" t="s">
        <v>197</v>
      </c>
      <c r="G139" s="116"/>
      <c r="H139" s="116"/>
      <c r="I139" s="116"/>
      <c r="J139" s="116"/>
      <c r="K139" s="10"/>
      <c r="L139" s="116" t="s">
        <v>107</v>
      </c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  <c r="Y139" s="116"/>
      <c r="Z139" s="116"/>
      <c r="AA139" s="116"/>
      <c r="AB139" s="116"/>
      <c r="AC139" s="116"/>
      <c r="AD139" s="116"/>
      <c r="AE139" s="116"/>
      <c r="AF139" s="116"/>
      <c r="AG139" s="118">
        <f>'SO07 - ER - Evakuační roz...'!J34</f>
        <v>0</v>
      </c>
      <c r="AH139" s="10"/>
      <c r="AI139" s="10"/>
      <c r="AJ139" s="10"/>
      <c r="AK139" s="10"/>
      <c r="AL139" s="10"/>
      <c r="AM139" s="10"/>
      <c r="AN139" s="118">
        <f>SUM(AG139,AT139)</f>
        <v>0</v>
      </c>
      <c r="AO139" s="10"/>
      <c r="AP139" s="10"/>
      <c r="AQ139" s="119" t="s">
        <v>88</v>
      </c>
      <c r="AR139" s="64"/>
      <c r="AS139" s="120">
        <v>0</v>
      </c>
      <c r="AT139" s="121">
        <f>ROUND(SUM(AV139:AW139),2)</f>
        <v>0</v>
      </c>
      <c r="AU139" s="122">
        <f>'SO07 - ER - Evakuační roz...'!P126</f>
        <v>0</v>
      </c>
      <c r="AV139" s="121">
        <f>'SO07 - ER - Evakuační roz...'!J37</f>
        <v>0</v>
      </c>
      <c r="AW139" s="121">
        <f>'SO07 - ER - Evakuační roz...'!J38</f>
        <v>0</v>
      </c>
      <c r="AX139" s="121">
        <f>'SO07 - ER - Evakuační roz...'!J39</f>
        <v>0</v>
      </c>
      <c r="AY139" s="121">
        <f>'SO07 - ER - Evakuační roz...'!J40</f>
        <v>0</v>
      </c>
      <c r="AZ139" s="121">
        <f>'SO07 - ER - Evakuační roz...'!F37</f>
        <v>0</v>
      </c>
      <c r="BA139" s="121">
        <f>'SO07 - ER - Evakuační roz...'!F38</f>
        <v>0</v>
      </c>
      <c r="BB139" s="121">
        <f>'SO07 - ER - Evakuační roz...'!F39</f>
        <v>0</v>
      </c>
      <c r="BC139" s="121">
        <f>'SO07 - ER - Evakuační roz...'!F40</f>
        <v>0</v>
      </c>
      <c r="BD139" s="123">
        <f>'SO07 - ER - Evakuační roz...'!F41</f>
        <v>0</v>
      </c>
      <c r="BE139" s="4"/>
      <c r="BT139" s="27" t="s">
        <v>92</v>
      </c>
      <c r="BV139" s="27" t="s">
        <v>78</v>
      </c>
      <c r="BW139" s="27" t="s">
        <v>198</v>
      </c>
      <c r="BX139" s="27" t="s">
        <v>190</v>
      </c>
      <c r="CL139" s="27" t="s">
        <v>1</v>
      </c>
    </row>
    <row r="140" s="4" customFormat="1" ht="16.5" customHeight="1">
      <c r="A140" s="4"/>
      <c r="B140" s="64"/>
      <c r="C140" s="10"/>
      <c r="D140" s="10"/>
      <c r="E140" s="116" t="s">
        <v>199</v>
      </c>
      <c r="F140" s="116"/>
      <c r="G140" s="116"/>
      <c r="H140" s="116"/>
      <c r="I140" s="116"/>
      <c r="J140" s="10"/>
      <c r="K140" s="116" t="s">
        <v>200</v>
      </c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  <c r="Y140" s="116"/>
      <c r="Z140" s="116"/>
      <c r="AA140" s="116"/>
      <c r="AB140" s="116"/>
      <c r="AC140" s="116"/>
      <c r="AD140" s="116"/>
      <c r="AE140" s="116"/>
      <c r="AF140" s="116"/>
      <c r="AG140" s="117">
        <f>ROUND(SUM(AG141:AG144),2)</f>
        <v>0</v>
      </c>
      <c r="AH140" s="10"/>
      <c r="AI140" s="10"/>
      <c r="AJ140" s="10"/>
      <c r="AK140" s="10"/>
      <c r="AL140" s="10"/>
      <c r="AM140" s="10"/>
      <c r="AN140" s="118">
        <f>SUM(AG140,AT140)</f>
        <v>0</v>
      </c>
      <c r="AO140" s="10"/>
      <c r="AP140" s="10"/>
      <c r="AQ140" s="119" t="s">
        <v>88</v>
      </c>
      <c r="AR140" s="64"/>
      <c r="AS140" s="120">
        <f>ROUND(SUM(AS141:AS144),2)</f>
        <v>0</v>
      </c>
      <c r="AT140" s="121">
        <f>ROUND(SUM(AV140:AW140),2)</f>
        <v>0</v>
      </c>
      <c r="AU140" s="122">
        <f>ROUND(SUM(AU141:AU144),5)</f>
        <v>0</v>
      </c>
      <c r="AV140" s="121">
        <f>ROUND(AZ140*L29,2)</f>
        <v>0</v>
      </c>
      <c r="AW140" s="121">
        <f>ROUND(BA140*L30,2)</f>
        <v>0</v>
      </c>
      <c r="AX140" s="121">
        <f>ROUND(BB140*L29,2)</f>
        <v>0</v>
      </c>
      <c r="AY140" s="121">
        <f>ROUND(BC140*L30,2)</f>
        <v>0</v>
      </c>
      <c r="AZ140" s="121">
        <f>ROUND(SUM(AZ141:AZ144),2)</f>
        <v>0</v>
      </c>
      <c r="BA140" s="121">
        <f>ROUND(SUM(BA141:BA144),2)</f>
        <v>0</v>
      </c>
      <c r="BB140" s="121">
        <f>ROUND(SUM(BB141:BB144),2)</f>
        <v>0</v>
      </c>
      <c r="BC140" s="121">
        <f>ROUND(SUM(BC141:BC144),2)</f>
        <v>0</v>
      </c>
      <c r="BD140" s="123">
        <f>ROUND(SUM(BD141:BD144),2)</f>
        <v>0</v>
      </c>
      <c r="BE140" s="4"/>
      <c r="BS140" s="27" t="s">
        <v>75</v>
      </c>
      <c r="BT140" s="27" t="s">
        <v>85</v>
      </c>
      <c r="BV140" s="27" t="s">
        <v>78</v>
      </c>
      <c r="BW140" s="27" t="s">
        <v>201</v>
      </c>
      <c r="BX140" s="27" t="s">
        <v>84</v>
      </c>
      <c r="CL140" s="27" t="s">
        <v>1</v>
      </c>
    </row>
    <row r="141" s="4" customFormat="1" ht="16.5" customHeight="1">
      <c r="A141" s="124" t="s">
        <v>90</v>
      </c>
      <c r="B141" s="64"/>
      <c r="C141" s="10"/>
      <c r="D141" s="10"/>
      <c r="E141" s="10"/>
      <c r="F141" s="116" t="s">
        <v>199</v>
      </c>
      <c r="G141" s="116"/>
      <c r="H141" s="116"/>
      <c r="I141" s="116"/>
      <c r="J141" s="116"/>
      <c r="K141" s="10"/>
      <c r="L141" s="116" t="s">
        <v>200</v>
      </c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8">
        <f>'IO01 - Přípojka slaboprou...'!J32</f>
        <v>0</v>
      </c>
      <c r="AH141" s="10"/>
      <c r="AI141" s="10"/>
      <c r="AJ141" s="10"/>
      <c r="AK141" s="10"/>
      <c r="AL141" s="10"/>
      <c r="AM141" s="10"/>
      <c r="AN141" s="118">
        <f>SUM(AG141,AT141)</f>
        <v>0</v>
      </c>
      <c r="AO141" s="10"/>
      <c r="AP141" s="10"/>
      <c r="AQ141" s="119" t="s">
        <v>88</v>
      </c>
      <c r="AR141" s="64"/>
      <c r="AS141" s="120">
        <v>0</v>
      </c>
      <c r="AT141" s="121">
        <f>ROUND(SUM(AV141:AW141),2)</f>
        <v>0</v>
      </c>
      <c r="AU141" s="122">
        <f>'IO01 - Přípojka slaboprou...'!P122</f>
        <v>0</v>
      </c>
      <c r="AV141" s="121">
        <f>'IO01 - Přípojka slaboprou...'!J35</f>
        <v>0</v>
      </c>
      <c r="AW141" s="121">
        <f>'IO01 - Přípojka slaboprou...'!J36</f>
        <v>0</v>
      </c>
      <c r="AX141" s="121">
        <f>'IO01 - Přípojka slaboprou...'!J37</f>
        <v>0</v>
      </c>
      <c r="AY141" s="121">
        <f>'IO01 - Přípojka slaboprou...'!J38</f>
        <v>0</v>
      </c>
      <c r="AZ141" s="121">
        <f>'IO01 - Přípojka slaboprou...'!F35</f>
        <v>0</v>
      </c>
      <c r="BA141" s="121">
        <f>'IO01 - Přípojka slaboprou...'!F36</f>
        <v>0</v>
      </c>
      <c r="BB141" s="121">
        <f>'IO01 - Přípojka slaboprou...'!F37</f>
        <v>0</v>
      </c>
      <c r="BC141" s="121">
        <f>'IO01 - Přípojka slaboprou...'!F38</f>
        <v>0</v>
      </c>
      <c r="BD141" s="123">
        <f>'IO01 - Přípojka slaboprou...'!F39</f>
        <v>0</v>
      </c>
      <c r="BE141" s="4"/>
      <c r="BT141" s="27" t="s">
        <v>92</v>
      </c>
      <c r="BU141" s="27" t="s">
        <v>202</v>
      </c>
      <c r="BV141" s="27" t="s">
        <v>78</v>
      </c>
      <c r="BW141" s="27" t="s">
        <v>201</v>
      </c>
      <c r="BX141" s="27" t="s">
        <v>84</v>
      </c>
      <c r="CL141" s="27" t="s">
        <v>1</v>
      </c>
    </row>
    <row r="142" s="4" customFormat="1" ht="23.25" customHeight="1">
      <c r="A142" s="124" t="s">
        <v>90</v>
      </c>
      <c r="B142" s="64"/>
      <c r="C142" s="10"/>
      <c r="D142" s="10"/>
      <c r="E142" s="10"/>
      <c r="F142" s="116" t="s">
        <v>203</v>
      </c>
      <c r="G142" s="116"/>
      <c r="H142" s="116"/>
      <c r="I142" s="116"/>
      <c r="J142" s="116"/>
      <c r="K142" s="10"/>
      <c r="L142" s="116" t="s">
        <v>204</v>
      </c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8">
        <f>'IO01 - EPS - ELktrická po...'!J34</f>
        <v>0</v>
      </c>
      <c r="AH142" s="10"/>
      <c r="AI142" s="10"/>
      <c r="AJ142" s="10"/>
      <c r="AK142" s="10"/>
      <c r="AL142" s="10"/>
      <c r="AM142" s="10"/>
      <c r="AN142" s="118">
        <f>SUM(AG142,AT142)</f>
        <v>0</v>
      </c>
      <c r="AO142" s="10"/>
      <c r="AP142" s="10"/>
      <c r="AQ142" s="119" t="s">
        <v>88</v>
      </c>
      <c r="AR142" s="64"/>
      <c r="AS142" s="120">
        <v>0</v>
      </c>
      <c r="AT142" s="121">
        <f>ROUND(SUM(AV142:AW142),2)</f>
        <v>0</v>
      </c>
      <c r="AU142" s="122">
        <f>'IO01 - EPS - ELktrická po...'!P126</f>
        <v>0</v>
      </c>
      <c r="AV142" s="121">
        <f>'IO01 - EPS - ELktrická po...'!J37</f>
        <v>0</v>
      </c>
      <c r="AW142" s="121">
        <f>'IO01 - EPS - ELktrická po...'!J38</f>
        <v>0</v>
      </c>
      <c r="AX142" s="121">
        <f>'IO01 - EPS - ELktrická po...'!J39</f>
        <v>0</v>
      </c>
      <c r="AY142" s="121">
        <f>'IO01 - EPS - ELktrická po...'!J40</f>
        <v>0</v>
      </c>
      <c r="AZ142" s="121">
        <f>'IO01 - EPS - ELktrická po...'!F37</f>
        <v>0</v>
      </c>
      <c r="BA142" s="121">
        <f>'IO01 - EPS - ELktrická po...'!F38</f>
        <v>0</v>
      </c>
      <c r="BB142" s="121">
        <f>'IO01 - EPS - ELktrická po...'!F39</f>
        <v>0</v>
      </c>
      <c r="BC142" s="121">
        <f>'IO01 - EPS - ELktrická po...'!F40</f>
        <v>0</v>
      </c>
      <c r="BD142" s="123">
        <f>'IO01 - EPS - ELktrická po...'!F41</f>
        <v>0</v>
      </c>
      <c r="BE142" s="4"/>
      <c r="BT142" s="27" t="s">
        <v>92</v>
      </c>
      <c r="BV142" s="27" t="s">
        <v>78</v>
      </c>
      <c r="BW142" s="27" t="s">
        <v>205</v>
      </c>
      <c r="BX142" s="27" t="s">
        <v>201</v>
      </c>
      <c r="CL142" s="27" t="s">
        <v>1</v>
      </c>
    </row>
    <row r="143" s="4" customFormat="1" ht="23.25" customHeight="1">
      <c r="A143" s="124" t="s">
        <v>90</v>
      </c>
      <c r="B143" s="64"/>
      <c r="C143" s="10"/>
      <c r="D143" s="10"/>
      <c r="E143" s="10"/>
      <c r="F143" s="116" t="s">
        <v>206</v>
      </c>
      <c r="G143" s="116"/>
      <c r="H143" s="116"/>
      <c r="I143" s="116"/>
      <c r="J143" s="116"/>
      <c r="K143" s="10"/>
      <c r="L143" s="116" t="s">
        <v>107</v>
      </c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8">
        <f>'IO01 - ER - Evakuační roz...'!J34</f>
        <v>0</v>
      </c>
      <c r="AH143" s="10"/>
      <c r="AI143" s="10"/>
      <c r="AJ143" s="10"/>
      <c r="AK143" s="10"/>
      <c r="AL143" s="10"/>
      <c r="AM143" s="10"/>
      <c r="AN143" s="118">
        <f>SUM(AG143,AT143)</f>
        <v>0</v>
      </c>
      <c r="AO143" s="10"/>
      <c r="AP143" s="10"/>
      <c r="AQ143" s="119" t="s">
        <v>88</v>
      </c>
      <c r="AR143" s="64"/>
      <c r="AS143" s="120">
        <v>0</v>
      </c>
      <c r="AT143" s="121">
        <f>ROUND(SUM(AV143:AW143),2)</f>
        <v>0</v>
      </c>
      <c r="AU143" s="122">
        <f>'IO01 - ER - Evakuační roz...'!P126</f>
        <v>0</v>
      </c>
      <c r="AV143" s="121">
        <f>'IO01 - ER - Evakuační roz...'!J37</f>
        <v>0</v>
      </c>
      <c r="AW143" s="121">
        <f>'IO01 - ER - Evakuační roz...'!J38</f>
        <v>0</v>
      </c>
      <c r="AX143" s="121">
        <f>'IO01 - ER - Evakuační roz...'!J39</f>
        <v>0</v>
      </c>
      <c r="AY143" s="121">
        <f>'IO01 - ER - Evakuační roz...'!J40</f>
        <v>0</v>
      </c>
      <c r="AZ143" s="121">
        <f>'IO01 - ER - Evakuační roz...'!F37</f>
        <v>0</v>
      </c>
      <c r="BA143" s="121">
        <f>'IO01 - ER - Evakuační roz...'!F38</f>
        <v>0</v>
      </c>
      <c r="BB143" s="121">
        <f>'IO01 - ER - Evakuační roz...'!F39</f>
        <v>0</v>
      </c>
      <c r="BC143" s="121">
        <f>'IO01 - ER - Evakuační roz...'!F40</f>
        <v>0</v>
      </c>
      <c r="BD143" s="123">
        <f>'IO01 - ER - Evakuační roz...'!F41</f>
        <v>0</v>
      </c>
      <c r="BE143" s="4"/>
      <c r="BT143" s="27" t="s">
        <v>92</v>
      </c>
      <c r="BV143" s="27" t="s">
        <v>78</v>
      </c>
      <c r="BW143" s="27" t="s">
        <v>207</v>
      </c>
      <c r="BX143" s="27" t="s">
        <v>201</v>
      </c>
      <c r="CL143" s="27" t="s">
        <v>1</v>
      </c>
    </row>
    <row r="144" s="4" customFormat="1" ht="23.25" customHeight="1">
      <c r="A144" s="124" t="s">
        <v>90</v>
      </c>
      <c r="B144" s="64"/>
      <c r="C144" s="10"/>
      <c r="D144" s="10"/>
      <c r="E144" s="10"/>
      <c r="F144" s="116" t="s">
        <v>208</v>
      </c>
      <c r="G144" s="116"/>
      <c r="H144" s="116"/>
      <c r="I144" s="116"/>
      <c r="J144" s="116"/>
      <c r="K144" s="10"/>
      <c r="L144" s="116" t="s">
        <v>110</v>
      </c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  <c r="Y144" s="116"/>
      <c r="Z144" s="116"/>
      <c r="AA144" s="116"/>
      <c r="AB144" s="116"/>
      <c r="AC144" s="116"/>
      <c r="AD144" s="116"/>
      <c r="AE144" s="116"/>
      <c r="AF144" s="116"/>
      <c r="AG144" s="118">
        <f>'IO01 - SR - Slaboproudé r...'!J34</f>
        <v>0</v>
      </c>
      <c r="AH144" s="10"/>
      <c r="AI144" s="10"/>
      <c r="AJ144" s="10"/>
      <c r="AK144" s="10"/>
      <c r="AL144" s="10"/>
      <c r="AM144" s="10"/>
      <c r="AN144" s="118">
        <f>SUM(AG144,AT144)</f>
        <v>0</v>
      </c>
      <c r="AO144" s="10"/>
      <c r="AP144" s="10"/>
      <c r="AQ144" s="119" t="s">
        <v>88</v>
      </c>
      <c r="AR144" s="64"/>
      <c r="AS144" s="120">
        <v>0</v>
      </c>
      <c r="AT144" s="121">
        <f>ROUND(SUM(AV144:AW144),2)</f>
        <v>0</v>
      </c>
      <c r="AU144" s="122">
        <f>'IO01 - SR - Slaboproudé r...'!P126</f>
        <v>0</v>
      </c>
      <c r="AV144" s="121">
        <f>'IO01 - SR - Slaboproudé r...'!J37</f>
        <v>0</v>
      </c>
      <c r="AW144" s="121">
        <f>'IO01 - SR - Slaboproudé r...'!J38</f>
        <v>0</v>
      </c>
      <c r="AX144" s="121">
        <f>'IO01 - SR - Slaboproudé r...'!J39</f>
        <v>0</v>
      </c>
      <c r="AY144" s="121">
        <f>'IO01 - SR - Slaboproudé r...'!J40</f>
        <v>0</v>
      </c>
      <c r="AZ144" s="121">
        <f>'IO01 - SR - Slaboproudé r...'!F37</f>
        <v>0</v>
      </c>
      <c r="BA144" s="121">
        <f>'IO01 - SR - Slaboproudé r...'!F38</f>
        <v>0</v>
      </c>
      <c r="BB144" s="121">
        <f>'IO01 - SR - Slaboproudé r...'!F39</f>
        <v>0</v>
      </c>
      <c r="BC144" s="121">
        <f>'IO01 - SR - Slaboproudé r...'!F40</f>
        <v>0</v>
      </c>
      <c r="BD144" s="123">
        <f>'IO01 - SR - Slaboproudé r...'!F41</f>
        <v>0</v>
      </c>
      <c r="BE144" s="4"/>
      <c r="BT144" s="27" t="s">
        <v>92</v>
      </c>
      <c r="BV144" s="27" t="s">
        <v>78</v>
      </c>
      <c r="BW144" s="27" t="s">
        <v>209</v>
      </c>
      <c r="BX144" s="27" t="s">
        <v>201</v>
      </c>
      <c r="CL144" s="27" t="s">
        <v>1</v>
      </c>
    </row>
    <row r="145" s="4" customFormat="1" ht="16.5" customHeight="1">
      <c r="A145" s="124" t="s">
        <v>90</v>
      </c>
      <c r="B145" s="64"/>
      <c r="C145" s="10"/>
      <c r="D145" s="10"/>
      <c r="E145" s="116" t="s">
        <v>210</v>
      </c>
      <c r="F145" s="116"/>
      <c r="G145" s="116"/>
      <c r="H145" s="116"/>
      <c r="I145" s="116"/>
      <c r="J145" s="10"/>
      <c r="K145" s="116" t="s">
        <v>211</v>
      </c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  <c r="Y145" s="116"/>
      <c r="Z145" s="116"/>
      <c r="AA145" s="116"/>
      <c r="AB145" s="116"/>
      <c r="AC145" s="116"/>
      <c r="AD145" s="116"/>
      <c r="AE145" s="116"/>
      <c r="AF145" s="116"/>
      <c r="AG145" s="118">
        <f>'IO02 - Venkovní domovní r...'!J32</f>
        <v>0</v>
      </c>
      <c r="AH145" s="10"/>
      <c r="AI145" s="10"/>
      <c r="AJ145" s="10"/>
      <c r="AK145" s="10"/>
      <c r="AL145" s="10"/>
      <c r="AM145" s="10"/>
      <c r="AN145" s="118">
        <f>SUM(AG145,AT145)</f>
        <v>0</v>
      </c>
      <c r="AO145" s="10"/>
      <c r="AP145" s="10"/>
      <c r="AQ145" s="119" t="s">
        <v>88</v>
      </c>
      <c r="AR145" s="64"/>
      <c r="AS145" s="120">
        <v>0</v>
      </c>
      <c r="AT145" s="121">
        <f>ROUND(SUM(AV145:AW145),2)</f>
        <v>0</v>
      </c>
      <c r="AU145" s="122">
        <f>'IO02 - Venkovní domovní r...'!P124</f>
        <v>0</v>
      </c>
      <c r="AV145" s="121">
        <f>'IO02 - Venkovní domovní r...'!J35</f>
        <v>0</v>
      </c>
      <c r="AW145" s="121">
        <f>'IO02 - Venkovní domovní r...'!J36</f>
        <v>0</v>
      </c>
      <c r="AX145" s="121">
        <f>'IO02 - Venkovní domovní r...'!J37</f>
        <v>0</v>
      </c>
      <c r="AY145" s="121">
        <f>'IO02 - Venkovní domovní r...'!J38</f>
        <v>0</v>
      </c>
      <c r="AZ145" s="121">
        <f>'IO02 - Venkovní domovní r...'!F35</f>
        <v>0</v>
      </c>
      <c r="BA145" s="121">
        <f>'IO02 - Venkovní domovní r...'!F36</f>
        <v>0</v>
      </c>
      <c r="BB145" s="121">
        <f>'IO02 - Venkovní domovní r...'!F37</f>
        <v>0</v>
      </c>
      <c r="BC145" s="121">
        <f>'IO02 - Venkovní domovní r...'!F38</f>
        <v>0</v>
      </c>
      <c r="BD145" s="123">
        <f>'IO02 - Venkovní domovní r...'!F39</f>
        <v>0</v>
      </c>
      <c r="BE145" s="4"/>
      <c r="BT145" s="27" t="s">
        <v>85</v>
      </c>
      <c r="BV145" s="27" t="s">
        <v>78</v>
      </c>
      <c r="BW145" s="27" t="s">
        <v>212</v>
      </c>
      <c r="BX145" s="27" t="s">
        <v>84</v>
      </c>
      <c r="CL145" s="27" t="s">
        <v>1</v>
      </c>
    </row>
    <row r="146" s="4" customFormat="1" ht="16.5" customHeight="1">
      <c r="A146" s="124" t="s">
        <v>90</v>
      </c>
      <c r="B146" s="64"/>
      <c r="C146" s="10"/>
      <c r="D146" s="10"/>
      <c r="E146" s="116" t="s">
        <v>213</v>
      </c>
      <c r="F146" s="116"/>
      <c r="G146" s="116"/>
      <c r="H146" s="116"/>
      <c r="I146" s="116"/>
      <c r="J146" s="10"/>
      <c r="K146" s="116" t="s">
        <v>214</v>
      </c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6"/>
      <c r="Z146" s="116"/>
      <c r="AA146" s="116"/>
      <c r="AB146" s="116"/>
      <c r="AC146" s="116"/>
      <c r="AD146" s="116"/>
      <c r="AE146" s="116"/>
      <c r="AF146" s="116"/>
      <c r="AG146" s="118">
        <f>'IO03 - Dešťová kanalizace'!J32</f>
        <v>0</v>
      </c>
      <c r="AH146" s="10"/>
      <c r="AI146" s="10"/>
      <c r="AJ146" s="10"/>
      <c r="AK146" s="10"/>
      <c r="AL146" s="10"/>
      <c r="AM146" s="10"/>
      <c r="AN146" s="118">
        <f>SUM(AG146,AT146)</f>
        <v>0</v>
      </c>
      <c r="AO146" s="10"/>
      <c r="AP146" s="10"/>
      <c r="AQ146" s="119" t="s">
        <v>88</v>
      </c>
      <c r="AR146" s="64"/>
      <c r="AS146" s="120">
        <v>0</v>
      </c>
      <c r="AT146" s="121">
        <f>ROUND(SUM(AV146:AW146),2)</f>
        <v>0</v>
      </c>
      <c r="AU146" s="122">
        <f>'IO03 - Dešťová kanalizace'!P131</f>
        <v>0</v>
      </c>
      <c r="AV146" s="121">
        <f>'IO03 - Dešťová kanalizace'!J35</f>
        <v>0</v>
      </c>
      <c r="AW146" s="121">
        <f>'IO03 - Dešťová kanalizace'!J36</f>
        <v>0</v>
      </c>
      <c r="AX146" s="121">
        <f>'IO03 - Dešťová kanalizace'!J37</f>
        <v>0</v>
      </c>
      <c r="AY146" s="121">
        <f>'IO03 - Dešťová kanalizace'!J38</f>
        <v>0</v>
      </c>
      <c r="AZ146" s="121">
        <f>'IO03 - Dešťová kanalizace'!F35</f>
        <v>0</v>
      </c>
      <c r="BA146" s="121">
        <f>'IO03 - Dešťová kanalizace'!F36</f>
        <v>0</v>
      </c>
      <c r="BB146" s="121">
        <f>'IO03 - Dešťová kanalizace'!F37</f>
        <v>0</v>
      </c>
      <c r="BC146" s="121">
        <f>'IO03 - Dešťová kanalizace'!F38</f>
        <v>0</v>
      </c>
      <c r="BD146" s="123">
        <f>'IO03 - Dešťová kanalizace'!F39</f>
        <v>0</v>
      </c>
      <c r="BE146" s="4"/>
      <c r="BT146" s="27" t="s">
        <v>85</v>
      </c>
      <c r="BV146" s="27" t="s">
        <v>78</v>
      </c>
      <c r="BW146" s="27" t="s">
        <v>215</v>
      </c>
      <c r="BX146" s="27" t="s">
        <v>84</v>
      </c>
      <c r="CL146" s="27" t="s">
        <v>1</v>
      </c>
    </row>
    <row r="147" s="4" customFormat="1" ht="16.5" customHeight="1">
      <c r="A147" s="4"/>
      <c r="B147" s="64"/>
      <c r="C147" s="10"/>
      <c r="D147" s="10"/>
      <c r="E147" s="116" t="s">
        <v>216</v>
      </c>
      <c r="F147" s="116"/>
      <c r="G147" s="116"/>
      <c r="H147" s="116"/>
      <c r="I147" s="116"/>
      <c r="J147" s="10"/>
      <c r="K147" s="116" t="s">
        <v>217</v>
      </c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6"/>
      <c r="Z147" s="116"/>
      <c r="AA147" s="116"/>
      <c r="AB147" s="116"/>
      <c r="AC147" s="116"/>
      <c r="AD147" s="116"/>
      <c r="AE147" s="116"/>
      <c r="AF147" s="116"/>
      <c r="AG147" s="117">
        <f>ROUND(SUM(AG148:AG149),2)</f>
        <v>0</v>
      </c>
      <c r="AH147" s="10"/>
      <c r="AI147" s="10"/>
      <c r="AJ147" s="10"/>
      <c r="AK147" s="10"/>
      <c r="AL147" s="10"/>
      <c r="AM147" s="10"/>
      <c r="AN147" s="118">
        <f>SUM(AG147,AT147)</f>
        <v>0</v>
      </c>
      <c r="AO147" s="10"/>
      <c r="AP147" s="10"/>
      <c r="AQ147" s="119" t="s">
        <v>88</v>
      </c>
      <c r="AR147" s="64"/>
      <c r="AS147" s="120">
        <f>ROUND(SUM(AS148:AS149),2)</f>
        <v>0</v>
      </c>
      <c r="AT147" s="121">
        <f>ROUND(SUM(AV147:AW147),2)</f>
        <v>0</v>
      </c>
      <c r="AU147" s="122">
        <f>ROUND(SUM(AU148:AU149),5)</f>
        <v>0</v>
      </c>
      <c r="AV147" s="121">
        <f>ROUND(AZ147*L29,2)</f>
        <v>0</v>
      </c>
      <c r="AW147" s="121">
        <f>ROUND(BA147*L30,2)</f>
        <v>0</v>
      </c>
      <c r="AX147" s="121">
        <f>ROUND(BB147*L29,2)</f>
        <v>0</v>
      </c>
      <c r="AY147" s="121">
        <f>ROUND(BC147*L30,2)</f>
        <v>0</v>
      </c>
      <c r="AZ147" s="121">
        <f>ROUND(SUM(AZ148:AZ149),2)</f>
        <v>0</v>
      </c>
      <c r="BA147" s="121">
        <f>ROUND(SUM(BA148:BA149),2)</f>
        <v>0</v>
      </c>
      <c r="BB147" s="121">
        <f>ROUND(SUM(BB148:BB149),2)</f>
        <v>0</v>
      </c>
      <c r="BC147" s="121">
        <f>ROUND(SUM(BC148:BC149),2)</f>
        <v>0</v>
      </c>
      <c r="BD147" s="123">
        <f>ROUND(SUM(BD148:BD149),2)</f>
        <v>0</v>
      </c>
      <c r="BE147" s="4"/>
      <c r="BS147" s="27" t="s">
        <v>75</v>
      </c>
      <c r="BT147" s="27" t="s">
        <v>85</v>
      </c>
      <c r="BV147" s="27" t="s">
        <v>78</v>
      </c>
      <c r="BW147" s="27" t="s">
        <v>218</v>
      </c>
      <c r="BX147" s="27" t="s">
        <v>84</v>
      </c>
      <c r="CL147" s="27" t="s">
        <v>1</v>
      </c>
    </row>
    <row r="148" s="4" customFormat="1" ht="16.5" customHeight="1">
      <c r="A148" s="124" t="s">
        <v>90</v>
      </c>
      <c r="B148" s="64"/>
      <c r="C148" s="10"/>
      <c r="D148" s="10"/>
      <c r="E148" s="10"/>
      <c r="F148" s="116" t="s">
        <v>216</v>
      </c>
      <c r="G148" s="116"/>
      <c r="H148" s="116"/>
      <c r="I148" s="116"/>
      <c r="J148" s="116"/>
      <c r="K148" s="10"/>
      <c r="L148" s="116" t="s">
        <v>217</v>
      </c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  <c r="Y148" s="116"/>
      <c r="Z148" s="116"/>
      <c r="AA148" s="116"/>
      <c r="AB148" s="116"/>
      <c r="AC148" s="116"/>
      <c r="AD148" s="116"/>
      <c r="AE148" s="116"/>
      <c r="AF148" s="116"/>
      <c r="AG148" s="118">
        <f>'IO04 - Nová trasa SEK'!J32</f>
        <v>0</v>
      </c>
      <c r="AH148" s="10"/>
      <c r="AI148" s="10"/>
      <c r="AJ148" s="10"/>
      <c r="AK148" s="10"/>
      <c r="AL148" s="10"/>
      <c r="AM148" s="10"/>
      <c r="AN148" s="118">
        <f>SUM(AG148,AT148)</f>
        <v>0</v>
      </c>
      <c r="AO148" s="10"/>
      <c r="AP148" s="10"/>
      <c r="AQ148" s="119" t="s">
        <v>88</v>
      </c>
      <c r="AR148" s="64"/>
      <c r="AS148" s="120">
        <v>0</v>
      </c>
      <c r="AT148" s="121">
        <f>ROUND(SUM(AV148:AW148),2)</f>
        <v>0</v>
      </c>
      <c r="AU148" s="122">
        <f>'IO04 - Nová trasa SEK'!P122</f>
        <v>0</v>
      </c>
      <c r="AV148" s="121">
        <f>'IO04 - Nová trasa SEK'!J35</f>
        <v>0</v>
      </c>
      <c r="AW148" s="121">
        <f>'IO04 - Nová trasa SEK'!J36</f>
        <v>0</v>
      </c>
      <c r="AX148" s="121">
        <f>'IO04 - Nová trasa SEK'!J37</f>
        <v>0</v>
      </c>
      <c r="AY148" s="121">
        <f>'IO04 - Nová trasa SEK'!J38</f>
        <v>0</v>
      </c>
      <c r="AZ148" s="121">
        <f>'IO04 - Nová trasa SEK'!F35</f>
        <v>0</v>
      </c>
      <c r="BA148" s="121">
        <f>'IO04 - Nová trasa SEK'!F36</f>
        <v>0</v>
      </c>
      <c r="BB148" s="121">
        <f>'IO04 - Nová trasa SEK'!F37</f>
        <v>0</v>
      </c>
      <c r="BC148" s="121">
        <f>'IO04 - Nová trasa SEK'!F38</f>
        <v>0</v>
      </c>
      <c r="BD148" s="123">
        <f>'IO04 - Nová trasa SEK'!F39</f>
        <v>0</v>
      </c>
      <c r="BE148" s="4"/>
      <c r="BT148" s="27" t="s">
        <v>92</v>
      </c>
      <c r="BU148" s="27" t="s">
        <v>202</v>
      </c>
      <c r="BV148" s="27" t="s">
        <v>78</v>
      </c>
      <c r="BW148" s="27" t="s">
        <v>218</v>
      </c>
      <c r="BX148" s="27" t="s">
        <v>84</v>
      </c>
      <c r="CL148" s="27" t="s">
        <v>1</v>
      </c>
    </row>
    <row r="149" s="4" customFormat="1" ht="23.25" customHeight="1">
      <c r="A149" s="124" t="s">
        <v>90</v>
      </c>
      <c r="B149" s="64"/>
      <c r="C149" s="10"/>
      <c r="D149" s="10"/>
      <c r="E149" s="10"/>
      <c r="F149" s="116" t="s">
        <v>219</v>
      </c>
      <c r="G149" s="116"/>
      <c r="H149" s="116"/>
      <c r="I149" s="116"/>
      <c r="J149" s="116"/>
      <c r="K149" s="10"/>
      <c r="L149" s="116" t="s">
        <v>217</v>
      </c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6"/>
      <c r="Z149" s="116"/>
      <c r="AA149" s="116"/>
      <c r="AB149" s="116"/>
      <c r="AC149" s="116"/>
      <c r="AD149" s="116"/>
      <c r="AE149" s="116"/>
      <c r="AF149" s="116"/>
      <c r="AG149" s="118">
        <f>'IO04 - SEK - Nová trasa SEK'!J34</f>
        <v>0</v>
      </c>
      <c r="AH149" s="10"/>
      <c r="AI149" s="10"/>
      <c r="AJ149" s="10"/>
      <c r="AK149" s="10"/>
      <c r="AL149" s="10"/>
      <c r="AM149" s="10"/>
      <c r="AN149" s="118">
        <f>SUM(AG149,AT149)</f>
        <v>0</v>
      </c>
      <c r="AO149" s="10"/>
      <c r="AP149" s="10"/>
      <c r="AQ149" s="119" t="s">
        <v>88</v>
      </c>
      <c r="AR149" s="64"/>
      <c r="AS149" s="120">
        <v>0</v>
      </c>
      <c r="AT149" s="121">
        <f>ROUND(SUM(AV149:AW149),2)</f>
        <v>0</v>
      </c>
      <c r="AU149" s="122">
        <f>'IO04 - SEK - Nová trasa SEK'!P125</f>
        <v>0</v>
      </c>
      <c r="AV149" s="121">
        <f>'IO04 - SEK - Nová trasa SEK'!J37</f>
        <v>0</v>
      </c>
      <c r="AW149" s="121">
        <f>'IO04 - SEK - Nová trasa SEK'!J38</f>
        <v>0</v>
      </c>
      <c r="AX149" s="121">
        <f>'IO04 - SEK - Nová trasa SEK'!J39</f>
        <v>0</v>
      </c>
      <c r="AY149" s="121">
        <f>'IO04 - SEK - Nová trasa SEK'!J40</f>
        <v>0</v>
      </c>
      <c r="AZ149" s="121">
        <f>'IO04 - SEK - Nová trasa SEK'!F37</f>
        <v>0</v>
      </c>
      <c r="BA149" s="121">
        <f>'IO04 - SEK - Nová trasa SEK'!F38</f>
        <v>0</v>
      </c>
      <c r="BB149" s="121">
        <f>'IO04 - SEK - Nová trasa SEK'!F39</f>
        <v>0</v>
      </c>
      <c r="BC149" s="121">
        <f>'IO04 - SEK - Nová trasa SEK'!F40</f>
        <v>0</v>
      </c>
      <c r="BD149" s="123">
        <f>'IO04 - SEK - Nová trasa SEK'!F41</f>
        <v>0</v>
      </c>
      <c r="BE149" s="4"/>
      <c r="BT149" s="27" t="s">
        <v>92</v>
      </c>
      <c r="BV149" s="27" t="s">
        <v>78</v>
      </c>
      <c r="BW149" s="27" t="s">
        <v>220</v>
      </c>
      <c r="BX149" s="27" t="s">
        <v>218</v>
      </c>
      <c r="CL149" s="27" t="s">
        <v>1</v>
      </c>
    </row>
    <row r="150" s="7" customFormat="1" ht="16.5" customHeight="1">
      <c r="A150" s="7"/>
      <c r="B150" s="104"/>
      <c r="C150" s="105"/>
      <c r="D150" s="106" t="s">
        <v>221</v>
      </c>
      <c r="E150" s="106"/>
      <c r="F150" s="106"/>
      <c r="G150" s="106"/>
      <c r="H150" s="106"/>
      <c r="I150" s="107"/>
      <c r="J150" s="106" t="s">
        <v>222</v>
      </c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  <c r="Z150" s="106"/>
      <c r="AA150" s="106"/>
      <c r="AB150" s="106"/>
      <c r="AC150" s="106"/>
      <c r="AD150" s="106"/>
      <c r="AE150" s="106"/>
      <c r="AF150" s="106"/>
      <c r="AG150" s="108">
        <f>ROUND(AG151+AG155+AG167+AG178,2)</f>
        <v>0</v>
      </c>
      <c r="AH150" s="107"/>
      <c r="AI150" s="107"/>
      <c r="AJ150" s="107"/>
      <c r="AK150" s="107"/>
      <c r="AL150" s="107"/>
      <c r="AM150" s="107"/>
      <c r="AN150" s="109">
        <f>SUM(AG150,AT150)</f>
        <v>0</v>
      </c>
      <c r="AO150" s="107"/>
      <c r="AP150" s="107"/>
      <c r="AQ150" s="110" t="s">
        <v>82</v>
      </c>
      <c r="AR150" s="104"/>
      <c r="AS150" s="111">
        <f>ROUND(AS151+AS155+AS167+AS178,2)</f>
        <v>0</v>
      </c>
      <c r="AT150" s="112">
        <f>ROUND(SUM(AV150:AW150),2)</f>
        <v>0</v>
      </c>
      <c r="AU150" s="113">
        <f>ROUND(AU151+AU155+AU167+AU178,5)</f>
        <v>0</v>
      </c>
      <c r="AV150" s="112">
        <f>ROUND(AZ150*L29,2)</f>
        <v>0</v>
      </c>
      <c r="AW150" s="112">
        <f>ROUND(BA150*L30,2)</f>
        <v>0</v>
      </c>
      <c r="AX150" s="112">
        <f>ROUND(BB150*L29,2)</f>
        <v>0</v>
      </c>
      <c r="AY150" s="112">
        <f>ROUND(BC150*L30,2)</f>
        <v>0</v>
      </c>
      <c r="AZ150" s="112">
        <f>ROUND(AZ151+AZ155+AZ167+AZ178,2)</f>
        <v>0</v>
      </c>
      <c r="BA150" s="112">
        <f>ROUND(BA151+BA155+BA167+BA178,2)</f>
        <v>0</v>
      </c>
      <c r="BB150" s="112">
        <f>ROUND(BB151+BB155+BB167+BB178,2)</f>
        <v>0</v>
      </c>
      <c r="BC150" s="112">
        <f>ROUND(BC151+BC155+BC167+BC178,2)</f>
        <v>0</v>
      </c>
      <c r="BD150" s="114">
        <f>ROUND(BD151+BD155+BD167+BD178,2)</f>
        <v>0</v>
      </c>
      <c r="BE150" s="7"/>
      <c r="BS150" s="115" t="s">
        <v>75</v>
      </c>
      <c r="BT150" s="115" t="s">
        <v>83</v>
      </c>
      <c r="BU150" s="115" t="s">
        <v>77</v>
      </c>
      <c r="BV150" s="115" t="s">
        <v>78</v>
      </c>
      <c r="BW150" s="115" t="s">
        <v>223</v>
      </c>
      <c r="BX150" s="115" t="s">
        <v>4</v>
      </c>
      <c r="CL150" s="115" t="s">
        <v>1</v>
      </c>
      <c r="CM150" s="115" t="s">
        <v>85</v>
      </c>
    </row>
    <row r="151" s="4" customFormat="1" ht="16.5" customHeight="1">
      <c r="A151" s="4"/>
      <c r="B151" s="64"/>
      <c r="C151" s="10"/>
      <c r="D151" s="10"/>
      <c r="E151" s="116" t="s">
        <v>199</v>
      </c>
      <c r="F151" s="116"/>
      <c r="G151" s="116"/>
      <c r="H151" s="116"/>
      <c r="I151" s="116"/>
      <c r="J151" s="10"/>
      <c r="K151" s="116" t="s">
        <v>200</v>
      </c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  <c r="Y151" s="116"/>
      <c r="Z151" s="116"/>
      <c r="AA151" s="116"/>
      <c r="AB151" s="116"/>
      <c r="AC151" s="116"/>
      <c r="AD151" s="116"/>
      <c r="AE151" s="116"/>
      <c r="AF151" s="116"/>
      <c r="AG151" s="117">
        <f>ROUND(SUM(AG152:AG154),2)</f>
        <v>0</v>
      </c>
      <c r="AH151" s="10"/>
      <c r="AI151" s="10"/>
      <c r="AJ151" s="10"/>
      <c r="AK151" s="10"/>
      <c r="AL151" s="10"/>
      <c r="AM151" s="10"/>
      <c r="AN151" s="118">
        <f>SUM(AG151,AT151)</f>
        <v>0</v>
      </c>
      <c r="AO151" s="10"/>
      <c r="AP151" s="10"/>
      <c r="AQ151" s="119" t="s">
        <v>88</v>
      </c>
      <c r="AR151" s="64"/>
      <c r="AS151" s="120">
        <f>ROUND(SUM(AS152:AS154),2)</f>
        <v>0</v>
      </c>
      <c r="AT151" s="121">
        <f>ROUND(SUM(AV151:AW151),2)</f>
        <v>0</v>
      </c>
      <c r="AU151" s="122">
        <f>ROUND(SUM(AU152:AU154),5)</f>
        <v>0</v>
      </c>
      <c r="AV151" s="121">
        <f>ROUND(AZ151*L29,2)</f>
        <v>0</v>
      </c>
      <c r="AW151" s="121">
        <f>ROUND(BA151*L30,2)</f>
        <v>0</v>
      </c>
      <c r="AX151" s="121">
        <f>ROUND(BB151*L29,2)</f>
        <v>0</v>
      </c>
      <c r="AY151" s="121">
        <f>ROUND(BC151*L30,2)</f>
        <v>0</v>
      </c>
      <c r="AZ151" s="121">
        <f>ROUND(SUM(AZ152:AZ154),2)</f>
        <v>0</v>
      </c>
      <c r="BA151" s="121">
        <f>ROUND(SUM(BA152:BA154),2)</f>
        <v>0</v>
      </c>
      <c r="BB151" s="121">
        <f>ROUND(SUM(BB152:BB154),2)</f>
        <v>0</v>
      </c>
      <c r="BC151" s="121">
        <f>ROUND(SUM(BC152:BC154),2)</f>
        <v>0</v>
      </c>
      <c r="BD151" s="123">
        <f>ROUND(SUM(BD152:BD154),2)</f>
        <v>0</v>
      </c>
      <c r="BE151" s="4"/>
      <c r="BS151" s="27" t="s">
        <v>75</v>
      </c>
      <c r="BT151" s="27" t="s">
        <v>85</v>
      </c>
      <c r="BU151" s="27" t="s">
        <v>77</v>
      </c>
      <c r="BV151" s="27" t="s">
        <v>78</v>
      </c>
      <c r="BW151" s="27" t="s">
        <v>224</v>
      </c>
      <c r="BX151" s="27" t="s">
        <v>223</v>
      </c>
      <c r="CL151" s="27" t="s">
        <v>1</v>
      </c>
    </row>
    <row r="152" s="4" customFormat="1" ht="23.25" customHeight="1">
      <c r="A152" s="124" t="s">
        <v>90</v>
      </c>
      <c r="B152" s="64"/>
      <c r="C152" s="10"/>
      <c r="D152" s="10"/>
      <c r="E152" s="10"/>
      <c r="F152" s="116" t="s">
        <v>203</v>
      </c>
      <c r="G152" s="116"/>
      <c r="H152" s="116"/>
      <c r="I152" s="116"/>
      <c r="J152" s="116"/>
      <c r="K152" s="10"/>
      <c r="L152" s="116" t="s">
        <v>104</v>
      </c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  <c r="Y152" s="116"/>
      <c r="Z152" s="116"/>
      <c r="AA152" s="116"/>
      <c r="AB152" s="116"/>
      <c r="AC152" s="116"/>
      <c r="AD152" s="116"/>
      <c r="AE152" s="116"/>
      <c r="AF152" s="116"/>
      <c r="AG152" s="118">
        <f>'IO01 - EPS - Elektrická p...'!J34</f>
        <v>0</v>
      </c>
      <c r="AH152" s="10"/>
      <c r="AI152" s="10"/>
      <c r="AJ152" s="10"/>
      <c r="AK152" s="10"/>
      <c r="AL152" s="10"/>
      <c r="AM152" s="10"/>
      <c r="AN152" s="118">
        <f>SUM(AG152,AT152)</f>
        <v>0</v>
      </c>
      <c r="AO152" s="10"/>
      <c r="AP152" s="10"/>
      <c r="AQ152" s="119" t="s">
        <v>88</v>
      </c>
      <c r="AR152" s="64"/>
      <c r="AS152" s="120">
        <v>0</v>
      </c>
      <c r="AT152" s="121">
        <f>ROUND(SUM(AV152:AW152),2)</f>
        <v>0</v>
      </c>
      <c r="AU152" s="122">
        <f>'IO01 - EPS - Elektrická p...'!P126</f>
        <v>0</v>
      </c>
      <c r="AV152" s="121">
        <f>'IO01 - EPS - Elektrická p...'!J37</f>
        <v>0</v>
      </c>
      <c r="AW152" s="121">
        <f>'IO01 - EPS - Elektrická p...'!J38</f>
        <v>0</v>
      </c>
      <c r="AX152" s="121">
        <f>'IO01 - EPS - Elektrická p...'!J39</f>
        <v>0</v>
      </c>
      <c r="AY152" s="121">
        <f>'IO01 - EPS - Elektrická p...'!J40</f>
        <v>0</v>
      </c>
      <c r="AZ152" s="121">
        <f>'IO01 - EPS - Elektrická p...'!F37</f>
        <v>0</v>
      </c>
      <c r="BA152" s="121">
        <f>'IO01 - EPS - Elektrická p...'!F38</f>
        <v>0</v>
      </c>
      <c r="BB152" s="121">
        <f>'IO01 - EPS - Elektrická p...'!F39</f>
        <v>0</v>
      </c>
      <c r="BC152" s="121">
        <f>'IO01 - EPS - Elektrická p...'!F40</f>
        <v>0</v>
      </c>
      <c r="BD152" s="123">
        <f>'IO01 - EPS - Elektrická p...'!F41</f>
        <v>0</v>
      </c>
      <c r="BE152" s="4"/>
      <c r="BT152" s="27" t="s">
        <v>92</v>
      </c>
      <c r="BV152" s="27" t="s">
        <v>78</v>
      </c>
      <c r="BW152" s="27" t="s">
        <v>225</v>
      </c>
      <c r="BX152" s="27" t="s">
        <v>224</v>
      </c>
      <c r="CL152" s="27" t="s">
        <v>1</v>
      </c>
    </row>
    <row r="153" s="4" customFormat="1" ht="23.25" customHeight="1">
      <c r="A153" s="124" t="s">
        <v>90</v>
      </c>
      <c r="B153" s="64"/>
      <c r="C153" s="10"/>
      <c r="D153" s="10"/>
      <c r="E153" s="10"/>
      <c r="F153" s="116" t="s">
        <v>206</v>
      </c>
      <c r="G153" s="116"/>
      <c r="H153" s="116"/>
      <c r="I153" s="116"/>
      <c r="J153" s="116"/>
      <c r="K153" s="10"/>
      <c r="L153" s="116" t="s">
        <v>107</v>
      </c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6"/>
      <c r="Z153" s="116"/>
      <c r="AA153" s="116"/>
      <c r="AB153" s="116"/>
      <c r="AC153" s="116"/>
      <c r="AD153" s="116"/>
      <c r="AE153" s="116"/>
      <c r="AF153" s="116"/>
      <c r="AG153" s="118">
        <f>'IO01 - ER - Evakuační roz..._01'!J34</f>
        <v>0</v>
      </c>
      <c r="AH153" s="10"/>
      <c r="AI153" s="10"/>
      <c r="AJ153" s="10"/>
      <c r="AK153" s="10"/>
      <c r="AL153" s="10"/>
      <c r="AM153" s="10"/>
      <c r="AN153" s="118">
        <f>SUM(AG153,AT153)</f>
        <v>0</v>
      </c>
      <c r="AO153" s="10"/>
      <c r="AP153" s="10"/>
      <c r="AQ153" s="119" t="s">
        <v>88</v>
      </c>
      <c r="AR153" s="64"/>
      <c r="AS153" s="120">
        <v>0</v>
      </c>
      <c r="AT153" s="121">
        <f>ROUND(SUM(AV153:AW153),2)</f>
        <v>0</v>
      </c>
      <c r="AU153" s="122">
        <f>'IO01 - ER - Evakuační roz..._01'!P126</f>
        <v>0</v>
      </c>
      <c r="AV153" s="121">
        <f>'IO01 - ER - Evakuační roz..._01'!J37</f>
        <v>0</v>
      </c>
      <c r="AW153" s="121">
        <f>'IO01 - ER - Evakuační roz..._01'!J38</f>
        <v>0</v>
      </c>
      <c r="AX153" s="121">
        <f>'IO01 - ER - Evakuační roz..._01'!J39</f>
        <v>0</v>
      </c>
      <c r="AY153" s="121">
        <f>'IO01 - ER - Evakuační roz..._01'!J40</f>
        <v>0</v>
      </c>
      <c r="AZ153" s="121">
        <f>'IO01 - ER - Evakuační roz..._01'!F37</f>
        <v>0</v>
      </c>
      <c r="BA153" s="121">
        <f>'IO01 - ER - Evakuační roz..._01'!F38</f>
        <v>0</v>
      </c>
      <c r="BB153" s="121">
        <f>'IO01 - ER - Evakuační roz..._01'!F39</f>
        <v>0</v>
      </c>
      <c r="BC153" s="121">
        <f>'IO01 - ER - Evakuační roz..._01'!F40</f>
        <v>0</v>
      </c>
      <c r="BD153" s="123">
        <f>'IO01 - ER - Evakuační roz..._01'!F41</f>
        <v>0</v>
      </c>
      <c r="BE153" s="4"/>
      <c r="BT153" s="27" t="s">
        <v>92</v>
      </c>
      <c r="BV153" s="27" t="s">
        <v>78</v>
      </c>
      <c r="BW153" s="27" t="s">
        <v>226</v>
      </c>
      <c r="BX153" s="27" t="s">
        <v>224</v>
      </c>
      <c r="CL153" s="27" t="s">
        <v>1</v>
      </c>
    </row>
    <row r="154" s="4" customFormat="1" ht="23.25" customHeight="1">
      <c r="A154" s="124" t="s">
        <v>90</v>
      </c>
      <c r="B154" s="64"/>
      <c r="C154" s="10"/>
      <c r="D154" s="10"/>
      <c r="E154" s="10"/>
      <c r="F154" s="116" t="s">
        <v>208</v>
      </c>
      <c r="G154" s="116"/>
      <c r="H154" s="116"/>
      <c r="I154" s="116"/>
      <c r="J154" s="116"/>
      <c r="K154" s="10"/>
      <c r="L154" s="116" t="s">
        <v>110</v>
      </c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  <c r="Y154" s="116"/>
      <c r="Z154" s="116"/>
      <c r="AA154" s="116"/>
      <c r="AB154" s="116"/>
      <c r="AC154" s="116"/>
      <c r="AD154" s="116"/>
      <c r="AE154" s="116"/>
      <c r="AF154" s="116"/>
      <c r="AG154" s="118">
        <f>'IO01 - SR - Slaboproudé r..._01'!J34</f>
        <v>0</v>
      </c>
      <c r="AH154" s="10"/>
      <c r="AI154" s="10"/>
      <c r="AJ154" s="10"/>
      <c r="AK154" s="10"/>
      <c r="AL154" s="10"/>
      <c r="AM154" s="10"/>
      <c r="AN154" s="118">
        <f>SUM(AG154,AT154)</f>
        <v>0</v>
      </c>
      <c r="AO154" s="10"/>
      <c r="AP154" s="10"/>
      <c r="AQ154" s="119" t="s">
        <v>88</v>
      </c>
      <c r="AR154" s="64"/>
      <c r="AS154" s="120">
        <v>0</v>
      </c>
      <c r="AT154" s="121">
        <f>ROUND(SUM(AV154:AW154),2)</f>
        <v>0</v>
      </c>
      <c r="AU154" s="122">
        <f>'IO01 - SR - Slaboproudé r..._01'!P126</f>
        <v>0</v>
      </c>
      <c r="AV154" s="121">
        <f>'IO01 - SR - Slaboproudé r..._01'!J37</f>
        <v>0</v>
      </c>
      <c r="AW154" s="121">
        <f>'IO01 - SR - Slaboproudé r..._01'!J38</f>
        <v>0</v>
      </c>
      <c r="AX154" s="121">
        <f>'IO01 - SR - Slaboproudé r..._01'!J39</f>
        <v>0</v>
      </c>
      <c r="AY154" s="121">
        <f>'IO01 - SR - Slaboproudé r..._01'!J40</f>
        <v>0</v>
      </c>
      <c r="AZ154" s="121">
        <f>'IO01 - SR - Slaboproudé r..._01'!F37</f>
        <v>0</v>
      </c>
      <c r="BA154" s="121">
        <f>'IO01 - SR - Slaboproudé r..._01'!F38</f>
        <v>0</v>
      </c>
      <c r="BB154" s="121">
        <f>'IO01 - SR - Slaboproudé r..._01'!F39</f>
        <v>0</v>
      </c>
      <c r="BC154" s="121">
        <f>'IO01 - SR - Slaboproudé r..._01'!F40</f>
        <v>0</v>
      </c>
      <c r="BD154" s="123">
        <f>'IO01 - SR - Slaboproudé r..._01'!F41</f>
        <v>0</v>
      </c>
      <c r="BE154" s="4"/>
      <c r="BT154" s="27" t="s">
        <v>92</v>
      </c>
      <c r="BV154" s="27" t="s">
        <v>78</v>
      </c>
      <c r="BW154" s="27" t="s">
        <v>227</v>
      </c>
      <c r="BX154" s="27" t="s">
        <v>224</v>
      </c>
      <c r="CL154" s="27" t="s">
        <v>1</v>
      </c>
    </row>
    <row r="155" s="4" customFormat="1" ht="16.5" customHeight="1">
      <c r="A155" s="4"/>
      <c r="B155" s="64"/>
      <c r="C155" s="10"/>
      <c r="D155" s="10"/>
      <c r="E155" s="116" t="s">
        <v>228</v>
      </c>
      <c r="F155" s="116"/>
      <c r="G155" s="116"/>
      <c r="H155" s="116"/>
      <c r="I155" s="116"/>
      <c r="J155" s="10"/>
      <c r="K155" s="116" t="s">
        <v>87</v>
      </c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  <c r="Y155" s="116"/>
      <c r="Z155" s="116"/>
      <c r="AA155" s="116"/>
      <c r="AB155" s="116"/>
      <c r="AC155" s="116"/>
      <c r="AD155" s="116"/>
      <c r="AE155" s="116"/>
      <c r="AF155" s="116"/>
      <c r="AG155" s="117">
        <f>ROUND(SUM(AG156:AG166),2)</f>
        <v>0</v>
      </c>
      <c r="AH155" s="10"/>
      <c r="AI155" s="10"/>
      <c r="AJ155" s="10"/>
      <c r="AK155" s="10"/>
      <c r="AL155" s="10"/>
      <c r="AM155" s="10"/>
      <c r="AN155" s="118">
        <f>SUM(AG155,AT155)</f>
        <v>0</v>
      </c>
      <c r="AO155" s="10"/>
      <c r="AP155" s="10"/>
      <c r="AQ155" s="119" t="s">
        <v>88</v>
      </c>
      <c r="AR155" s="64"/>
      <c r="AS155" s="120">
        <f>ROUND(SUM(AS156:AS166),2)</f>
        <v>0</v>
      </c>
      <c r="AT155" s="121">
        <f>ROUND(SUM(AV155:AW155),2)</f>
        <v>0</v>
      </c>
      <c r="AU155" s="122">
        <f>ROUND(SUM(AU156:AU166),5)</f>
        <v>0</v>
      </c>
      <c r="AV155" s="121">
        <f>ROUND(AZ155*L29,2)</f>
        <v>0</v>
      </c>
      <c r="AW155" s="121">
        <f>ROUND(BA155*L30,2)</f>
        <v>0</v>
      </c>
      <c r="AX155" s="121">
        <f>ROUND(BB155*L29,2)</f>
        <v>0</v>
      </c>
      <c r="AY155" s="121">
        <f>ROUND(BC155*L30,2)</f>
        <v>0</v>
      </c>
      <c r="AZ155" s="121">
        <f>ROUND(SUM(AZ156:AZ166),2)</f>
        <v>0</v>
      </c>
      <c r="BA155" s="121">
        <f>ROUND(SUM(BA156:BA166),2)</f>
        <v>0</v>
      </c>
      <c r="BB155" s="121">
        <f>ROUND(SUM(BB156:BB166),2)</f>
        <v>0</v>
      </c>
      <c r="BC155" s="121">
        <f>ROUND(SUM(BC156:BC166),2)</f>
        <v>0</v>
      </c>
      <c r="BD155" s="123">
        <f>ROUND(SUM(BD156:BD166),2)</f>
        <v>0</v>
      </c>
      <c r="BE155" s="4"/>
      <c r="BS155" s="27" t="s">
        <v>75</v>
      </c>
      <c r="BT155" s="27" t="s">
        <v>85</v>
      </c>
      <c r="BU155" s="27" t="s">
        <v>77</v>
      </c>
      <c r="BV155" s="27" t="s">
        <v>78</v>
      </c>
      <c r="BW155" s="27" t="s">
        <v>229</v>
      </c>
      <c r="BX155" s="27" t="s">
        <v>223</v>
      </c>
      <c r="CL155" s="27" t="s">
        <v>1</v>
      </c>
    </row>
    <row r="156" s="4" customFormat="1" ht="16.5" customHeight="1">
      <c r="A156" s="124" t="s">
        <v>90</v>
      </c>
      <c r="B156" s="64"/>
      <c r="C156" s="10"/>
      <c r="D156" s="10"/>
      <c r="E156" s="10"/>
      <c r="F156" s="116" t="s">
        <v>86</v>
      </c>
      <c r="G156" s="116"/>
      <c r="H156" s="116"/>
      <c r="I156" s="116"/>
      <c r="J156" s="116"/>
      <c r="K156" s="10"/>
      <c r="L156" s="116" t="s">
        <v>230</v>
      </c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  <c r="Y156" s="116"/>
      <c r="Z156" s="116"/>
      <c r="AA156" s="116"/>
      <c r="AB156" s="116"/>
      <c r="AC156" s="116"/>
      <c r="AD156" s="116"/>
      <c r="AE156" s="116"/>
      <c r="AF156" s="116"/>
      <c r="AG156" s="118">
        <f>'SO01 - Bourací práce'!J34</f>
        <v>0</v>
      </c>
      <c r="AH156" s="10"/>
      <c r="AI156" s="10"/>
      <c r="AJ156" s="10"/>
      <c r="AK156" s="10"/>
      <c r="AL156" s="10"/>
      <c r="AM156" s="10"/>
      <c r="AN156" s="118">
        <f>SUM(AG156,AT156)</f>
        <v>0</v>
      </c>
      <c r="AO156" s="10"/>
      <c r="AP156" s="10"/>
      <c r="AQ156" s="119" t="s">
        <v>88</v>
      </c>
      <c r="AR156" s="64"/>
      <c r="AS156" s="120">
        <v>0</v>
      </c>
      <c r="AT156" s="121">
        <f>ROUND(SUM(AV156:AW156),2)</f>
        <v>0</v>
      </c>
      <c r="AU156" s="122">
        <f>'SO01 - Bourací práce'!P135</f>
        <v>0</v>
      </c>
      <c r="AV156" s="121">
        <f>'SO01 - Bourací práce'!J37</f>
        <v>0</v>
      </c>
      <c r="AW156" s="121">
        <f>'SO01 - Bourací práce'!J38</f>
        <v>0</v>
      </c>
      <c r="AX156" s="121">
        <f>'SO01 - Bourací práce'!J39</f>
        <v>0</v>
      </c>
      <c r="AY156" s="121">
        <f>'SO01 - Bourací práce'!J40</f>
        <v>0</v>
      </c>
      <c r="AZ156" s="121">
        <f>'SO01 - Bourací práce'!F37</f>
        <v>0</v>
      </c>
      <c r="BA156" s="121">
        <f>'SO01 - Bourací práce'!F38</f>
        <v>0</v>
      </c>
      <c r="BB156" s="121">
        <f>'SO01 - Bourací práce'!F39</f>
        <v>0</v>
      </c>
      <c r="BC156" s="121">
        <f>'SO01 - Bourací práce'!F40</f>
        <v>0</v>
      </c>
      <c r="BD156" s="123">
        <f>'SO01 - Bourací práce'!F41</f>
        <v>0</v>
      </c>
      <c r="BE156" s="4"/>
      <c r="BT156" s="27" t="s">
        <v>92</v>
      </c>
      <c r="BV156" s="27" t="s">
        <v>78</v>
      </c>
      <c r="BW156" s="27" t="s">
        <v>231</v>
      </c>
      <c r="BX156" s="27" t="s">
        <v>229</v>
      </c>
      <c r="CL156" s="27" t="s">
        <v>1</v>
      </c>
    </row>
    <row r="157" s="4" customFormat="1" ht="16.5" customHeight="1">
      <c r="A157" s="124" t="s">
        <v>90</v>
      </c>
      <c r="B157" s="64"/>
      <c r="C157" s="10"/>
      <c r="D157" s="10"/>
      <c r="E157" s="10"/>
      <c r="F157" s="116" t="s">
        <v>232</v>
      </c>
      <c r="G157" s="116"/>
      <c r="H157" s="116"/>
      <c r="I157" s="116"/>
      <c r="J157" s="116"/>
      <c r="K157" s="10"/>
      <c r="L157" s="116" t="s">
        <v>233</v>
      </c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  <c r="Y157" s="116"/>
      <c r="Z157" s="116"/>
      <c r="AA157" s="116"/>
      <c r="AB157" s="116"/>
      <c r="AC157" s="116"/>
      <c r="AD157" s="116"/>
      <c r="AE157" s="116"/>
      <c r="AF157" s="116"/>
      <c r="AG157" s="118">
        <f>'SO01-1 - Objekt interny, ...'!J34</f>
        <v>0</v>
      </c>
      <c r="AH157" s="10"/>
      <c r="AI157" s="10"/>
      <c r="AJ157" s="10"/>
      <c r="AK157" s="10"/>
      <c r="AL157" s="10"/>
      <c r="AM157" s="10"/>
      <c r="AN157" s="118">
        <f>SUM(AG157,AT157)</f>
        <v>0</v>
      </c>
      <c r="AO157" s="10"/>
      <c r="AP157" s="10"/>
      <c r="AQ157" s="119" t="s">
        <v>88</v>
      </c>
      <c r="AR157" s="64"/>
      <c r="AS157" s="120">
        <v>0</v>
      </c>
      <c r="AT157" s="121">
        <f>ROUND(SUM(AV157:AW157),2)</f>
        <v>0</v>
      </c>
      <c r="AU157" s="122">
        <f>'SO01-1 - Objekt interny, ...'!P136</f>
        <v>0</v>
      </c>
      <c r="AV157" s="121">
        <f>'SO01-1 - Objekt interny, ...'!J37</f>
        <v>0</v>
      </c>
      <c r="AW157" s="121">
        <f>'SO01-1 - Objekt interny, ...'!J38</f>
        <v>0</v>
      </c>
      <c r="AX157" s="121">
        <f>'SO01-1 - Objekt interny, ...'!J39</f>
        <v>0</v>
      </c>
      <c r="AY157" s="121">
        <f>'SO01-1 - Objekt interny, ...'!J40</f>
        <v>0</v>
      </c>
      <c r="AZ157" s="121">
        <f>'SO01-1 - Objekt interny, ...'!F37</f>
        <v>0</v>
      </c>
      <c r="BA157" s="121">
        <f>'SO01-1 - Objekt interny, ...'!F38</f>
        <v>0</v>
      </c>
      <c r="BB157" s="121">
        <f>'SO01-1 - Objekt interny, ...'!F39</f>
        <v>0</v>
      </c>
      <c r="BC157" s="121">
        <f>'SO01-1 - Objekt interny, ...'!F40</f>
        <v>0</v>
      </c>
      <c r="BD157" s="123">
        <f>'SO01-1 - Objekt interny, ...'!F41</f>
        <v>0</v>
      </c>
      <c r="BE157" s="4"/>
      <c r="BT157" s="27" t="s">
        <v>92</v>
      </c>
      <c r="BV157" s="27" t="s">
        <v>78</v>
      </c>
      <c r="BW157" s="27" t="s">
        <v>234</v>
      </c>
      <c r="BX157" s="27" t="s">
        <v>229</v>
      </c>
      <c r="CL157" s="27" t="s">
        <v>1</v>
      </c>
    </row>
    <row r="158" s="4" customFormat="1" ht="23.25" customHeight="1">
      <c r="A158" s="124" t="s">
        <v>90</v>
      </c>
      <c r="B158" s="64"/>
      <c r="C158" s="10"/>
      <c r="D158" s="10"/>
      <c r="E158" s="10"/>
      <c r="F158" s="116" t="s">
        <v>235</v>
      </c>
      <c r="G158" s="116"/>
      <c r="H158" s="116"/>
      <c r="I158" s="116"/>
      <c r="J158" s="116"/>
      <c r="K158" s="10"/>
      <c r="L158" s="116" t="s">
        <v>236</v>
      </c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6"/>
      <c r="Z158" s="116"/>
      <c r="AA158" s="116"/>
      <c r="AB158" s="116"/>
      <c r="AC158" s="116"/>
      <c r="AD158" s="116"/>
      <c r="AE158" s="116"/>
      <c r="AF158" s="116"/>
      <c r="AG158" s="118">
        <f>'SO01 - 1 - EL - Elektro 1...'!J34</f>
        <v>0</v>
      </c>
      <c r="AH158" s="10"/>
      <c r="AI158" s="10"/>
      <c r="AJ158" s="10"/>
      <c r="AK158" s="10"/>
      <c r="AL158" s="10"/>
      <c r="AM158" s="10"/>
      <c r="AN158" s="118">
        <f>SUM(AG158,AT158)</f>
        <v>0</v>
      </c>
      <c r="AO158" s="10"/>
      <c r="AP158" s="10"/>
      <c r="AQ158" s="119" t="s">
        <v>88</v>
      </c>
      <c r="AR158" s="64"/>
      <c r="AS158" s="120">
        <v>0</v>
      </c>
      <c r="AT158" s="121">
        <f>ROUND(SUM(AV158:AW158),2)</f>
        <v>0</v>
      </c>
      <c r="AU158" s="122">
        <f>'SO01 - 1 - EL - Elektro 1...'!P126</f>
        <v>0</v>
      </c>
      <c r="AV158" s="121">
        <f>'SO01 - 1 - EL - Elektro 1...'!J37</f>
        <v>0</v>
      </c>
      <c r="AW158" s="121">
        <f>'SO01 - 1 - EL - Elektro 1...'!J38</f>
        <v>0</v>
      </c>
      <c r="AX158" s="121">
        <f>'SO01 - 1 - EL - Elektro 1...'!J39</f>
        <v>0</v>
      </c>
      <c r="AY158" s="121">
        <f>'SO01 - 1 - EL - Elektro 1...'!J40</f>
        <v>0</v>
      </c>
      <c r="AZ158" s="121">
        <f>'SO01 - 1 - EL - Elektro 1...'!F37</f>
        <v>0</v>
      </c>
      <c r="BA158" s="121">
        <f>'SO01 - 1 - EL - Elektro 1...'!F38</f>
        <v>0</v>
      </c>
      <c r="BB158" s="121">
        <f>'SO01 - 1 - EL - Elektro 1...'!F39</f>
        <v>0</v>
      </c>
      <c r="BC158" s="121">
        <f>'SO01 - 1 - EL - Elektro 1...'!F40</f>
        <v>0</v>
      </c>
      <c r="BD158" s="123">
        <f>'SO01 - 1 - EL - Elektro 1...'!F41</f>
        <v>0</v>
      </c>
      <c r="BE158" s="4"/>
      <c r="BT158" s="27" t="s">
        <v>92</v>
      </c>
      <c r="BV158" s="27" t="s">
        <v>78</v>
      </c>
      <c r="BW158" s="27" t="s">
        <v>237</v>
      </c>
      <c r="BX158" s="27" t="s">
        <v>229</v>
      </c>
      <c r="CL158" s="27" t="s">
        <v>1</v>
      </c>
    </row>
    <row r="159" s="4" customFormat="1" ht="23.25" customHeight="1">
      <c r="A159" s="124" t="s">
        <v>90</v>
      </c>
      <c r="B159" s="64"/>
      <c r="C159" s="10"/>
      <c r="D159" s="10"/>
      <c r="E159" s="10"/>
      <c r="F159" s="116" t="s">
        <v>238</v>
      </c>
      <c r="G159" s="116"/>
      <c r="H159" s="116"/>
      <c r="I159" s="116"/>
      <c r="J159" s="116"/>
      <c r="K159" s="10"/>
      <c r="L159" s="116" t="s">
        <v>132</v>
      </c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  <c r="Y159" s="116"/>
      <c r="Z159" s="116"/>
      <c r="AA159" s="116"/>
      <c r="AB159" s="116"/>
      <c r="AC159" s="116"/>
      <c r="AD159" s="116"/>
      <c r="AE159" s="116"/>
      <c r="AF159" s="116"/>
      <c r="AG159" s="118">
        <f>'SO01 - ÚT - Ústřední topení'!J34</f>
        <v>0</v>
      </c>
      <c r="AH159" s="10"/>
      <c r="AI159" s="10"/>
      <c r="AJ159" s="10"/>
      <c r="AK159" s="10"/>
      <c r="AL159" s="10"/>
      <c r="AM159" s="10"/>
      <c r="AN159" s="118">
        <f>SUM(AG159,AT159)</f>
        <v>0</v>
      </c>
      <c r="AO159" s="10"/>
      <c r="AP159" s="10"/>
      <c r="AQ159" s="119" t="s">
        <v>88</v>
      </c>
      <c r="AR159" s="64"/>
      <c r="AS159" s="120">
        <v>0</v>
      </c>
      <c r="AT159" s="121">
        <f>ROUND(SUM(AV159:AW159),2)</f>
        <v>0</v>
      </c>
      <c r="AU159" s="122">
        <f>'SO01 - ÚT - Ústřední topení'!P124</f>
        <v>0</v>
      </c>
      <c r="AV159" s="121">
        <f>'SO01 - ÚT - Ústřední topení'!J37</f>
        <v>0</v>
      </c>
      <c r="AW159" s="121">
        <f>'SO01 - ÚT - Ústřední topení'!J38</f>
        <v>0</v>
      </c>
      <c r="AX159" s="121">
        <f>'SO01 - ÚT - Ústřední topení'!J39</f>
        <v>0</v>
      </c>
      <c r="AY159" s="121">
        <f>'SO01 - ÚT - Ústřední topení'!J40</f>
        <v>0</v>
      </c>
      <c r="AZ159" s="121">
        <f>'SO01 - ÚT - Ústřední topení'!F37</f>
        <v>0</v>
      </c>
      <c r="BA159" s="121">
        <f>'SO01 - ÚT - Ústřední topení'!F38</f>
        <v>0</v>
      </c>
      <c r="BB159" s="121">
        <f>'SO01 - ÚT - Ústřední topení'!F39</f>
        <v>0</v>
      </c>
      <c r="BC159" s="121">
        <f>'SO01 - ÚT - Ústřední topení'!F40</f>
        <v>0</v>
      </c>
      <c r="BD159" s="123">
        <f>'SO01 - ÚT - Ústřední topení'!F41</f>
        <v>0</v>
      </c>
      <c r="BE159" s="4"/>
      <c r="BT159" s="27" t="s">
        <v>92</v>
      </c>
      <c r="BV159" s="27" t="s">
        <v>78</v>
      </c>
      <c r="BW159" s="27" t="s">
        <v>239</v>
      </c>
      <c r="BX159" s="27" t="s">
        <v>229</v>
      </c>
      <c r="CL159" s="27" t="s">
        <v>1</v>
      </c>
    </row>
    <row r="160" s="4" customFormat="1" ht="23.25" customHeight="1">
      <c r="A160" s="124" t="s">
        <v>90</v>
      </c>
      <c r="B160" s="64"/>
      <c r="C160" s="10"/>
      <c r="D160" s="10"/>
      <c r="E160" s="10"/>
      <c r="F160" s="116" t="s">
        <v>240</v>
      </c>
      <c r="G160" s="116"/>
      <c r="H160" s="116"/>
      <c r="I160" s="116"/>
      <c r="J160" s="116"/>
      <c r="K160" s="10"/>
      <c r="L160" s="116" t="s">
        <v>104</v>
      </c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6"/>
      <c r="Z160" s="116"/>
      <c r="AA160" s="116"/>
      <c r="AB160" s="116"/>
      <c r="AC160" s="116"/>
      <c r="AD160" s="116"/>
      <c r="AE160" s="116"/>
      <c r="AF160" s="116"/>
      <c r="AG160" s="118">
        <f>'SO01 - EPS1 - Elektrická ...'!J34</f>
        <v>0</v>
      </c>
      <c r="AH160" s="10"/>
      <c r="AI160" s="10"/>
      <c r="AJ160" s="10"/>
      <c r="AK160" s="10"/>
      <c r="AL160" s="10"/>
      <c r="AM160" s="10"/>
      <c r="AN160" s="118">
        <f>SUM(AG160,AT160)</f>
        <v>0</v>
      </c>
      <c r="AO160" s="10"/>
      <c r="AP160" s="10"/>
      <c r="AQ160" s="119" t="s">
        <v>88</v>
      </c>
      <c r="AR160" s="64"/>
      <c r="AS160" s="120">
        <v>0</v>
      </c>
      <c r="AT160" s="121">
        <f>ROUND(SUM(AV160:AW160),2)</f>
        <v>0</v>
      </c>
      <c r="AU160" s="122">
        <f>'SO01 - EPS1 - Elektrická ...'!P126</f>
        <v>0</v>
      </c>
      <c r="AV160" s="121">
        <f>'SO01 - EPS1 - Elektrická ...'!J37</f>
        <v>0</v>
      </c>
      <c r="AW160" s="121">
        <f>'SO01 - EPS1 - Elektrická ...'!J38</f>
        <v>0</v>
      </c>
      <c r="AX160" s="121">
        <f>'SO01 - EPS1 - Elektrická ...'!J39</f>
        <v>0</v>
      </c>
      <c r="AY160" s="121">
        <f>'SO01 - EPS1 - Elektrická ...'!J40</f>
        <v>0</v>
      </c>
      <c r="AZ160" s="121">
        <f>'SO01 - EPS1 - Elektrická ...'!F37</f>
        <v>0</v>
      </c>
      <c r="BA160" s="121">
        <f>'SO01 - EPS1 - Elektrická ...'!F38</f>
        <v>0</v>
      </c>
      <c r="BB160" s="121">
        <f>'SO01 - EPS1 - Elektrická ...'!F39</f>
        <v>0</v>
      </c>
      <c r="BC160" s="121">
        <f>'SO01 - EPS1 - Elektrická ...'!F40</f>
        <v>0</v>
      </c>
      <c r="BD160" s="123">
        <f>'SO01 - EPS1 - Elektrická ...'!F41</f>
        <v>0</v>
      </c>
      <c r="BE160" s="4"/>
      <c r="BT160" s="27" t="s">
        <v>92</v>
      </c>
      <c r="BV160" s="27" t="s">
        <v>78</v>
      </c>
      <c r="BW160" s="27" t="s">
        <v>241</v>
      </c>
      <c r="BX160" s="27" t="s">
        <v>229</v>
      </c>
      <c r="CL160" s="27" t="s">
        <v>1</v>
      </c>
    </row>
    <row r="161" s="4" customFormat="1" ht="23.25" customHeight="1">
      <c r="A161" s="124" t="s">
        <v>90</v>
      </c>
      <c r="B161" s="64"/>
      <c r="C161" s="10"/>
      <c r="D161" s="10"/>
      <c r="E161" s="10"/>
      <c r="F161" s="116" t="s">
        <v>242</v>
      </c>
      <c r="G161" s="116"/>
      <c r="H161" s="116"/>
      <c r="I161" s="116"/>
      <c r="J161" s="116"/>
      <c r="K161" s="10"/>
      <c r="L161" s="116" t="s">
        <v>107</v>
      </c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  <c r="Y161" s="116"/>
      <c r="Z161" s="116"/>
      <c r="AA161" s="116"/>
      <c r="AB161" s="116"/>
      <c r="AC161" s="116"/>
      <c r="AD161" s="116"/>
      <c r="AE161" s="116"/>
      <c r="AF161" s="116"/>
      <c r="AG161" s="118">
        <f>'SO01 - ER1 - Evakuační ro...'!J34</f>
        <v>0</v>
      </c>
      <c r="AH161" s="10"/>
      <c r="AI161" s="10"/>
      <c r="AJ161" s="10"/>
      <c r="AK161" s="10"/>
      <c r="AL161" s="10"/>
      <c r="AM161" s="10"/>
      <c r="AN161" s="118">
        <f>SUM(AG161,AT161)</f>
        <v>0</v>
      </c>
      <c r="AO161" s="10"/>
      <c r="AP161" s="10"/>
      <c r="AQ161" s="119" t="s">
        <v>88</v>
      </c>
      <c r="AR161" s="64"/>
      <c r="AS161" s="120">
        <v>0</v>
      </c>
      <c r="AT161" s="121">
        <f>ROUND(SUM(AV161:AW161),2)</f>
        <v>0</v>
      </c>
      <c r="AU161" s="122">
        <f>'SO01 - ER1 - Evakuační ro...'!P126</f>
        <v>0</v>
      </c>
      <c r="AV161" s="121">
        <f>'SO01 - ER1 - Evakuační ro...'!J37</f>
        <v>0</v>
      </c>
      <c r="AW161" s="121">
        <f>'SO01 - ER1 - Evakuační ro...'!J38</f>
        <v>0</v>
      </c>
      <c r="AX161" s="121">
        <f>'SO01 - ER1 - Evakuační ro...'!J39</f>
        <v>0</v>
      </c>
      <c r="AY161" s="121">
        <f>'SO01 - ER1 - Evakuační ro...'!J40</f>
        <v>0</v>
      </c>
      <c r="AZ161" s="121">
        <f>'SO01 - ER1 - Evakuační ro...'!F37</f>
        <v>0</v>
      </c>
      <c r="BA161" s="121">
        <f>'SO01 - ER1 - Evakuační ro...'!F38</f>
        <v>0</v>
      </c>
      <c r="BB161" s="121">
        <f>'SO01 - ER1 - Evakuační ro...'!F39</f>
        <v>0</v>
      </c>
      <c r="BC161" s="121">
        <f>'SO01 - ER1 - Evakuační ro...'!F40</f>
        <v>0</v>
      </c>
      <c r="BD161" s="123">
        <f>'SO01 - ER1 - Evakuační ro...'!F41</f>
        <v>0</v>
      </c>
      <c r="BE161" s="4"/>
      <c r="BT161" s="27" t="s">
        <v>92</v>
      </c>
      <c r="BV161" s="27" t="s">
        <v>78</v>
      </c>
      <c r="BW161" s="27" t="s">
        <v>243</v>
      </c>
      <c r="BX161" s="27" t="s">
        <v>229</v>
      </c>
      <c r="CL161" s="27" t="s">
        <v>1</v>
      </c>
    </row>
    <row r="162" s="4" customFormat="1" ht="23.25" customHeight="1">
      <c r="A162" s="124" t="s">
        <v>90</v>
      </c>
      <c r="B162" s="64"/>
      <c r="C162" s="10"/>
      <c r="D162" s="10"/>
      <c r="E162" s="10"/>
      <c r="F162" s="116" t="s">
        <v>244</v>
      </c>
      <c r="G162" s="116"/>
      <c r="H162" s="116"/>
      <c r="I162" s="116"/>
      <c r="J162" s="116"/>
      <c r="K162" s="10"/>
      <c r="L162" s="116" t="s">
        <v>110</v>
      </c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6"/>
      <c r="Z162" s="116"/>
      <c r="AA162" s="116"/>
      <c r="AB162" s="116"/>
      <c r="AC162" s="116"/>
      <c r="AD162" s="116"/>
      <c r="AE162" s="116"/>
      <c r="AF162" s="116"/>
      <c r="AG162" s="118">
        <f>'SO01 - SLP1 - Slaboproudé...'!J34</f>
        <v>0</v>
      </c>
      <c r="AH162" s="10"/>
      <c r="AI162" s="10"/>
      <c r="AJ162" s="10"/>
      <c r="AK162" s="10"/>
      <c r="AL162" s="10"/>
      <c r="AM162" s="10"/>
      <c r="AN162" s="118">
        <f>SUM(AG162,AT162)</f>
        <v>0</v>
      </c>
      <c r="AO162" s="10"/>
      <c r="AP162" s="10"/>
      <c r="AQ162" s="119" t="s">
        <v>88</v>
      </c>
      <c r="AR162" s="64"/>
      <c r="AS162" s="120">
        <v>0</v>
      </c>
      <c r="AT162" s="121">
        <f>ROUND(SUM(AV162:AW162),2)</f>
        <v>0</v>
      </c>
      <c r="AU162" s="122">
        <f>'SO01 - SLP1 - Slaboproudé...'!P126</f>
        <v>0</v>
      </c>
      <c r="AV162" s="121">
        <f>'SO01 - SLP1 - Slaboproudé...'!J37</f>
        <v>0</v>
      </c>
      <c r="AW162" s="121">
        <f>'SO01 - SLP1 - Slaboproudé...'!J38</f>
        <v>0</v>
      </c>
      <c r="AX162" s="121">
        <f>'SO01 - SLP1 - Slaboproudé...'!J39</f>
        <v>0</v>
      </c>
      <c r="AY162" s="121">
        <f>'SO01 - SLP1 - Slaboproudé...'!J40</f>
        <v>0</v>
      </c>
      <c r="AZ162" s="121">
        <f>'SO01 - SLP1 - Slaboproudé...'!F37</f>
        <v>0</v>
      </c>
      <c r="BA162" s="121">
        <f>'SO01 - SLP1 - Slaboproudé...'!F38</f>
        <v>0</v>
      </c>
      <c r="BB162" s="121">
        <f>'SO01 - SLP1 - Slaboproudé...'!F39</f>
        <v>0</v>
      </c>
      <c r="BC162" s="121">
        <f>'SO01 - SLP1 - Slaboproudé...'!F40</f>
        <v>0</v>
      </c>
      <c r="BD162" s="123">
        <f>'SO01 - SLP1 - Slaboproudé...'!F41</f>
        <v>0</v>
      </c>
      <c r="BE162" s="4"/>
      <c r="BT162" s="27" t="s">
        <v>92</v>
      </c>
      <c r="BV162" s="27" t="s">
        <v>78</v>
      </c>
      <c r="BW162" s="27" t="s">
        <v>245</v>
      </c>
      <c r="BX162" s="27" t="s">
        <v>229</v>
      </c>
      <c r="CL162" s="27" t="s">
        <v>1</v>
      </c>
    </row>
    <row r="163" s="4" customFormat="1" ht="23.25" customHeight="1">
      <c r="A163" s="124" t="s">
        <v>90</v>
      </c>
      <c r="B163" s="64"/>
      <c r="C163" s="10"/>
      <c r="D163" s="10"/>
      <c r="E163" s="10"/>
      <c r="F163" s="116" t="s">
        <v>246</v>
      </c>
      <c r="G163" s="116"/>
      <c r="H163" s="116"/>
      <c r="I163" s="116"/>
      <c r="J163" s="116"/>
      <c r="K163" s="10"/>
      <c r="L163" s="116" t="s">
        <v>113</v>
      </c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  <c r="Y163" s="116"/>
      <c r="Z163" s="116"/>
      <c r="AA163" s="116"/>
      <c r="AB163" s="116"/>
      <c r="AC163" s="116"/>
      <c r="AD163" s="116"/>
      <c r="AE163" s="116"/>
      <c r="AF163" s="116"/>
      <c r="AG163" s="118">
        <f>'SO01 - TV ant1 - SPolečná...'!J34</f>
        <v>0</v>
      </c>
      <c r="AH163" s="10"/>
      <c r="AI163" s="10"/>
      <c r="AJ163" s="10"/>
      <c r="AK163" s="10"/>
      <c r="AL163" s="10"/>
      <c r="AM163" s="10"/>
      <c r="AN163" s="118">
        <f>SUM(AG163,AT163)</f>
        <v>0</v>
      </c>
      <c r="AO163" s="10"/>
      <c r="AP163" s="10"/>
      <c r="AQ163" s="119" t="s">
        <v>88</v>
      </c>
      <c r="AR163" s="64"/>
      <c r="AS163" s="120">
        <v>0</v>
      </c>
      <c r="AT163" s="121">
        <f>ROUND(SUM(AV163:AW163),2)</f>
        <v>0</v>
      </c>
      <c r="AU163" s="122">
        <f>'SO01 - TV ant1 - SPolečná...'!P126</f>
        <v>0</v>
      </c>
      <c r="AV163" s="121">
        <f>'SO01 - TV ant1 - SPolečná...'!J37</f>
        <v>0</v>
      </c>
      <c r="AW163" s="121">
        <f>'SO01 - TV ant1 - SPolečná...'!J38</f>
        <v>0</v>
      </c>
      <c r="AX163" s="121">
        <f>'SO01 - TV ant1 - SPolečná...'!J39</f>
        <v>0</v>
      </c>
      <c r="AY163" s="121">
        <f>'SO01 - TV ant1 - SPolečná...'!J40</f>
        <v>0</v>
      </c>
      <c r="AZ163" s="121">
        <f>'SO01 - TV ant1 - SPolečná...'!F37</f>
        <v>0</v>
      </c>
      <c r="BA163" s="121">
        <f>'SO01 - TV ant1 - SPolečná...'!F38</f>
        <v>0</v>
      </c>
      <c r="BB163" s="121">
        <f>'SO01 - TV ant1 - SPolečná...'!F39</f>
        <v>0</v>
      </c>
      <c r="BC163" s="121">
        <f>'SO01 - TV ant1 - SPolečná...'!F40</f>
        <v>0</v>
      </c>
      <c r="BD163" s="123">
        <f>'SO01 - TV ant1 - SPolečná...'!F41</f>
        <v>0</v>
      </c>
      <c r="BE163" s="4"/>
      <c r="BT163" s="27" t="s">
        <v>92</v>
      </c>
      <c r="BV163" s="27" t="s">
        <v>78</v>
      </c>
      <c r="BW163" s="27" t="s">
        <v>247</v>
      </c>
      <c r="BX163" s="27" t="s">
        <v>229</v>
      </c>
      <c r="CL163" s="27" t="s">
        <v>1</v>
      </c>
    </row>
    <row r="164" s="4" customFormat="1" ht="23.25" customHeight="1">
      <c r="A164" s="124" t="s">
        <v>90</v>
      </c>
      <c r="B164" s="64"/>
      <c r="C164" s="10"/>
      <c r="D164" s="10"/>
      <c r="E164" s="10"/>
      <c r="F164" s="116" t="s">
        <v>248</v>
      </c>
      <c r="G164" s="116"/>
      <c r="H164" s="116"/>
      <c r="I164" s="116"/>
      <c r="J164" s="116"/>
      <c r="K164" s="10"/>
      <c r="L164" s="116" t="s">
        <v>116</v>
      </c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  <c r="Y164" s="116"/>
      <c r="Z164" s="116"/>
      <c r="AA164" s="116"/>
      <c r="AB164" s="116"/>
      <c r="AC164" s="116"/>
      <c r="AD164" s="116"/>
      <c r="AE164" s="116"/>
      <c r="AF164" s="116"/>
      <c r="AG164" s="118">
        <f>'SO01 - PS1 - Pístupový sy...'!J34</f>
        <v>0</v>
      </c>
      <c r="AH164" s="10"/>
      <c r="AI164" s="10"/>
      <c r="AJ164" s="10"/>
      <c r="AK164" s="10"/>
      <c r="AL164" s="10"/>
      <c r="AM164" s="10"/>
      <c r="AN164" s="118">
        <f>SUM(AG164,AT164)</f>
        <v>0</v>
      </c>
      <c r="AO164" s="10"/>
      <c r="AP164" s="10"/>
      <c r="AQ164" s="119" t="s">
        <v>88</v>
      </c>
      <c r="AR164" s="64"/>
      <c r="AS164" s="120">
        <v>0</v>
      </c>
      <c r="AT164" s="121">
        <f>ROUND(SUM(AV164:AW164),2)</f>
        <v>0</v>
      </c>
      <c r="AU164" s="122">
        <f>'SO01 - PS1 - Pístupový sy...'!P126</f>
        <v>0</v>
      </c>
      <c r="AV164" s="121">
        <f>'SO01 - PS1 - Pístupový sy...'!J37</f>
        <v>0</v>
      </c>
      <c r="AW164" s="121">
        <f>'SO01 - PS1 - Pístupový sy...'!J38</f>
        <v>0</v>
      </c>
      <c r="AX164" s="121">
        <f>'SO01 - PS1 - Pístupový sy...'!J39</f>
        <v>0</v>
      </c>
      <c r="AY164" s="121">
        <f>'SO01 - PS1 - Pístupový sy...'!J40</f>
        <v>0</v>
      </c>
      <c r="AZ164" s="121">
        <f>'SO01 - PS1 - Pístupový sy...'!F37</f>
        <v>0</v>
      </c>
      <c r="BA164" s="121">
        <f>'SO01 - PS1 - Pístupový sy...'!F38</f>
        <v>0</v>
      </c>
      <c r="BB164" s="121">
        <f>'SO01 - PS1 - Pístupový sy...'!F39</f>
        <v>0</v>
      </c>
      <c r="BC164" s="121">
        <f>'SO01 - PS1 - Pístupový sy...'!F40</f>
        <v>0</v>
      </c>
      <c r="BD164" s="123">
        <f>'SO01 - PS1 - Pístupový sy...'!F41</f>
        <v>0</v>
      </c>
      <c r="BE164" s="4"/>
      <c r="BT164" s="27" t="s">
        <v>92</v>
      </c>
      <c r="BV164" s="27" t="s">
        <v>78</v>
      </c>
      <c r="BW164" s="27" t="s">
        <v>249</v>
      </c>
      <c r="BX164" s="27" t="s">
        <v>229</v>
      </c>
      <c r="CL164" s="27" t="s">
        <v>1</v>
      </c>
    </row>
    <row r="165" s="4" customFormat="1" ht="23.25" customHeight="1">
      <c r="A165" s="124" t="s">
        <v>90</v>
      </c>
      <c r="B165" s="64"/>
      <c r="C165" s="10"/>
      <c r="D165" s="10"/>
      <c r="E165" s="10"/>
      <c r="F165" s="116" t="s">
        <v>250</v>
      </c>
      <c r="G165" s="116"/>
      <c r="H165" s="116"/>
      <c r="I165" s="116"/>
      <c r="J165" s="116"/>
      <c r="K165" s="10"/>
      <c r="L165" s="116" t="s">
        <v>119</v>
      </c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  <c r="Y165" s="116"/>
      <c r="Z165" s="116"/>
      <c r="AA165" s="116"/>
      <c r="AB165" s="116"/>
      <c r="AC165" s="116"/>
      <c r="AD165" s="116"/>
      <c r="AE165" s="116"/>
      <c r="AF165" s="116"/>
      <c r="AG165" s="118">
        <f>'SO01 - KS1 - Kamerový systém'!J34</f>
        <v>0</v>
      </c>
      <c r="AH165" s="10"/>
      <c r="AI165" s="10"/>
      <c r="AJ165" s="10"/>
      <c r="AK165" s="10"/>
      <c r="AL165" s="10"/>
      <c r="AM165" s="10"/>
      <c r="AN165" s="118">
        <f>SUM(AG165,AT165)</f>
        <v>0</v>
      </c>
      <c r="AO165" s="10"/>
      <c r="AP165" s="10"/>
      <c r="AQ165" s="119" t="s">
        <v>88</v>
      </c>
      <c r="AR165" s="64"/>
      <c r="AS165" s="120">
        <v>0</v>
      </c>
      <c r="AT165" s="121">
        <f>ROUND(SUM(AV165:AW165),2)</f>
        <v>0</v>
      </c>
      <c r="AU165" s="122">
        <f>'SO01 - KS1 - Kamerový systém'!P126</f>
        <v>0</v>
      </c>
      <c r="AV165" s="121">
        <f>'SO01 - KS1 - Kamerový systém'!J37</f>
        <v>0</v>
      </c>
      <c r="AW165" s="121">
        <f>'SO01 - KS1 - Kamerový systém'!J38</f>
        <v>0</v>
      </c>
      <c r="AX165" s="121">
        <f>'SO01 - KS1 - Kamerový systém'!J39</f>
        <v>0</v>
      </c>
      <c r="AY165" s="121">
        <f>'SO01 - KS1 - Kamerový systém'!J40</f>
        <v>0</v>
      </c>
      <c r="AZ165" s="121">
        <f>'SO01 - KS1 - Kamerový systém'!F37</f>
        <v>0</v>
      </c>
      <c r="BA165" s="121">
        <f>'SO01 - KS1 - Kamerový systém'!F38</f>
        <v>0</v>
      </c>
      <c r="BB165" s="121">
        <f>'SO01 - KS1 - Kamerový systém'!F39</f>
        <v>0</v>
      </c>
      <c r="BC165" s="121">
        <f>'SO01 - KS1 - Kamerový systém'!F40</f>
        <v>0</v>
      </c>
      <c r="BD165" s="123">
        <f>'SO01 - KS1 - Kamerový systém'!F41</f>
        <v>0</v>
      </c>
      <c r="BE165" s="4"/>
      <c r="BT165" s="27" t="s">
        <v>92</v>
      </c>
      <c r="BV165" s="27" t="s">
        <v>78</v>
      </c>
      <c r="BW165" s="27" t="s">
        <v>251</v>
      </c>
      <c r="BX165" s="27" t="s">
        <v>229</v>
      </c>
      <c r="CL165" s="27" t="s">
        <v>1</v>
      </c>
    </row>
    <row r="166" s="4" customFormat="1" ht="23.25" customHeight="1">
      <c r="A166" s="124" t="s">
        <v>90</v>
      </c>
      <c r="B166" s="64"/>
      <c r="C166" s="10"/>
      <c r="D166" s="10"/>
      <c r="E166" s="10"/>
      <c r="F166" s="116" t="s">
        <v>124</v>
      </c>
      <c r="G166" s="116"/>
      <c r="H166" s="116"/>
      <c r="I166" s="116"/>
      <c r="J166" s="116"/>
      <c r="K166" s="10"/>
      <c r="L166" s="116" t="s">
        <v>125</v>
      </c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  <c r="Y166" s="116"/>
      <c r="Z166" s="116"/>
      <c r="AA166" s="116"/>
      <c r="AB166" s="116"/>
      <c r="AC166" s="116"/>
      <c r="AD166" s="116"/>
      <c r="AE166" s="116"/>
      <c r="AF166" s="116"/>
      <c r="AG166" s="118">
        <f>'SO01 - VZT - Vzduchotechnika_01'!J34</f>
        <v>0</v>
      </c>
      <c r="AH166" s="10"/>
      <c r="AI166" s="10"/>
      <c r="AJ166" s="10"/>
      <c r="AK166" s="10"/>
      <c r="AL166" s="10"/>
      <c r="AM166" s="10"/>
      <c r="AN166" s="118">
        <f>SUM(AG166,AT166)</f>
        <v>0</v>
      </c>
      <c r="AO166" s="10"/>
      <c r="AP166" s="10"/>
      <c r="AQ166" s="119" t="s">
        <v>88</v>
      </c>
      <c r="AR166" s="64"/>
      <c r="AS166" s="120">
        <v>0</v>
      </c>
      <c r="AT166" s="121">
        <f>ROUND(SUM(AV166:AW166),2)</f>
        <v>0</v>
      </c>
      <c r="AU166" s="122">
        <f>'SO01 - VZT - Vzduchotechnika_01'!P126</f>
        <v>0</v>
      </c>
      <c r="AV166" s="121">
        <f>'SO01 - VZT - Vzduchotechnika_01'!J37</f>
        <v>0</v>
      </c>
      <c r="AW166" s="121">
        <f>'SO01 - VZT - Vzduchotechnika_01'!J38</f>
        <v>0</v>
      </c>
      <c r="AX166" s="121">
        <f>'SO01 - VZT - Vzduchotechnika_01'!J39</f>
        <v>0</v>
      </c>
      <c r="AY166" s="121">
        <f>'SO01 - VZT - Vzduchotechnika_01'!J40</f>
        <v>0</v>
      </c>
      <c r="AZ166" s="121">
        <f>'SO01 - VZT - Vzduchotechnika_01'!F37</f>
        <v>0</v>
      </c>
      <c r="BA166" s="121">
        <f>'SO01 - VZT - Vzduchotechnika_01'!F38</f>
        <v>0</v>
      </c>
      <c r="BB166" s="121">
        <f>'SO01 - VZT - Vzduchotechnika_01'!F39</f>
        <v>0</v>
      </c>
      <c r="BC166" s="121">
        <f>'SO01 - VZT - Vzduchotechnika_01'!F40</f>
        <v>0</v>
      </c>
      <c r="BD166" s="123">
        <f>'SO01 - VZT - Vzduchotechnika_01'!F41</f>
        <v>0</v>
      </c>
      <c r="BE166" s="4"/>
      <c r="BT166" s="27" t="s">
        <v>92</v>
      </c>
      <c r="BV166" s="27" t="s">
        <v>78</v>
      </c>
      <c r="BW166" s="27" t="s">
        <v>252</v>
      </c>
      <c r="BX166" s="27" t="s">
        <v>229</v>
      </c>
      <c r="CL166" s="27" t="s">
        <v>1</v>
      </c>
    </row>
    <row r="167" s="4" customFormat="1" ht="23.25" customHeight="1">
      <c r="A167" s="4"/>
      <c r="B167" s="64"/>
      <c r="C167" s="10"/>
      <c r="D167" s="10"/>
      <c r="E167" s="116" t="s">
        <v>253</v>
      </c>
      <c r="F167" s="116"/>
      <c r="G167" s="116"/>
      <c r="H167" s="116"/>
      <c r="I167" s="116"/>
      <c r="J167" s="10"/>
      <c r="K167" s="116" t="s">
        <v>254</v>
      </c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7">
        <f>ROUND(SUM(AG168:AG177),2)</f>
        <v>0</v>
      </c>
      <c r="AH167" s="10"/>
      <c r="AI167" s="10"/>
      <c r="AJ167" s="10"/>
      <c r="AK167" s="10"/>
      <c r="AL167" s="10"/>
      <c r="AM167" s="10"/>
      <c r="AN167" s="118">
        <f>SUM(AG167,AT167)</f>
        <v>0</v>
      </c>
      <c r="AO167" s="10"/>
      <c r="AP167" s="10"/>
      <c r="AQ167" s="119" t="s">
        <v>88</v>
      </c>
      <c r="AR167" s="64"/>
      <c r="AS167" s="120">
        <f>ROUND(SUM(AS168:AS177),2)</f>
        <v>0</v>
      </c>
      <c r="AT167" s="121">
        <f>ROUND(SUM(AV167:AW167),2)</f>
        <v>0</v>
      </c>
      <c r="AU167" s="122">
        <f>ROUND(SUM(AU168:AU177),5)</f>
        <v>0</v>
      </c>
      <c r="AV167" s="121">
        <f>ROUND(AZ167*L29,2)</f>
        <v>0</v>
      </c>
      <c r="AW167" s="121">
        <f>ROUND(BA167*L30,2)</f>
        <v>0</v>
      </c>
      <c r="AX167" s="121">
        <f>ROUND(BB167*L29,2)</f>
        <v>0</v>
      </c>
      <c r="AY167" s="121">
        <f>ROUND(BC167*L30,2)</f>
        <v>0</v>
      </c>
      <c r="AZ167" s="121">
        <f>ROUND(SUM(AZ168:AZ177),2)</f>
        <v>0</v>
      </c>
      <c r="BA167" s="121">
        <f>ROUND(SUM(BA168:BA177),2)</f>
        <v>0</v>
      </c>
      <c r="BB167" s="121">
        <f>ROUND(SUM(BB168:BB177),2)</f>
        <v>0</v>
      </c>
      <c r="BC167" s="121">
        <f>ROUND(SUM(BC168:BC177),2)</f>
        <v>0</v>
      </c>
      <c r="BD167" s="123">
        <f>ROUND(SUM(BD168:BD177),2)</f>
        <v>0</v>
      </c>
      <c r="BE167" s="4"/>
      <c r="BS167" s="27" t="s">
        <v>75</v>
      </c>
      <c r="BT167" s="27" t="s">
        <v>85</v>
      </c>
      <c r="BU167" s="27" t="s">
        <v>77</v>
      </c>
      <c r="BV167" s="27" t="s">
        <v>78</v>
      </c>
      <c r="BW167" s="27" t="s">
        <v>255</v>
      </c>
      <c r="BX167" s="27" t="s">
        <v>223</v>
      </c>
      <c r="CL167" s="27" t="s">
        <v>1</v>
      </c>
    </row>
    <row r="168" s="4" customFormat="1" ht="35.25" customHeight="1">
      <c r="A168" s="124" t="s">
        <v>90</v>
      </c>
      <c r="B168" s="64"/>
      <c r="C168" s="10"/>
      <c r="D168" s="10"/>
      <c r="E168" s="10"/>
      <c r="F168" s="116" t="s">
        <v>253</v>
      </c>
      <c r="G168" s="116"/>
      <c r="H168" s="116"/>
      <c r="I168" s="116"/>
      <c r="J168" s="116"/>
      <c r="K168" s="10"/>
      <c r="L168" s="116" t="s">
        <v>256</v>
      </c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  <c r="Y168" s="116"/>
      <c r="Z168" s="116"/>
      <c r="AA168" s="116"/>
      <c r="AB168" s="116"/>
      <c r="AC168" s="116"/>
      <c r="AD168" s="116"/>
      <c r="AE168" s="116"/>
      <c r="AF168" s="116"/>
      <c r="AG168" s="118">
        <f>'SO02 - Přístavba zastřeše...'!J34</f>
        <v>0</v>
      </c>
      <c r="AH168" s="10"/>
      <c r="AI168" s="10"/>
      <c r="AJ168" s="10"/>
      <c r="AK168" s="10"/>
      <c r="AL168" s="10"/>
      <c r="AM168" s="10"/>
      <c r="AN168" s="118">
        <f>SUM(AG168,AT168)</f>
        <v>0</v>
      </c>
      <c r="AO168" s="10"/>
      <c r="AP168" s="10"/>
      <c r="AQ168" s="119" t="s">
        <v>88</v>
      </c>
      <c r="AR168" s="64"/>
      <c r="AS168" s="120">
        <v>0</v>
      </c>
      <c r="AT168" s="121">
        <f>ROUND(SUM(AV168:AW168),2)</f>
        <v>0</v>
      </c>
      <c r="AU168" s="122">
        <f>'SO02 - Přístavba zastřeše...'!P132</f>
        <v>0</v>
      </c>
      <c r="AV168" s="121">
        <f>'SO02 - Přístavba zastřeše...'!J37</f>
        <v>0</v>
      </c>
      <c r="AW168" s="121">
        <f>'SO02 - Přístavba zastřeše...'!J38</f>
        <v>0</v>
      </c>
      <c r="AX168" s="121">
        <f>'SO02 - Přístavba zastřeše...'!J39</f>
        <v>0</v>
      </c>
      <c r="AY168" s="121">
        <f>'SO02 - Přístavba zastřeše...'!J40</f>
        <v>0</v>
      </c>
      <c r="AZ168" s="121">
        <f>'SO02 - Přístavba zastřeše...'!F37</f>
        <v>0</v>
      </c>
      <c r="BA168" s="121">
        <f>'SO02 - Přístavba zastřeše...'!F38</f>
        <v>0</v>
      </c>
      <c r="BB168" s="121">
        <f>'SO02 - Přístavba zastřeše...'!F39</f>
        <v>0</v>
      </c>
      <c r="BC168" s="121">
        <f>'SO02 - Přístavba zastřeše...'!F40</f>
        <v>0</v>
      </c>
      <c r="BD168" s="123">
        <f>'SO02 - Přístavba zastřeše...'!F41</f>
        <v>0</v>
      </c>
      <c r="BE168" s="4"/>
      <c r="BT168" s="27" t="s">
        <v>92</v>
      </c>
      <c r="BV168" s="27" t="s">
        <v>78</v>
      </c>
      <c r="BW168" s="27" t="s">
        <v>257</v>
      </c>
      <c r="BX168" s="27" t="s">
        <v>255</v>
      </c>
      <c r="CL168" s="27" t="s">
        <v>1</v>
      </c>
    </row>
    <row r="169" s="4" customFormat="1" ht="35.25" customHeight="1">
      <c r="A169" s="124" t="s">
        <v>90</v>
      </c>
      <c r="B169" s="64"/>
      <c r="C169" s="10"/>
      <c r="D169" s="10"/>
      <c r="E169" s="10"/>
      <c r="F169" s="116" t="s">
        <v>258</v>
      </c>
      <c r="G169" s="116"/>
      <c r="H169" s="116"/>
      <c r="I169" s="116"/>
      <c r="J169" s="116"/>
      <c r="K169" s="10"/>
      <c r="L169" s="116" t="s">
        <v>259</v>
      </c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  <c r="Y169" s="116"/>
      <c r="Z169" s="116"/>
      <c r="AA169" s="116"/>
      <c r="AB169" s="116"/>
      <c r="AC169" s="116"/>
      <c r="AD169" s="116"/>
      <c r="AE169" s="116"/>
      <c r="AF169" s="116"/>
      <c r="AG169" s="118">
        <f>'SO02-1 - Přístavba zastře...'!J34</f>
        <v>0</v>
      </c>
      <c r="AH169" s="10"/>
      <c r="AI169" s="10"/>
      <c r="AJ169" s="10"/>
      <c r="AK169" s="10"/>
      <c r="AL169" s="10"/>
      <c r="AM169" s="10"/>
      <c r="AN169" s="118">
        <f>SUM(AG169,AT169)</f>
        <v>0</v>
      </c>
      <c r="AO169" s="10"/>
      <c r="AP169" s="10"/>
      <c r="AQ169" s="119" t="s">
        <v>88</v>
      </c>
      <c r="AR169" s="64"/>
      <c r="AS169" s="120">
        <v>0</v>
      </c>
      <c r="AT169" s="121">
        <f>ROUND(SUM(AV169:AW169),2)</f>
        <v>0</v>
      </c>
      <c r="AU169" s="122">
        <f>'SO02-1 - Přístavba zastře...'!P140</f>
        <v>0</v>
      </c>
      <c r="AV169" s="121">
        <f>'SO02-1 - Přístavba zastře...'!J37</f>
        <v>0</v>
      </c>
      <c r="AW169" s="121">
        <f>'SO02-1 - Přístavba zastře...'!J38</f>
        <v>0</v>
      </c>
      <c r="AX169" s="121">
        <f>'SO02-1 - Přístavba zastře...'!J39</f>
        <v>0</v>
      </c>
      <c r="AY169" s="121">
        <f>'SO02-1 - Přístavba zastře...'!J40</f>
        <v>0</v>
      </c>
      <c r="AZ169" s="121">
        <f>'SO02-1 - Přístavba zastře...'!F37</f>
        <v>0</v>
      </c>
      <c r="BA169" s="121">
        <f>'SO02-1 - Přístavba zastře...'!F38</f>
        <v>0</v>
      </c>
      <c r="BB169" s="121">
        <f>'SO02-1 - Přístavba zastře...'!F39</f>
        <v>0</v>
      </c>
      <c r="BC169" s="121">
        <f>'SO02-1 - Přístavba zastře...'!F40</f>
        <v>0</v>
      </c>
      <c r="BD169" s="123">
        <f>'SO02-1 - Přístavba zastře...'!F41</f>
        <v>0</v>
      </c>
      <c r="BE169" s="4"/>
      <c r="BT169" s="27" t="s">
        <v>92</v>
      </c>
      <c r="BV169" s="27" t="s">
        <v>78</v>
      </c>
      <c r="BW169" s="27" t="s">
        <v>260</v>
      </c>
      <c r="BX169" s="27" t="s">
        <v>255</v>
      </c>
      <c r="CL169" s="27" t="s">
        <v>1</v>
      </c>
    </row>
    <row r="170" s="4" customFormat="1" ht="23.25" customHeight="1">
      <c r="A170" s="124" t="s">
        <v>90</v>
      </c>
      <c r="B170" s="64"/>
      <c r="C170" s="10"/>
      <c r="D170" s="10"/>
      <c r="E170" s="10"/>
      <c r="F170" s="116" t="s">
        <v>261</v>
      </c>
      <c r="G170" s="116"/>
      <c r="H170" s="116"/>
      <c r="I170" s="116"/>
      <c r="J170" s="116"/>
      <c r="K170" s="10"/>
      <c r="L170" s="116" t="s">
        <v>262</v>
      </c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  <c r="Y170" s="116"/>
      <c r="Z170" s="116"/>
      <c r="AA170" s="116"/>
      <c r="AB170" s="116"/>
      <c r="AC170" s="116"/>
      <c r="AD170" s="116"/>
      <c r="AE170" s="116"/>
      <c r="AF170" s="116"/>
      <c r="AG170" s="118">
        <f>'SO02 - elektro - Zastřeše...'!J34</f>
        <v>0</v>
      </c>
      <c r="AH170" s="10"/>
      <c r="AI170" s="10"/>
      <c r="AJ170" s="10"/>
      <c r="AK170" s="10"/>
      <c r="AL170" s="10"/>
      <c r="AM170" s="10"/>
      <c r="AN170" s="118">
        <f>SUM(AG170,AT170)</f>
        <v>0</v>
      </c>
      <c r="AO170" s="10"/>
      <c r="AP170" s="10"/>
      <c r="AQ170" s="119" t="s">
        <v>88</v>
      </c>
      <c r="AR170" s="64"/>
      <c r="AS170" s="120">
        <v>0</v>
      </c>
      <c r="AT170" s="121">
        <f>ROUND(SUM(AV170:AW170),2)</f>
        <v>0</v>
      </c>
      <c r="AU170" s="122">
        <f>'SO02 - elektro - Zastřeše...'!P126</f>
        <v>0</v>
      </c>
      <c r="AV170" s="121">
        <f>'SO02 - elektro - Zastřeše...'!J37</f>
        <v>0</v>
      </c>
      <c r="AW170" s="121">
        <f>'SO02 - elektro - Zastřeše...'!J38</f>
        <v>0</v>
      </c>
      <c r="AX170" s="121">
        <f>'SO02 - elektro - Zastřeše...'!J39</f>
        <v>0</v>
      </c>
      <c r="AY170" s="121">
        <f>'SO02 - elektro - Zastřeše...'!J40</f>
        <v>0</v>
      </c>
      <c r="AZ170" s="121">
        <f>'SO02 - elektro - Zastřeše...'!F37</f>
        <v>0</v>
      </c>
      <c r="BA170" s="121">
        <f>'SO02 - elektro - Zastřeše...'!F38</f>
        <v>0</v>
      </c>
      <c r="BB170" s="121">
        <f>'SO02 - elektro - Zastřeše...'!F39</f>
        <v>0</v>
      </c>
      <c r="BC170" s="121">
        <f>'SO02 - elektro - Zastřeše...'!F40</f>
        <v>0</v>
      </c>
      <c r="BD170" s="123">
        <f>'SO02 - elektro - Zastřeše...'!F41</f>
        <v>0</v>
      </c>
      <c r="BE170" s="4"/>
      <c r="BT170" s="27" t="s">
        <v>92</v>
      </c>
      <c r="BV170" s="27" t="s">
        <v>78</v>
      </c>
      <c r="BW170" s="27" t="s">
        <v>263</v>
      </c>
      <c r="BX170" s="27" t="s">
        <v>255</v>
      </c>
      <c r="CL170" s="27" t="s">
        <v>1</v>
      </c>
    </row>
    <row r="171" s="4" customFormat="1" ht="23.25" customHeight="1">
      <c r="A171" s="124" t="s">
        <v>90</v>
      </c>
      <c r="B171" s="64"/>
      <c r="C171" s="10"/>
      <c r="D171" s="10"/>
      <c r="E171" s="10"/>
      <c r="F171" s="116" t="s">
        <v>264</v>
      </c>
      <c r="G171" s="116"/>
      <c r="H171" s="116"/>
      <c r="I171" s="116"/>
      <c r="J171" s="116"/>
      <c r="K171" s="10"/>
      <c r="L171" s="116" t="s">
        <v>265</v>
      </c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  <c r="Y171" s="116"/>
      <c r="Z171" s="116"/>
      <c r="AA171" s="116"/>
      <c r="AB171" s="116"/>
      <c r="AC171" s="116"/>
      <c r="AD171" s="116"/>
      <c r="AE171" s="116"/>
      <c r="AF171" s="116"/>
      <c r="AG171" s="118">
        <f>'SO02 - ÚT - Ústřední vytá...'!J34</f>
        <v>0</v>
      </c>
      <c r="AH171" s="10"/>
      <c r="AI171" s="10"/>
      <c r="AJ171" s="10"/>
      <c r="AK171" s="10"/>
      <c r="AL171" s="10"/>
      <c r="AM171" s="10"/>
      <c r="AN171" s="118">
        <f>SUM(AG171,AT171)</f>
        <v>0</v>
      </c>
      <c r="AO171" s="10"/>
      <c r="AP171" s="10"/>
      <c r="AQ171" s="119" t="s">
        <v>88</v>
      </c>
      <c r="AR171" s="64"/>
      <c r="AS171" s="120">
        <v>0</v>
      </c>
      <c r="AT171" s="121">
        <f>ROUND(SUM(AV171:AW171),2)</f>
        <v>0</v>
      </c>
      <c r="AU171" s="122">
        <f>'SO02 - ÚT - Ústřední vytá...'!P124</f>
        <v>0</v>
      </c>
      <c r="AV171" s="121">
        <f>'SO02 - ÚT - Ústřední vytá...'!J37</f>
        <v>0</v>
      </c>
      <c r="AW171" s="121">
        <f>'SO02 - ÚT - Ústřední vytá...'!J38</f>
        <v>0</v>
      </c>
      <c r="AX171" s="121">
        <f>'SO02 - ÚT - Ústřední vytá...'!J39</f>
        <v>0</v>
      </c>
      <c r="AY171" s="121">
        <f>'SO02 - ÚT - Ústřední vytá...'!J40</f>
        <v>0</v>
      </c>
      <c r="AZ171" s="121">
        <f>'SO02 - ÚT - Ústřední vytá...'!F37</f>
        <v>0</v>
      </c>
      <c r="BA171" s="121">
        <f>'SO02 - ÚT - Ústřední vytá...'!F38</f>
        <v>0</v>
      </c>
      <c r="BB171" s="121">
        <f>'SO02 - ÚT - Ústřední vytá...'!F39</f>
        <v>0</v>
      </c>
      <c r="BC171" s="121">
        <f>'SO02 - ÚT - Ústřední vytá...'!F40</f>
        <v>0</v>
      </c>
      <c r="BD171" s="123">
        <f>'SO02 - ÚT - Ústřední vytá...'!F41</f>
        <v>0</v>
      </c>
      <c r="BE171" s="4"/>
      <c r="BT171" s="27" t="s">
        <v>92</v>
      </c>
      <c r="BV171" s="27" t="s">
        <v>78</v>
      </c>
      <c r="BW171" s="27" t="s">
        <v>266</v>
      </c>
      <c r="BX171" s="27" t="s">
        <v>255</v>
      </c>
      <c r="CL171" s="27" t="s">
        <v>1</v>
      </c>
    </row>
    <row r="172" s="4" customFormat="1" ht="23.25" customHeight="1">
      <c r="A172" s="124" t="s">
        <v>90</v>
      </c>
      <c r="B172" s="64"/>
      <c r="C172" s="10"/>
      <c r="D172" s="10"/>
      <c r="E172" s="10"/>
      <c r="F172" s="116" t="s">
        <v>267</v>
      </c>
      <c r="G172" s="116"/>
      <c r="H172" s="116"/>
      <c r="I172" s="116"/>
      <c r="J172" s="116"/>
      <c r="K172" s="10"/>
      <c r="L172" s="116" t="s">
        <v>104</v>
      </c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  <c r="Y172" s="116"/>
      <c r="Z172" s="116"/>
      <c r="AA172" s="116"/>
      <c r="AB172" s="116"/>
      <c r="AC172" s="116"/>
      <c r="AD172" s="116"/>
      <c r="AE172" s="116"/>
      <c r="AF172" s="116"/>
      <c r="AG172" s="118">
        <f>'SO02 - EPS - Elektrická p...'!J34</f>
        <v>0</v>
      </c>
      <c r="AH172" s="10"/>
      <c r="AI172" s="10"/>
      <c r="AJ172" s="10"/>
      <c r="AK172" s="10"/>
      <c r="AL172" s="10"/>
      <c r="AM172" s="10"/>
      <c r="AN172" s="118">
        <f>SUM(AG172,AT172)</f>
        <v>0</v>
      </c>
      <c r="AO172" s="10"/>
      <c r="AP172" s="10"/>
      <c r="AQ172" s="119" t="s">
        <v>88</v>
      </c>
      <c r="AR172" s="64"/>
      <c r="AS172" s="120">
        <v>0</v>
      </c>
      <c r="AT172" s="121">
        <f>ROUND(SUM(AV172:AW172),2)</f>
        <v>0</v>
      </c>
      <c r="AU172" s="122">
        <f>'SO02 - EPS - Elektrická p...'!P126</f>
        <v>0</v>
      </c>
      <c r="AV172" s="121">
        <f>'SO02 - EPS - Elektrická p...'!J37</f>
        <v>0</v>
      </c>
      <c r="AW172" s="121">
        <f>'SO02 - EPS - Elektrická p...'!J38</f>
        <v>0</v>
      </c>
      <c r="AX172" s="121">
        <f>'SO02 - EPS - Elektrická p...'!J39</f>
        <v>0</v>
      </c>
      <c r="AY172" s="121">
        <f>'SO02 - EPS - Elektrická p...'!J40</f>
        <v>0</v>
      </c>
      <c r="AZ172" s="121">
        <f>'SO02 - EPS - Elektrická p...'!F37</f>
        <v>0</v>
      </c>
      <c r="BA172" s="121">
        <f>'SO02 - EPS - Elektrická p...'!F38</f>
        <v>0</v>
      </c>
      <c r="BB172" s="121">
        <f>'SO02 - EPS - Elektrická p...'!F39</f>
        <v>0</v>
      </c>
      <c r="BC172" s="121">
        <f>'SO02 - EPS - Elektrická p...'!F40</f>
        <v>0</v>
      </c>
      <c r="BD172" s="123">
        <f>'SO02 - EPS - Elektrická p...'!F41</f>
        <v>0</v>
      </c>
      <c r="BE172" s="4"/>
      <c r="BT172" s="27" t="s">
        <v>92</v>
      </c>
      <c r="BV172" s="27" t="s">
        <v>78</v>
      </c>
      <c r="BW172" s="27" t="s">
        <v>268</v>
      </c>
      <c r="BX172" s="27" t="s">
        <v>255</v>
      </c>
      <c r="CL172" s="27" t="s">
        <v>1</v>
      </c>
    </row>
    <row r="173" s="4" customFormat="1" ht="23.25" customHeight="1">
      <c r="A173" s="124" t="s">
        <v>90</v>
      </c>
      <c r="B173" s="64"/>
      <c r="C173" s="10"/>
      <c r="D173" s="10"/>
      <c r="E173" s="10"/>
      <c r="F173" s="116" t="s">
        <v>269</v>
      </c>
      <c r="G173" s="116"/>
      <c r="H173" s="116"/>
      <c r="I173" s="116"/>
      <c r="J173" s="116"/>
      <c r="K173" s="10"/>
      <c r="L173" s="116" t="s">
        <v>107</v>
      </c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  <c r="Y173" s="116"/>
      <c r="Z173" s="116"/>
      <c r="AA173" s="116"/>
      <c r="AB173" s="116"/>
      <c r="AC173" s="116"/>
      <c r="AD173" s="116"/>
      <c r="AE173" s="116"/>
      <c r="AF173" s="116"/>
      <c r="AG173" s="118">
        <f>'SO02 - ER - Evakuační roz...'!J34</f>
        <v>0</v>
      </c>
      <c r="AH173" s="10"/>
      <c r="AI173" s="10"/>
      <c r="AJ173" s="10"/>
      <c r="AK173" s="10"/>
      <c r="AL173" s="10"/>
      <c r="AM173" s="10"/>
      <c r="AN173" s="118">
        <f>SUM(AG173,AT173)</f>
        <v>0</v>
      </c>
      <c r="AO173" s="10"/>
      <c r="AP173" s="10"/>
      <c r="AQ173" s="119" t="s">
        <v>88</v>
      </c>
      <c r="AR173" s="64"/>
      <c r="AS173" s="120">
        <v>0</v>
      </c>
      <c r="AT173" s="121">
        <f>ROUND(SUM(AV173:AW173),2)</f>
        <v>0</v>
      </c>
      <c r="AU173" s="122">
        <f>'SO02 - ER - Evakuační roz...'!P126</f>
        <v>0</v>
      </c>
      <c r="AV173" s="121">
        <f>'SO02 - ER - Evakuační roz...'!J37</f>
        <v>0</v>
      </c>
      <c r="AW173" s="121">
        <f>'SO02 - ER - Evakuační roz...'!J38</f>
        <v>0</v>
      </c>
      <c r="AX173" s="121">
        <f>'SO02 - ER - Evakuační roz...'!J39</f>
        <v>0</v>
      </c>
      <c r="AY173" s="121">
        <f>'SO02 - ER - Evakuační roz...'!J40</f>
        <v>0</v>
      </c>
      <c r="AZ173" s="121">
        <f>'SO02 - ER - Evakuační roz...'!F37</f>
        <v>0</v>
      </c>
      <c r="BA173" s="121">
        <f>'SO02 - ER - Evakuační roz...'!F38</f>
        <v>0</v>
      </c>
      <c r="BB173" s="121">
        <f>'SO02 - ER - Evakuační roz...'!F39</f>
        <v>0</v>
      </c>
      <c r="BC173" s="121">
        <f>'SO02 - ER - Evakuační roz...'!F40</f>
        <v>0</v>
      </c>
      <c r="BD173" s="123">
        <f>'SO02 - ER - Evakuační roz...'!F41</f>
        <v>0</v>
      </c>
      <c r="BE173" s="4"/>
      <c r="BT173" s="27" t="s">
        <v>92</v>
      </c>
      <c r="BV173" s="27" t="s">
        <v>78</v>
      </c>
      <c r="BW173" s="27" t="s">
        <v>270</v>
      </c>
      <c r="BX173" s="27" t="s">
        <v>255</v>
      </c>
      <c r="CL173" s="27" t="s">
        <v>1</v>
      </c>
    </row>
    <row r="174" s="4" customFormat="1" ht="23.25" customHeight="1">
      <c r="A174" s="124" t="s">
        <v>90</v>
      </c>
      <c r="B174" s="64"/>
      <c r="C174" s="10"/>
      <c r="D174" s="10"/>
      <c r="E174" s="10"/>
      <c r="F174" s="116" t="s">
        <v>271</v>
      </c>
      <c r="G174" s="116"/>
      <c r="H174" s="116"/>
      <c r="I174" s="116"/>
      <c r="J174" s="116"/>
      <c r="K174" s="10"/>
      <c r="L174" s="116" t="s">
        <v>110</v>
      </c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  <c r="Y174" s="116"/>
      <c r="Z174" s="116"/>
      <c r="AA174" s="116"/>
      <c r="AB174" s="116"/>
      <c r="AC174" s="116"/>
      <c r="AD174" s="116"/>
      <c r="AE174" s="116"/>
      <c r="AF174" s="116"/>
      <c r="AG174" s="118">
        <f>'SO02 - SR - Slaboproudé r...'!J34</f>
        <v>0</v>
      </c>
      <c r="AH174" s="10"/>
      <c r="AI174" s="10"/>
      <c r="AJ174" s="10"/>
      <c r="AK174" s="10"/>
      <c r="AL174" s="10"/>
      <c r="AM174" s="10"/>
      <c r="AN174" s="118">
        <f>SUM(AG174,AT174)</f>
        <v>0</v>
      </c>
      <c r="AO174" s="10"/>
      <c r="AP174" s="10"/>
      <c r="AQ174" s="119" t="s">
        <v>88</v>
      </c>
      <c r="AR174" s="64"/>
      <c r="AS174" s="120">
        <v>0</v>
      </c>
      <c r="AT174" s="121">
        <f>ROUND(SUM(AV174:AW174),2)</f>
        <v>0</v>
      </c>
      <c r="AU174" s="122">
        <f>'SO02 - SR - Slaboproudé r...'!P126</f>
        <v>0</v>
      </c>
      <c r="AV174" s="121">
        <f>'SO02 - SR - Slaboproudé r...'!J37</f>
        <v>0</v>
      </c>
      <c r="AW174" s="121">
        <f>'SO02 - SR - Slaboproudé r...'!J38</f>
        <v>0</v>
      </c>
      <c r="AX174" s="121">
        <f>'SO02 - SR - Slaboproudé r...'!J39</f>
        <v>0</v>
      </c>
      <c r="AY174" s="121">
        <f>'SO02 - SR - Slaboproudé r...'!J40</f>
        <v>0</v>
      </c>
      <c r="AZ174" s="121">
        <f>'SO02 - SR - Slaboproudé r...'!F37</f>
        <v>0</v>
      </c>
      <c r="BA174" s="121">
        <f>'SO02 - SR - Slaboproudé r...'!F38</f>
        <v>0</v>
      </c>
      <c r="BB174" s="121">
        <f>'SO02 - SR - Slaboproudé r...'!F39</f>
        <v>0</v>
      </c>
      <c r="BC174" s="121">
        <f>'SO02 - SR - Slaboproudé r...'!F40</f>
        <v>0</v>
      </c>
      <c r="BD174" s="123">
        <f>'SO02 - SR - Slaboproudé r...'!F41</f>
        <v>0</v>
      </c>
      <c r="BE174" s="4"/>
      <c r="BT174" s="27" t="s">
        <v>92</v>
      </c>
      <c r="BV174" s="27" t="s">
        <v>78</v>
      </c>
      <c r="BW174" s="27" t="s">
        <v>272</v>
      </c>
      <c r="BX174" s="27" t="s">
        <v>255</v>
      </c>
      <c r="CL174" s="27" t="s">
        <v>1</v>
      </c>
    </row>
    <row r="175" s="4" customFormat="1" ht="23.25" customHeight="1">
      <c r="A175" s="124" t="s">
        <v>90</v>
      </c>
      <c r="B175" s="64"/>
      <c r="C175" s="10"/>
      <c r="D175" s="10"/>
      <c r="E175" s="10"/>
      <c r="F175" s="116" t="s">
        <v>273</v>
      </c>
      <c r="G175" s="116"/>
      <c r="H175" s="116"/>
      <c r="I175" s="116"/>
      <c r="J175" s="116"/>
      <c r="K175" s="10"/>
      <c r="L175" s="116" t="s">
        <v>144</v>
      </c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  <c r="Y175" s="116"/>
      <c r="Z175" s="116"/>
      <c r="AA175" s="116"/>
      <c r="AB175" s="116"/>
      <c r="AC175" s="116"/>
      <c r="AD175" s="116"/>
      <c r="AE175" s="116"/>
      <c r="AF175" s="116"/>
      <c r="AG175" s="118">
        <f>'SO02 - PS - Přístupový sy...'!J34</f>
        <v>0</v>
      </c>
      <c r="AH175" s="10"/>
      <c r="AI175" s="10"/>
      <c r="AJ175" s="10"/>
      <c r="AK175" s="10"/>
      <c r="AL175" s="10"/>
      <c r="AM175" s="10"/>
      <c r="AN175" s="118">
        <f>SUM(AG175,AT175)</f>
        <v>0</v>
      </c>
      <c r="AO175" s="10"/>
      <c r="AP175" s="10"/>
      <c r="AQ175" s="119" t="s">
        <v>88</v>
      </c>
      <c r="AR175" s="64"/>
      <c r="AS175" s="120">
        <v>0</v>
      </c>
      <c r="AT175" s="121">
        <f>ROUND(SUM(AV175:AW175),2)</f>
        <v>0</v>
      </c>
      <c r="AU175" s="122">
        <f>'SO02 - PS - Přístupový sy...'!P126</f>
        <v>0</v>
      </c>
      <c r="AV175" s="121">
        <f>'SO02 - PS - Přístupový sy...'!J37</f>
        <v>0</v>
      </c>
      <c r="AW175" s="121">
        <f>'SO02 - PS - Přístupový sy...'!J38</f>
        <v>0</v>
      </c>
      <c r="AX175" s="121">
        <f>'SO02 - PS - Přístupový sy...'!J39</f>
        <v>0</v>
      </c>
      <c r="AY175" s="121">
        <f>'SO02 - PS - Přístupový sy...'!J40</f>
        <v>0</v>
      </c>
      <c r="AZ175" s="121">
        <f>'SO02 - PS - Přístupový sy...'!F37</f>
        <v>0</v>
      </c>
      <c r="BA175" s="121">
        <f>'SO02 - PS - Přístupový sy...'!F38</f>
        <v>0</v>
      </c>
      <c r="BB175" s="121">
        <f>'SO02 - PS - Přístupový sy...'!F39</f>
        <v>0</v>
      </c>
      <c r="BC175" s="121">
        <f>'SO02 - PS - Přístupový sy...'!F40</f>
        <v>0</v>
      </c>
      <c r="BD175" s="123">
        <f>'SO02 - PS - Přístupový sy...'!F41</f>
        <v>0</v>
      </c>
      <c r="BE175" s="4"/>
      <c r="BT175" s="27" t="s">
        <v>92</v>
      </c>
      <c r="BV175" s="27" t="s">
        <v>78</v>
      </c>
      <c r="BW175" s="27" t="s">
        <v>274</v>
      </c>
      <c r="BX175" s="27" t="s">
        <v>255</v>
      </c>
      <c r="CL175" s="27" t="s">
        <v>1</v>
      </c>
    </row>
    <row r="176" s="4" customFormat="1" ht="23.25" customHeight="1">
      <c r="A176" s="124" t="s">
        <v>90</v>
      </c>
      <c r="B176" s="64"/>
      <c r="C176" s="10"/>
      <c r="D176" s="10"/>
      <c r="E176" s="10"/>
      <c r="F176" s="116" t="s">
        <v>275</v>
      </c>
      <c r="G176" s="116"/>
      <c r="H176" s="116"/>
      <c r="I176" s="116"/>
      <c r="J176" s="116"/>
      <c r="K176" s="10"/>
      <c r="L176" s="116" t="s">
        <v>119</v>
      </c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  <c r="Y176" s="116"/>
      <c r="Z176" s="116"/>
      <c r="AA176" s="116"/>
      <c r="AB176" s="116"/>
      <c r="AC176" s="116"/>
      <c r="AD176" s="116"/>
      <c r="AE176" s="116"/>
      <c r="AF176" s="116"/>
      <c r="AG176" s="118">
        <f>'SO2 - KS - Kamerový systém'!J34</f>
        <v>0</v>
      </c>
      <c r="AH176" s="10"/>
      <c r="AI176" s="10"/>
      <c r="AJ176" s="10"/>
      <c r="AK176" s="10"/>
      <c r="AL176" s="10"/>
      <c r="AM176" s="10"/>
      <c r="AN176" s="118">
        <f>SUM(AG176,AT176)</f>
        <v>0</v>
      </c>
      <c r="AO176" s="10"/>
      <c r="AP176" s="10"/>
      <c r="AQ176" s="119" t="s">
        <v>88</v>
      </c>
      <c r="AR176" s="64"/>
      <c r="AS176" s="120">
        <v>0</v>
      </c>
      <c r="AT176" s="121">
        <f>ROUND(SUM(AV176:AW176),2)</f>
        <v>0</v>
      </c>
      <c r="AU176" s="122">
        <f>'SO2 - KS - Kamerový systém'!P126</f>
        <v>0</v>
      </c>
      <c r="AV176" s="121">
        <f>'SO2 - KS - Kamerový systém'!J37</f>
        <v>0</v>
      </c>
      <c r="AW176" s="121">
        <f>'SO2 - KS - Kamerový systém'!J38</f>
        <v>0</v>
      </c>
      <c r="AX176" s="121">
        <f>'SO2 - KS - Kamerový systém'!J39</f>
        <v>0</v>
      </c>
      <c r="AY176" s="121">
        <f>'SO2 - KS - Kamerový systém'!J40</f>
        <v>0</v>
      </c>
      <c r="AZ176" s="121">
        <f>'SO2 - KS - Kamerový systém'!F37</f>
        <v>0</v>
      </c>
      <c r="BA176" s="121">
        <f>'SO2 - KS - Kamerový systém'!F38</f>
        <v>0</v>
      </c>
      <c r="BB176" s="121">
        <f>'SO2 - KS - Kamerový systém'!F39</f>
        <v>0</v>
      </c>
      <c r="BC176" s="121">
        <f>'SO2 - KS - Kamerový systém'!F40</f>
        <v>0</v>
      </c>
      <c r="BD176" s="123">
        <f>'SO2 - KS - Kamerový systém'!F41</f>
        <v>0</v>
      </c>
      <c r="BE176" s="4"/>
      <c r="BT176" s="27" t="s">
        <v>92</v>
      </c>
      <c r="BV176" s="27" t="s">
        <v>78</v>
      </c>
      <c r="BW176" s="27" t="s">
        <v>276</v>
      </c>
      <c r="BX176" s="27" t="s">
        <v>255</v>
      </c>
      <c r="CL176" s="27" t="s">
        <v>1</v>
      </c>
    </row>
    <row r="177" s="4" customFormat="1" ht="23.25" customHeight="1">
      <c r="A177" s="124" t="s">
        <v>90</v>
      </c>
      <c r="B177" s="64"/>
      <c r="C177" s="10"/>
      <c r="D177" s="10"/>
      <c r="E177" s="10"/>
      <c r="F177" s="116" t="s">
        <v>277</v>
      </c>
      <c r="G177" s="116"/>
      <c r="H177" s="116"/>
      <c r="I177" s="116"/>
      <c r="J177" s="116"/>
      <c r="K177" s="10"/>
      <c r="L177" s="116" t="s">
        <v>278</v>
      </c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  <c r="Y177" s="116"/>
      <c r="Z177" s="116"/>
      <c r="AA177" s="116"/>
      <c r="AB177" s="116"/>
      <c r="AC177" s="116"/>
      <c r="AD177" s="116"/>
      <c r="AE177" s="116"/>
      <c r="AF177" s="116"/>
      <c r="AG177" s="118">
        <f>'SO02 - ORM - Orientační r...'!J34</f>
        <v>0</v>
      </c>
      <c r="AH177" s="10"/>
      <c r="AI177" s="10"/>
      <c r="AJ177" s="10"/>
      <c r="AK177" s="10"/>
      <c r="AL177" s="10"/>
      <c r="AM177" s="10"/>
      <c r="AN177" s="118">
        <f>SUM(AG177,AT177)</f>
        <v>0</v>
      </c>
      <c r="AO177" s="10"/>
      <c r="AP177" s="10"/>
      <c r="AQ177" s="119" t="s">
        <v>88</v>
      </c>
      <c r="AR177" s="64"/>
      <c r="AS177" s="120">
        <v>0</v>
      </c>
      <c r="AT177" s="121">
        <f>ROUND(SUM(AV177:AW177),2)</f>
        <v>0</v>
      </c>
      <c r="AU177" s="122">
        <f>'SO02 - ORM - Orientační r...'!P126</f>
        <v>0</v>
      </c>
      <c r="AV177" s="121">
        <f>'SO02 - ORM - Orientační r...'!J37</f>
        <v>0</v>
      </c>
      <c r="AW177" s="121">
        <f>'SO02 - ORM - Orientační r...'!J38</f>
        <v>0</v>
      </c>
      <c r="AX177" s="121">
        <f>'SO02 - ORM - Orientační r...'!J39</f>
        <v>0</v>
      </c>
      <c r="AY177" s="121">
        <f>'SO02 - ORM - Orientační r...'!J40</f>
        <v>0</v>
      </c>
      <c r="AZ177" s="121">
        <f>'SO02 - ORM - Orientační r...'!F37</f>
        <v>0</v>
      </c>
      <c r="BA177" s="121">
        <f>'SO02 - ORM - Orientační r...'!F38</f>
        <v>0</v>
      </c>
      <c r="BB177" s="121">
        <f>'SO02 - ORM - Orientační r...'!F39</f>
        <v>0</v>
      </c>
      <c r="BC177" s="121">
        <f>'SO02 - ORM - Orientační r...'!F40</f>
        <v>0</v>
      </c>
      <c r="BD177" s="123">
        <f>'SO02 - ORM - Orientační r...'!F41</f>
        <v>0</v>
      </c>
      <c r="BE177" s="4"/>
      <c r="BT177" s="27" t="s">
        <v>92</v>
      </c>
      <c r="BV177" s="27" t="s">
        <v>78</v>
      </c>
      <c r="BW177" s="27" t="s">
        <v>279</v>
      </c>
      <c r="BX177" s="27" t="s">
        <v>255</v>
      </c>
      <c r="CL177" s="27" t="s">
        <v>1</v>
      </c>
    </row>
    <row r="178" s="4" customFormat="1" ht="16.5" customHeight="1">
      <c r="A178" s="4"/>
      <c r="B178" s="64"/>
      <c r="C178" s="10"/>
      <c r="D178" s="10"/>
      <c r="E178" s="116" t="s">
        <v>280</v>
      </c>
      <c r="F178" s="116"/>
      <c r="G178" s="116"/>
      <c r="H178" s="116"/>
      <c r="I178" s="116"/>
      <c r="J178" s="10"/>
      <c r="K178" s="116" t="s">
        <v>281</v>
      </c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  <c r="Y178" s="116"/>
      <c r="Z178" s="116"/>
      <c r="AA178" s="116"/>
      <c r="AB178" s="116"/>
      <c r="AC178" s="116"/>
      <c r="AD178" s="116"/>
      <c r="AE178" s="116"/>
      <c r="AF178" s="116"/>
      <c r="AG178" s="117">
        <f>ROUND(SUM(AG179:AG190),2)</f>
        <v>0</v>
      </c>
      <c r="AH178" s="10"/>
      <c r="AI178" s="10"/>
      <c r="AJ178" s="10"/>
      <c r="AK178" s="10"/>
      <c r="AL178" s="10"/>
      <c r="AM178" s="10"/>
      <c r="AN178" s="118">
        <f>SUM(AG178,AT178)</f>
        <v>0</v>
      </c>
      <c r="AO178" s="10"/>
      <c r="AP178" s="10"/>
      <c r="AQ178" s="119" t="s">
        <v>88</v>
      </c>
      <c r="AR178" s="64"/>
      <c r="AS178" s="120">
        <f>ROUND(SUM(AS179:AS190),2)</f>
        <v>0</v>
      </c>
      <c r="AT178" s="121">
        <f>ROUND(SUM(AV178:AW178),2)</f>
        <v>0</v>
      </c>
      <c r="AU178" s="122">
        <f>ROUND(SUM(AU179:AU190),5)</f>
        <v>0</v>
      </c>
      <c r="AV178" s="121">
        <f>ROUND(AZ178*L29,2)</f>
        <v>0</v>
      </c>
      <c r="AW178" s="121">
        <f>ROUND(BA178*L30,2)</f>
        <v>0</v>
      </c>
      <c r="AX178" s="121">
        <f>ROUND(BB178*L29,2)</f>
        <v>0</v>
      </c>
      <c r="AY178" s="121">
        <f>ROUND(BC178*L30,2)</f>
        <v>0</v>
      </c>
      <c r="AZ178" s="121">
        <f>ROUND(SUM(AZ179:AZ190),2)</f>
        <v>0</v>
      </c>
      <c r="BA178" s="121">
        <f>ROUND(SUM(BA179:BA190),2)</f>
        <v>0</v>
      </c>
      <c r="BB178" s="121">
        <f>ROUND(SUM(BB179:BB190),2)</f>
        <v>0</v>
      </c>
      <c r="BC178" s="121">
        <f>ROUND(SUM(BC179:BC190),2)</f>
        <v>0</v>
      </c>
      <c r="BD178" s="123">
        <f>ROUND(SUM(BD179:BD190),2)</f>
        <v>0</v>
      </c>
      <c r="BE178" s="4"/>
      <c r="BS178" s="27" t="s">
        <v>75</v>
      </c>
      <c r="BT178" s="27" t="s">
        <v>85</v>
      </c>
      <c r="BU178" s="27" t="s">
        <v>77</v>
      </c>
      <c r="BV178" s="27" t="s">
        <v>78</v>
      </c>
      <c r="BW178" s="27" t="s">
        <v>282</v>
      </c>
      <c r="BX178" s="27" t="s">
        <v>223</v>
      </c>
      <c r="CL178" s="27" t="s">
        <v>1</v>
      </c>
    </row>
    <row r="179" s="4" customFormat="1" ht="16.5" customHeight="1">
      <c r="A179" s="124" t="s">
        <v>90</v>
      </c>
      <c r="B179" s="64"/>
      <c r="C179" s="10"/>
      <c r="D179" s="10"/>
      <c r="E179" s="10"/>
      <c r="F179" s="116" t="s">
        <v>280</v>
      </c>
      <c r="G179" s="116"/>
      <c r="H179" s="116"/>
      <c r="I179" s="116"/>
      <c r="J179" s="116"/>
      <c r="K179" s="10"/>
      <c r="L179" s="116" t="s">
        <v>283</v>
      </c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8">
        <f>'SO04 - Objekt LDN B - bou...'!J34</f>
        <v>0</v>
      </c>
      <c r="AH179" s="10"/>
      <c r="AI179" s="10"/>
      <c r="AJ179" s="10"/>
      <c r="AK179" s="10"/>
      <c r="AL179" s="10"/>
      <c r="AM179" s="10"/>
      <c r="AN179" s="118">
        <f>SUM(AG179,AT179)</f>
        <v>0</v>
      </c>
      <c r="AO179" s="10"/>
      <c r="AP179" s="10"/>
      <c r="AQ179" s="119" t="s">
        <v>88</v>
      </c>
      <c r="AR179" s="64"/>
      <c r="AS179" s="120">
        <v>0</v>
      </c>
      <c r="AT179" s="121">
        <f>ROUND(SUM(AV179:AW179),2)</f>
        <v>0</v>
      </c>
      <c r="AU179" s="122">
        <f>'SO04 - Objekt LDN B - bou...'!P133</f>
        <v>0</v>
      </c>
      <c r="AV179" s="121">
        <f>'SO04 - Objekt LDN B - bou...'!J37</f>
        <v>0</v>
      </c>
      <c r="AW179" s="121">
        <f>'SO04 - Objekt LDN B - bou...'!J38</f>
        <v>0</v>
      </c>
      <c r="AX179" s="121">
        <f>'SO04 - Objekt LDN B - bou...'!J39</f>
        <v>0</v>
      </c>
      <c r="AY179" s="121">
        <f>'SO04 - Objekt LDN B - bou...'!J40</f>
        <v>0</v>
      </c>
      <c r="AZ179" s="121">
        <f>'SO04 - Objekt LDN B - bou...'!F37</f>
        <v>0</v>
      </c>
      <c r="BA179" s="121">
        <f>'SO04 - Objekt LDN B - bou...'!F38</f>
        <v>0</v>
      </c>
      <c r="BB179" s="121">
        <f>'SO04 - Objekt LDN B - bou...'!F39</f>
        <v>0</v>
      </c>
      <c r="BC179" s="121">
        <f>'SO04 - Objekt LDN B - bou...'!F40</f>
        <v>0</v>
      </c>
      <c r="BD179" s="123">
        <f>'SO04 - Objekt LDN B - bou...'!F41</f>
        <v>0</v>
      </c>
      <c r="BE179" s="4"/>
      <c r="BT179" s="27" t="s">
        <v>92</v>
      </c>
      <c r="BV179" s="27" t="s">
        <v>78</v>
      </c>
      <c r="BW179" s="27" t="s">
        <v>284</v>
      </c>
      <c r="BX179" s="27" t="s">
        <v>282</v>
      </c>
      <c r="CL179" s="27" t="s">
        <v>1</v>
      </c>
    </row>
    <row r="180" s="4" customFormat="1" ht="16.5" customHeight="1">
      <c r="A180" s="124" t="s">
        <v>90</v>
      </c>
      <c r="B180" s="64"/>
      <c r="C180" s="10"/>
      <c r="D180" s="10"/>
      <c r="E180" s="10"/>
      <c r="F180" s="116" t="s">
        <v>285</v>
      </c>
      <c r="G180" s="116"/>
      <c r="H180" s="116"/>
      <c r="I180" s="116"/>
      <c r="J180" s="116"/>
      <c r="K180" s="10"/>
      <c r="L180" s="116" t="s">
        <v>286</v>
      </c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  <c r="Y180" s="116"/>
      <c r="Z180" s="116"/>
      <c r="AA180" s="116"/>
      <c r="AB180" s="116"/>
      <c r="AC180" s="116"/>
      <c r="AD180" s="116"/>
      <c r="AE180" s="116"/>
      <c r="AF180" s="116"/>
      <c r="AG180" s="118">
        <f>'SO04-1 - Objekt LDN B - s...'!J34</f>
        <v>0</v>
      </c>
      <c r="AH180" s="10"/>
      <c r="AI180" s="10"/>
      <c r="AJ180" s="10"/>
      <c r="AK180" s="10"/>
      <c r="AL180" s="10"/>
      <c r="AM180" s="10"/>
      <c r="AN180" s="118">
        <f>SUM(AG180,AT180)</f>
        <v>0</v>
      </c>
      <c r="AO180" s="10"/>
      <c r="AP180" s="10"/>
      <c r="AQ180" s="119" t="s">
        <v>88</v>
      </c>
      <c r="AR180" s="64"/>
      <c r="AS180" s="120">
        <v>0</v>
      </c>
      <c r="AT180" s="121">
        <f>ROUND(SUM(AV180:AW180),2)</f>
        <v>0</v>
      </c>
      <c r="AU180" s="122">
        <f>'SO04-1 - Objekt LDN B - s...'!P137</f>
        <v>0</v>
      </c>
      <c r="AV180" s="121">
        <f>'SO04-1 - Objekt LDN B - s...'!J37</f>
        <v>0</v>
      </c>
      <c r="AW180" s="121">
        <f>'SO04-1 - Objekt LDN B - s...'!J38</f>
        <v>0</v>
      </c>
      <c r="AX180" s="121">
        <f>'SO04-1 - Objekt LDN B - s...'!J39</f>
        <v>0</v>
      </c>
      <c r="AY180" s="121">
        <f>'SO04-1 - Objekt LDN B - s...'!J40</f>
        <v>0</v>
      </c>
      <c r="AZ180" s="121">
        <f>'SO04-1 - Objekt LDN B - s...'!F37</f>
        <v>0</v>
      </c>
      <c r="BA180" s="121">
        <f>'SO04-1 - Objekt LDN B - s...'!F38</f>
        <v>0</v>
      </c>
      <c r="BB180" s="121">
        <f>'SO04-1 - Objekt LDN B - s...'!F39</f>
        <v>0</v>
      </c>
      <c r="BC180" s="121">
        <f>'SO04-1 - Objekt LDN B - s...'!F40</f>
        <v>0</v>
      </c>
      <c r="BD180" s="123">
        <f>'SO04-1 - Objekt LDN B - s...'!F41</f>
        <v>0</v>
      </c>
      <c r="BE180" s="4"/>
      <c r="BT180" s="27" t="s">
        <v>92</v>
      </c>
      <c r="BV180" s="27" t="s">
        <v>78</v>
      </c>
      <c r="BW180" s="27" t="s">
        <v>287</v>
      </c>
      <c r="BX180" s="27" t="s">
        <v>282</v>
      </c>
      <c r="CL180" s="27" t="s">
        <v>1</v>
      </c>
    </row>
    <row r="181" s="4" customFormat="1" ht="23.25" customHeight="1">
      <c r="A181" s="124" t="s">
        <v>90</v>
      </c>
      <c r="B181" s="64"/>
      <c r="C181" s="10"/>
      <c r="D181" s="10"/>
      <c r="E181" s="10"/>
      <c r="F181" s="116" t="s">
        <v>288</v>
      </c>
      <c r="G181" s="116"/>
      <c r="H181" s="116"/>
      <c r="I181" s="116"/>
      <c r="J181" s="116"/>
      <c r="K181" s="10"/>
      <c r="L181" s="116" t="s">
        <v>289</v>
      </c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8">
        <f>'SO04 - elektro - Objekt L...'!J34</f>
        <v>0</v>
      </c>
      <c r="AH181" s="10"/>
      <c r="AI181" s="10"/>
      <c r="AJ181" s="10"/>
      <c r="AK181" s="10"/>
      <c r="AL181" s="10"/>
      <c r="AM181" s="10"/>
      <c r="AN181" s="118">
        <f>SUM(AG181,AT181)</f>
        <v>0</v>
      </c>
      <c r="AO181" s="10"/>
      <c r="AP181" s="10"/>
      <c r="AQ181" s="119" t="s">
        <v>88</v>
      </c>
      <c r="AR181" s="64"/>
      <c r="AS181" s="120">
        <v>0</v>
      </c>
      <c r="AT181" s="121">
        <f>ROUND(SUM(AV181:AW181),2)</f>
        <v>0</v>
      </c>
      <c r="AU181" s="122">
        <f>'SO04 - elektro - Objekt L...'!P126</f>
        <v>0</v>
      </c>
      <c r="AV181" s="121">
        <f>'SO04 - elektro - Objekt L...'!J37</f>
        <v>0</v>
      </c>
      <c r="AW181" s="121">
        <f>'SO04 - elektro - Objekt L...'!J38</f>
        <v>0</v>
      </c>
      <c r="AX181" s="121">
        <f>'SO04 - elektro - Objekt L...'!J39</f>
        <v>0</v>
      </c>
      <c r="AY181" s="121">
        <f>'SO04 - elektro - Objekt L...'!J40</f>
        <v>0</v>
      </c>
      <c r="AZ181" s="121">
        <f>'SO04 - elektro - Objekt L...'!F37</f>
        <v>0</v>
      </c>
      <c r="BA181" s="121">
        <f>'SO04 - elektro - Objekt L...'!F38</f>
        <v>0</v>
      </c>
      <c r="BB181" s="121">
        <f>'SO04 - elektro - Objekt L...'!F39</f>
        <v>0</v>
      </c>
      <c r="BC181" s="121">
        <f>'SO04 - elektro - Objekt L...'!F40</f>
        <v>0</v>
      </c>
      <c r="BD181" s="123">
        <f>'SO04 - elektro - Objekt L...'!F41</f>
        <v>0</v>
      </c>
      <c r="BE181" s="4"/>
      <c r="BT181" s="27" t="s">
        <v>92</v>
      </c>
      <c r="BV181" s="27" t="s">
        <v>78</v>
      </c>
      <c r="BW181" s="27" t="s">
        <v>290</v>
      </c>
      <c r="BX181" s="27" t="s">
        <v>282</v>
      </c>
      <c r="CL181" s="27" t="s">
        <v>1</v>
      </c>
    </row>
    <row r="182" s="4" customFormat="1" ht="23.25" customHeight="1">
      <c r="A182" s="124" t="s">
        <v>90</v>
      </c>
      <c r="B182" s="64"/>
      <c r="C182" s="10"/>
      <c r="D182" s="10"/>
      <c r="E182" s="10"/>
      <c r="F182" s="116" t="s">
        <v>291</v>
      </c>
      <c r="G182" s="116"/>
      <c r="H182" s="116"/>
      <c r="I182" s="116"/>
      <c r="J182" s="116"/>
      <c r="K182" s="10"/>
      <c r="L182" s="116" t="s">
        <v>101</v>
      </c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  <c r="Y182" s="116"/>
      <c r="Z182" s="116"/>
      <c r="AA182" s="116"/>
      <c r="AB182" s="116"/>
      <c r="AC182" s="116"/>
      <c r="AD182" s="116"/>
      <c r="AE182" s="116"/>
      <c r="AF182" s="116"/>
      <c r="AG182" s="118">
        <f>'SO04 - ZTI - Zdravotní te...'!J34</f>
        <v>0</v>
      </c>
      <c r="AH182" s="10"/>
      <c r="AI182" s="10"/>
      <c r="AJ182" s="10"/>
      <c r="AK182" s="10"/>
      <c r="AL182" s="10"/>
      <c r="AM182" s="10"/>
      <c r="AN182" s="118">
        <f>SUM(AG182,AT182)</f>
        <v>0</v>
      </c>
      <c r="AO182" s="10"/>
      <c r="AP182" s="10"/>
      <c r="AQ182" s="119" t="s">
        <v>88</v>
      </c>
      <c r="AR182" s="64"/>
      <c r="AS182" s="120">
        <v>0</v>
      </c>
      <c r="AT182" s="121">
        <f>ROUND(SUM(AV182:AW182),2)</f>
        <v>0</v>
      </c>
      <c r="AU182" s="122">
        <f>'SO04 - ZTI - Zdravotní te...'!P130</f>
        <v>0</v>
      </c>
      <c r="AV182" s="121">
        <f>'SO04 - ZTI - Zdravotní te...'!J37</f>
        <v>0</v>
      </c>
      <c r="AW182" s="121">
        <f>'SO04 - ZTI - Zdravotní te...'!J38</f>
        <v>0</v>
      </c>
      <c r="AX182" s="121">
        <f>'SO04 - ZTI - Zdravotní te...'!J39</f>
        <v>0</v>
      </c>
      <c r="AY182" s="121">
        <f>'SO04 - ZTI - Zdravotní te...'!J40</f>
        <v>0</v>
      </c>
      <c r="AZ182" s="121">
        <f>'SO04 - ZTI - Zdravotní te...'!F37</f>
        <v>0</v>
      </c>
      <c r="BA182" s="121">
        <f>'SO04 - ZTI - Zdravotní te...'!F38</f>
        <v>0</v>
      </c>
      <c r="BB182" s="121">
        <f>'SO04 - ZTI - Zdravotní te...'!F39</f>
        <v>0</v>
      </c>
      <c r="BC182" s="121">
        <f>'SO04 - ZTI - Zdravotní te...'!F40</f>
        <v>0</v>
      </c>
      <c r="BD182" s="123">
        <f>'SO04 - ZTI - Zdravotní te...'!F41</f>
        <v>0</v>
      </c>
      <c r="BE182" s="4"/>
      <c r="BT182" s="27" t="s">
        <v>92</v>
      </c>
      <c r="BV182" s="27" t="s">
        <v>78</v>
      </c>
      <c r="BW182" s="27" t="s">
        <v>292</v>
      </c>
      <c r="BX182" s="27" t="s">
        <v>282</v>
      </c>
      <c r="CL182" s="27" t="s">
        <v>1</v>
      </c>
    </row>
    <row r="183" s="4" customFormat="1" ht="23.25" customHeight="1">
      <c r="A183" s="124" t="s">
        <v>90</v>
      </c>
      <c r="B183" s="64"/>
      <c r="C183" s="10"/>
      <c r="D183" s="10"/>
      <c r="E183" s="10"/>
      <c r="F183" s="116" t="s">
        <v>293</v>
      </c>
      <c r="G183" s="116"/>
      <c r="H183" s="116"/>
      <c r="I183" s="116"/>
      <c r="J183" s="116"/>
      <c r="K183" s="10"/>
      <c r="L183" s="116" t="s">
        <v>104</v>
      </c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  <c r="Y183" s="116"/>
      <c r="Z183" s="116"/>
      <c r="AA183" s="116"/>
      <c r="AB183" s="116"/>
      <c r="AC183" s="116"/>
      <c r="AD183" s="116"/>
      <c r="AE183" s="116"/>
      <c r="AF183" s="116"/>
      <c r="AG183" s="118">
        <f>'SO04 - EPS - Elektrická p...'!J34</f>
        <v>0</v>
      </c>
      <c r="AH183" s="10"/>
      <c r="AI183" s="10"/>
      <c r="AJ183" s="10"/>
      <c r="AK183" s="10"/>
      <c r="AL183" s="10"/>
      <c r="AM183" s="10"/>
      <c r="AN183" s="118">
        <f>SUM(AG183,AT183)</f>
        <v>0</v>
      </c>
      <c r="AO183" s="10"/>
      <c r="AP183" s="10"/>
      <c r="AQ183" s="119" t="s">
        <v>88</v>
      </c>
      <c r="AR183" s="64"/>
      <c r="AS183" s="120">
        <v>0</v>
      </c>
      <c r="AT183" s="121">
        <f>ROUND(SUM(AV183:AW183),2)</f>
        <v>0</v>
      </c>
      <c r="AU183" s="122">
        <f>'SO04 - EPS - Elektrická p...'!P126</f>
        <v>0</v>
      </c>
      <c r="AV183" s="121">
        <f>'SO04 - EPS - Elektrická p...'!J37</f>
        <v>0</v>
      </c>
      <c r="AW183" s="121">
        <f>'SO04 - EPS - Elektrická p...'!J38</f>
        <v>0</v>
      </c>
      <c r="AX183" s="121">
        <f>'SO04 - EPS - Elektrická p...'!J39</f>
        <v>0</v>
      </c>
      <c r="AY183" s="121">
        <f>'SO04 - EPS - Elektrická p...'!J40</f>
        <v>0</v>
      </c>
      <c r="AZ183" s="121">
        <f>'SO04 - EPS - Elektrická p...'!F37</f>
        <v>0</v>
      </c>
      <c r="BA183" s="121">
        <f>'SO04 - EPS - Elektrická p...'!F38</f>
        <v>0</v>
      </c>
      <c r="BB183" s="121">
        <f>'SO04 - EPS - Elektrická p...'!F39</f>
        <v>0</v>
      </c>
      <c r="BC183" s="121">
        <f>'SO04 - EPS - Elektrická p...'!F40</f>
        <v>0</v>
      </c>
      <c r="BD183" s="123">
        <f>'SO04 - EPS - Elektrická p...'!F41</f>
        <v>0</v>
      </c>
      <c r="BE183" s="4"/>
      <c r="BT183" s="27" t="s">
        <v>92</v>
      </c>
      <c r="BV183" s="27" t="s">
        <v>78</v>
      </c>
      <c r="BW183" s="27" t="s">
        <v>294</v>
      </c>
      <c r="BX183" s="27" t="s">
        <v>282</v>
      </c>
      <c r="CL183" s="27" t="s">
        <v>1</v>
      </c>
    </row>
    <row r="184" s="4" customFormat="1" ht="23.25" customHeight="1">
      <c r="A184" s="124" t="s">
        <v>90</v>
      </c>
      <c r="B184" s="64"/>
      <c r="C184" s="10"/>
      <c r="D184" s="10"/>
      <c r="E184" s="10"/>
      <c r="F184" s="116" t="s">
        <v>295</v>
      </c>
      <c r="G184" s="116"/>
      <c r="H184" s="116"/>
      <c r="I184" s="116"/>
      <c r="J184" s="116"/>
      <c r="K184" s="10"/>
      <c r="L184" s="116" t="s">
        <v>107</v>
      </c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  <c r="Y184" s="116"/>
      <c r="Z184" s="116"/>
      <c r="AA184" s="116"/>
      <c r="AB184" s="116"/>
      <c r="AC184" s="116"/>
      <c r="AD184" s="116"/>
      <c r="AE184" s="116"/>
      <c r="AF184" s="116"/>
      <c r="AG184" s="118">
        <f>'SO04 - ER - Evakuační roz...'!J34</f>
        <v>0</v>
      </c>
      <c r="AH184" s="10"/>
      <c r="AI184" s="10"/>
      <c r="AJ184" s="10"/>
      <c r="AK184" s="10"/>
      <c r="AL184" s="10"/>
      <c r="AM184" s="10"/>
      <c r="AN184" s="118">
        <f>SUM(AG184,AT184)</f>
        <v>0</v>
      </c>
      <c r="AO184" s="10"/>
      <c r="AP184" s="10"/>
      <c r="AQ184" s="119" t="s">
        <v>88</v>
      </c>
      <c r="AR184" s="64"/>
      <c r="AS184" s="120">
        <v>0</v>
      </c>
      <c r="AT184" s="121">
        <f>ROUND(SUM(AV184:AW184),2)</f>
        <v>0</v>
      </c>
      <c r="AU184" s="122">
        <f>'SO04 - ER - Evakuační roz...'!P126</f>
        <v>0</v>
      </c>
      <c r="AV184" s="121">
        <f>'SO04 - ER - Evakuační roz...'!J37</f>
        <v>0</v>
      </c>
      <c r="AW184" s="121">
        <f>'SO04 - ER - Evakuační roz...'!J38</f>
        <v>0</v>
      </c>
      <c r="AX184" s="121">
        <f>'SO04 - ER - Evakuační roz...'!J39</f>
        <v>0</v>
      </c>
      <c r="AY184" s="121">
        <f>'SO04 - ER - Evakuační roz...'!J40</f>
        <v>0</v>
      </c>
      <c r="AZ184" s="121">
        <f>'SO04 - ER - Evakuační roz...'!F37</f>
        <v>0</v>
      </c>
      <c r="BA184" s="121">
        <f>'SO04 - ER - Evakuační roz...'!F38</f>
        <v>0</v>
      </c>
      <c r="BB184" s="121">
        <f>'SO04 - ER - Evakuační roz...'!F39</f>
        <v>0</v>
      </c>
      <c r="BC184" s="121">
        <f>'SO04 - ER - Evakuační roz...'!F40</f>
        <v>0</v>
      </c>
      <c r="BD184" s="123">
        <f>'SO04 - ER - Evakuační roz...'!F41</f>
        <v>0</v>
      </c>
      <c r="BE184" s="4"/>
      <c r="BT184" s="27" t="s">
        <v>92</v>
      </c>
      <c r="BV184" s="27" t="s">
        <v>78</v>
      </c>
      <c r="BW184" s="27" t="s">
        <v>296</v>
      </c>
      <c r="BX184" s="27" t="s">
        <v>282</v>
      </c>
      <c r="CL184" s="27" t="s">
        <v>1</v>
      </c>
    </row>
    <row r="185" s="4" customFormat="1" ht="23.25" customHeight="1">
      <c r="A185" s="124" t="s">
        <v>90</v>
      </c>
      <c r="B185" s="64"/>
      <c r="C185" s="10"/>
      <c r="D185" s="10"/>
      <c r="E185" s="10"/>
      <c r="F185" s="116" t="s">
        <v>297</v>
      </c>
      <c r="G185" s="116"/>
      <c r="H185" s="116"/>
      <c r="I185" s="116"/>
      <c r="J185" s="116"/>
      <c r="K185" s="10"/>
      <c r="L185" s="116" t="s">
        <v>110</v>
      </c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  <c r="Y185" s="116"/>
      <c r="Z185" s="116"/>
      <c r="AA185" s="116"/>
      <c r="AB185" s="116"/>
      <c r="AC185" s="116"/>
      <c r="AD185" s="116"/>
      <c r="AE185" s="116"/>
      <c r="AF185" s="116"/>
      <c r="AG185" s="118">
        <f>'SO04 - SR - Slaboproudé r...'!J34</f>
        <v>0</v>
      </c>
      <c r="AH185" s="10"/>
      <c r="AI185" s="10"/>
      <c r="AJ185" s="10"/>
      <c r="AK185" s="10"/>
      <c r="AL185" s="10"/>
      <c r="AM185" s="10"/>
      <c r="AN185" s="118">
        <f>SUM(AG185,AT185)</f>
        <v>0</v>
      </c>
      <c r="AO185" s="10"/>
      <c r="AP185" s="10"/>
      <c r="AQ185" s="119" t="s">
        <v>88</v>
      </c>
      <c r="AR185" s="64"/>
      <c r="AS185" s="120">
        <v>0</v>
      </c>
      <c r="AT185" s="121">
        <f>ROUND(SUM(AV185:AW185),2)</f>
        <v>0</v>
      </c>
      <c r="AU185" s="122">
        <f>'SO04 - SR - Slaboproudé r...'!P126</f>
        <v>0</v>
      </c>
      <c r="AV185" s="121">
        <f>'SO04 - SR - Slaboproudé r...'!J37</f>
        <v>0</v>
      </c>
      <c r="AW185" s="121">
        <f>'SO04 - SR - Slaboproudé r...'!J38</f>
        <v>0</v>
      </c>
      <c r="AX185" s="121">
        <f>'SO04 - SR - Slaboproudé r...'!J39</f>
        <v>0</v>
      </c>
      <c r="AY185" s="121">
        <f>'SO04 - SR - Slaboproudé r...'!J40</f>
        <v>0</v>
      </c>
      <c r="AZ185" s="121">
        <f>'SO04 - SR - Slaboproudé r...'!F37</f>
        <v>0</v>
      </c>
      <c r="BA185" s="121">
        <f>'SO04 - SR - Slaboproudé r...'!F38</f>
        <v>0</v>
      </c>
      <c r="BB185" s="121">
        <f>'SO04 - SR - Slaboproudé r...'!F39</f>
        <v>0</v>
      </c>
      <c r="BC185" s="121">
        <f>'SO04 - SR - Slaboproudé r...'!F40</f>
        <v>0</v>
      </c>
      <c r="BD185" s="123">
        <f>'SO04 - SR - Slaboproudé r...'!F41</f>
        <v>0</v>
      </c>
      <c r="BE185" s="4"/>
      <c r="BT185" s="27" t="s">
        <v>92</v>
      </c>
      <c r="BV185" s="27" t="s">
        <v>78</v>
      </c>
      <c r="BW185" s="27" t="s">
        <v>298</v>
      </c>
      <c r="BX185" s="27" t="s">
        <v>282</v>
      </c>
      <c r="CL185" s="27" t="s">
        <v>1</v>
      </c>
    </row>
    <row r="186" s="4" customFormat="1" ht="23.25" customHeight="1">
      <c r="A186" s="124" t="s">
        <v>90</v>
      </c>
      <c r="B186" s="64"/>
      <c r="C186" s="10"/>
      <c r="D186" s="10"/>
      <c r="E186" s="10"/>
      <c r="F186" s="116" t="s">
        <v>299</v>
      </c>
      <c r="G186" s="116"/>
      <c r="H186" s="116"/>
      <c r="I186" s="116"/>
      <c r="J186" s="116"/>
      <c r="K186" s="10"/>
      <c r="L186" s="116" t="s">
        <v>300</v>
      </c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  <c r="Y186" s="116"/>
      <c r="Z186" s="116"/>
      <c r="AA186" s="116"/>
      <c r="AB186" s="116"/>
      <c r="AC186" s="116"/>
      <c r="AD186" s="116"/>
      <c r="AE186" s="116"/>
      <c r="AF186" s="116"/>
      <c r="AG186" s="118">
        <f>'SO04 - SA - Společná tele...'!J34</f>
        <v>0</v>
      </c>
      <c r="AH186" s="10"/>
      <c r="AI186" s="10"/>
      <c r="AJ186" s="10"/>
      <c r="AK186" s="10"/>
      <c r="AL186" s="10"/>
      <c r="AM186" s="10"/>
      <c r="AN186" s="118">
        <f>SUM(AG186,AT186)</f>
        <v>0</v>
      </c>
      <c r="AO186" s="10"/>
      <c r="AP186" s="10"/>
      <c r="AQ186" s="119" t="s">
        <v>88</v>
      </c>
      <c r="AR186" s="64"/>
      <c r="AS186" s="120">
        <v>0</v>
      </c>
      <c r="AT186" s="121">
        <f>ROUND(SUM(AV186:AW186),2)</f>
        <v>0</v>
      </c>
      <c r="AU186" s="122">
        <f>'SO04 - SA - Společná tele...'!P126</f>
        <v>0</v>
      </c>
      <c r="AV186" s="121">
        <f>'SO04 - SA - Společná tele...'!J37</f>
        <v>0</v>
      </c>
      <c r="AW186" s="121">
        <f>'SO04 - SA - Společná tele...'!J38</f>
        <v>0</v>
      </c>
      <c r="AX186" s="121">
        <f>'SO04 - SA - Společná tele...'!J39</f>
        <v>0</v>
      </c>
      <c r="AY186" s="121">
        <f>'SO04 - SA - Společná tele...'!J40</f>
        <v>0</v>
      </c>
      <c r="AZ186" s="121">
        <f>'SO04 - SA - Společná tele...'!F37</f>
        <v>0</v>
      </c>
      <c r="BA186" s="121">
        <f>'SO04 - SA - Společná tele...'!F38</f>
        <v>0</v>
      </c>
      <c r="BB186" s="121">
        <f>'SO04 - SA - Společná tele...'!F39</f>
        <v>0</v>
      </c>
      <c r="BC186" s="121">
        <f>'SO04 - SA - Společná tele...'!F40</f>
        <v>0</v>
      </c>
      <c r="BD186" s="123">
        <f>'SO04 - SA - Společná tele...'!F41</f>
        <v>0</v>
      </c>
      <c r="BE186" s="4"/>
      <c r="BT186" s="27" t="s">
        <v>92</v>
      </c>
      <c r="BV186" s="27" t="s">
        <v>78</v>
      </c>
      <c r="BW186" s="27" t="s">
        <v>301</v>
      </c>
      <c r="BX186" s="27" t="s">
        <v>282</v>
      </c>
      <c r="CL186" s="27" t="s">
        <v>1</v>
      </c>
    </row>
    <row r="187" s="4" customFormat="1" ht="23.25" customHeight="1">
      <c r="A187" s="124" t="s">
        <v>90</v>
      </c>
      <c r="B187" s="64"/>
      <c r="C187" s="10"/>
      <c r="D187" s="10"/>
      <c r="E187" s="10"/>
      <c r="F187" s="116" t="s">
        <v>302</v>
      </c>
      <c r="G187" s="116"/>
      <c r="H187" s="116"/>
      <c r="I187" s="116"/>
      <c r="J187" s="116"/>
      <c r="K187" s="10"/>
      <c r="L187" s="116" t="s">
        <v>144</v>
      </c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  <c r="Y187" s="116"/>
      <c r="Z187" s="116"/>
      <c r="AA187" s="116"/>
      <c r="AB187" s="116"/>
      <c r="AC187" s="116"/>
      <c r="AD187" s="116"/>
      <c r="AE187" s="116"/>
      <c r="AF187" s="116"/>
      <c r="AG187" s="118">
        <f>'SO04 - PS - Přístupový sy...'!J34</f>
        <v>0</v>
      </c>
      <c r="AH187" s="10"/>
      <c r="AI187" s="10"/>
      <c r="AJ187" s="10"/>
      <c r="AK187" s="10"/>
      <c r="AL187" s="10"/>
      <c r="AM187" s="10"/>
      <c r="AN187" s="118">
        <f>SUM(AG187,AT187)</f>
        <v>0</v>
      </c>
      <c r="AO187" s="10"/>
      <c r="AP187" s="10"/>
      <c r="AQ187" s="119" t="s">
        <v>88</v>
      </c>
      <c r="AR187" s="64"/>
      <c r="AS187" s="120">
        <v>0</v>
      </c>
      <c r="AT187" s="121">
        <f>ROUND(SUM(AV187:AW187),2)</f>
        <v>0</v>
      </c>
      <c r="AU187" s="122">
        <f>'SO04 - PS - Přístupový sy...'!P126</f>
        <v>0</v>
      </c>
      <c r="AV187" s="121">
        <f>'SO04 - PS - Přístupový sy...'!J37</f>
        <v>0</v>
      </c>
      <c r="AW187" s="121">
        <f>'SO04 - PS - Přístupový sy...'!J38</f>
        <v>0</v>
      </c>
      <c r="AX187" s="121">
        <f>'SO04 - PS - Přístupový sy...'!J39</f>
        <v>0</v>
      </c>
      <c r="AY187" s="121">
        <f>'SO04 - PS - Přístupový sy...'!J40</f>
        <v>0</v>
      </c>
      <c r="AZ187" s="121">
        <f>'SO04 - PS - Přístupový sy...'!F37</f>
        <v>0</v>
      </c>
      <c r="BA187" s="121">
        <f>'SO04 - PS - Přístupový sy...'!F38</f>
        <v>0</v>
      </c>
      <c r="BB187" s="121">
        <f>'SO04 - PS - Přístupový sy...'!F39</f>
        <v>0</v>
      </c>
      <c r="BC187" s="121">
        <f>'SO04 - PS - Přístupový sy...'!F40</f>
        <v>0</v>
      </c>
      <c r="BD187" s="123">
        <f>'SO04 - PS - Přístupový sy...'!F41</f>
        <v>0</v>
      </c>
      <c r="BE187" s="4"/>
      <c r="BT187" s="27" t="s">
        <v>92</v>
      </c>
      <c r="BV187" s="27" t="s">
        <v>78</v>
      </c>
      <c r="BW187" s="27" t="s">
        <v>303</v>
      </c>
      <c r="BX187" s="27" t="s">
        <v>282</v>
      </c>
      <c r="CL187" s="27" t="s">
        <v>1</v>
      </c>
    </row>
    <row r="188" s="4" customFormat="1" ht="23.25" customHeight="1">
      <c r="A188" s="124" t="s">
        <v>90</v>
      </c>
      <c r="B188" s="64"/>
      <c r="C188" s="10"/>
      <c r="D188" s="10"/>
      <c r="E188" s="10"/>
      <c r="F188" s="116" t="s">
        <v>304</v>
      </c>
      <c r="G188" s="116"/>
      <c r="H188" s="116"/>
      <c r="I188" s="116"/>
      <c r="J188" s="116"/>
      <c r="K188" s="10"/>
      <c r="L188" s="116" t="s">
        <v>122</v>
      </c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8">
        <f>'SO04 - AP - Aktivní prvky'!J34</f>
        <v>0</v>
      </c>
      <c r="AH188" s="10"/>
      <c r="AI188" s="10"/>
      <c r="AJ188" s="10"/>
      <c r="AK188" s="10"/>
      <c r="AL188" s="10"/>
      <c r="AM188" s="10"/>
      <c r="AN188" s="118">
        <f>SUM(AG188,AT188)</f>
        <v>0</v>
      </c>
      <c r="AO188" s="10"/>
      <c r="AP188" s="10"/>
      <c r="AQ188" s="119" t="s">
        <v>88</v>
      </c>
      <c r="AR188" s="64"/>
      <c r="AS188" s="120">
        <v>0</v>
      </c>
      <c r="AT188" s="121">
        <f>ROUND(SUM(AV188:AW188),2)</f>
        <v>0</v>
      </c>
      <c r="AU188" s="122">
        <f>'SO04 - AP - Aktivní prvky'!P126</f>
        <v>0</v>
      </c>
      <c r="AV188" s="121">
        <f>'SO04 - AP - Aktivní prvky'!J37</f>
        <v>0</v>
      </c>
      <c r="AW188" s="121">
        <f>'SO04 - AP - Aktivní prvky'!J38</f>
        <v>0</v>
      </c>
      <c r="AX188" s="121">
        <f>'SO04 - AP - Aktivní prvky'!J39</f>
        <v>0</v>
      </c>
      <c r="AY188" s="121">
        <f>'SO04 - AP - Aktivní prvky'!J40</f>
        <v>0</v>
      </c>
      <c r="AZ188" s="121">
        <f>'SO04 - AP - Aktivní prvky'!F37</f>
        <v>0</v>
      </c>
      <c r="BA188" s="121">
        <f>'SO04 - AP - Aktivní prvky'!F38</f>
        <v>0</v>
      </c>
      <c r="BB188" s="121">
        <f>'SO04 - AP - Aktivní prvky'!F39</f>
        <v>0</v>
      </c>
      <c r="BC188" s="121">
        <f>'SO04 - AP - Aktivní prvky'!F40</f>
        <v>0</v>
      </c>
      <c r="BD188" s="123">
        <f>'SO04 - AP - Aktivní prvky'!F41</f>
        <v>0</v>
      </c>
      <c r="BE188" s="4"/>
      <c r="BT188" s="27" t="s">
        <v>92</v>
      </c>
      <c r="BV188" s="27" t="s">
        <v>78</v>
      </c>
      <c r="BW188" s="27" t="s">
        <v>305</v>
      </c>
      <c r="BX188" s="27" t="s">
        <v>282</v>
      </c>
      <c r="CL188" s="27" t="s">
        <v>1</v>
      </c>
    </row>
    <row r="189" s="4" customFormat="1" ht="23.25" customHeight="1">
      <c r="A189" s="124" t="s">
        <v>90</v>
      </c>
      <c r="B189" s="64"/>
      <c r="C189" s="10"/>
      <c r="D189" s="10"/>
      <c r="E189" s="10"/>
      <c r="F189" s="116" t="s">
        <v>306</v>
      </c>
      <c r="G189" s="116"/>
      <c r="H189" s="116"/>
      <c r="I189" s="116"/>
      <c r="J189" s="116"/>
      <c r="K189" s="10"/>
      <c r="L189" s="116" t="s">
        <v>307</v>
      </c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  <c r="Y189" s="116"/>
      <c r="Z189" s="116"/>
      <c r="AA189" s="116"/>
      <c r="AB189" s="116"/>
      <c r="AC189" s="116"/>
      <c r="AD189" s="116"/>
      <c r="AE189" s="116"/>
      <c r="AF189" s="116"/>
      <c r="AG189" s="118">
        <f>'SO04 - OHM - Orientační h...'!J34</f>
        <v>0</v>
      </c>
      <c r="AH189" s="10"/>
      <c r="AI189" s="10"/>
      <c r="AJ189" s="10"/>
      <c r="AK189" s="10"/>
      <c r="AL189" s="10"/>
      <c r="AM189" s="10"/>
      <c r="AN189" s="118">
        <f>SUM(AG189,AT189)</f>
        <v>0</v>
      </c>
      <c r="AO189" s="10"/>
      <c r="AP189" s="10"/>
      <c r="AQ189" s="119" t="s">
        <v>88</v>
      </c>
      <c r="AR189" s="64"/>
      <c r="AS189" s="120">
        <v>0</v>
      </c>
      <c r="AT189" s="121">
        <f>ROUND(SUM(AV189:AW189),2)</f>
        <v>0</v>
      </c>
      <c r="AU189" s="122">
        <f>'SO04 - OHM - Orientační h...'!P126</f>
        <v>0</v>
      </c>
      <c r="AV189" s="121">
        <f>'SO04 - OHM - Orientační h...'!J37</f>
        <v>0</v>
      </c>
      <c r="AW189" s="121">
        <f>'SO04 - OHM - Orientační h...'!J38</f>
        <v>0</v>
      </c>
      <c r="AX189" s="121">
        <f>'SO04 - OHM - Orientační h...'!J39</f>
        <v>0</v>
      </c>
      <c r="AY189" s="121">
        <f>'SO04 - OHM - Orientační h...'!J40</f>
        <v>0</v>
      </c>
      <c r="AZ189" s="121">
        <f>'SO04 - OHM - Orientační h...'!F37</f>
        <v>0</v>
      </c>
      <c r="BA189" s="121">
        <f>'SO04 - OHM - Orientační h...'!F38</f>
        <v>0</v>
      </c>
      <c r="BB189" s="121">
        <f>'SO04 - OHM - Orientační h...'!F39</f>
        <v>0</v>
      </c>
      <c r="BC189" s="121">
        <f>'SO04 - OHM - Orientační h...'!F40</f>
        <v>0</v>
      </c>
      <c r="BD189" s="123">
        <f>'SO04 - OHM - Orientační h...'!F41</f>
        <v>0</v>
      </c>
      <c r="BE189" s="4"/>
      <c r="BT189" s="27" t="s">
        <v>92</v>
      </c>
      <c r="BV189" s="27" t="s">
        <v>78</v>
      </c>
      <c r="BW189" s="27" t="s">
        <v>308</v>
      </c>
      <c r="BX189" s="27" t="s">
        <v>282</v>
      </c>
      <c r="CL189" s="27" t="s">
        <v>1</v>
      </c>
    </row>
    <row r="190" s="4" customFormat="1" ht="23.25" customHeight="1">
      <c r="A190" s="124" t="s">
        <v>90</v>
      </c>
      <c r="B190" s="64"/>
      <c r="C190" s="10"/>
      <c r="D190" s="10"/>
      <c r="E190" s="10"/>
      <c r="F190" s="116" t="s">
        <v>309</v>
      </c>
      <c r="G190" s="116"/>
      <c r="H190" s="116"/>
      <c r="I190" s="116"/>
      <c r="J190" s="116"/>
      <c r="K190" s="10"/>
      <c r="L190" s="116" t="s">
        <v>125</v>
      </c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  <c r="Y190" s="116"/>
      <c r="Z190" s="116"/>
      <c r="AA190" s="116"/>
      <c r="AB190" s="116"/>
      <c r="AC190" s="116"/>
      <c r="AD190" s="116"/>
      <c r="AE190" s="116"/>
      <c r="AF190" s="116"/>
      <c r="AG190" s="118">
        <f>'SO04 - VZT - Vzduchotechnika'!J34</f>
        <v>0</v>
      </c>
      <c r="AH190" s="10"/>
      <c r="AI190" s="10"/>
      <c r="AJ190" s="10"/>
      <c r="AK190" s="10"/>
      <c r="AL190" s="10"/>
      <c r="AM190" s="10"/>
      <c r="AN190" s="118">
        <f>SUM(AG190,AT190)</f>
        <v>0</v>
      </c>
      <c r="AO190" s="10"/>
      <c r="AP190" s="10"/>
      <c r="AQ190" s="119" t="s">
        <v>88</v>
      </c>
      <c r="AR190" s="64"/>
      <c r="AS190" s="120">
        <v>0</v>
      </c>
      <c r="AT190" s="121">
        <f>ROUND(SUM(AV190:AW190),2)</f>
        <v>0</v>
      </c>
      <c r="AU190" s="122">
        <f>'SO04 - VZT - Vzduchotechnika'!P126</f>
        <v>0</v>
      </c>
      <c r="AV190" s="121">
        <f>'SO04 - VZT - Vzduchotechnika'!J37</f>
        <v>0</v>
      </c>
      <c r="AW190" s="121">
        <f>'SO04 - VZT - Vzduchotechnika'!J38</f>
        <v>0</v>
      </c>
      <c r="AX190" s="121">
        <f>'SO04 - VZT - Vzduchotechnika'!J39</f>
        <v>0</v>
      </c>
      <c r="AY190" s="121">
        <f>'SO04 - VZT - Vzduchotechnika'!J40</f>
        <v>0</v>
      </c>
      <c r="AZ190" s="121">
        <f>'SO04 - VZT - Vzduchotechnika'!F37</f>
        <v>0</v>
      </c>
      <c r="BA190" s="121">
        <f>'SO04 - VZT - Vzduchotechnika'!F38</f>
        <v>0</v>
      </c>
      <c r="BB190" s="121">
        <f>'SO04 - VZT - Vzduchotechnika'!F39</f>
        <v>0</v>
      </c>
      <c r="BC190" s="121">
        <f>'SO04 - VZT - Vzduchotechnika'!F40</f>
        <v>0</v>
      </c>
      <c r="BD190" s="123">
        <f>'SO04 - VZT - Vzduchotechnika'!F41</f>
        <v>0</v>
      </c>
      <c r="BE190" s="4"/>
      <c r="BT190" s="27" t="s">
        <v>92</v>
      </c>
      <c r="BV190" s="27" t="s">
        <v>78</v>
      </c>
      <c r="BW190" s="27" t="s">
        <v>310</v>
      </c>
      <c r="BX190" s="27" t="s">
        <v>282</v>
      </c>
      <c r="CL190" s="27" t="s">
        <v>1</v>
      </c>
    </row>
    <row r="191" s="7" customFormat="1" ht="16.5" customHeight="1">
      <c r="A191" s="124" t="s">
        <v>90</v>
      </c>
      <c r="B191" s="104"/>
      <c r="C191" s="105"/>
      <c r="D191" s="106" t="s">
        <v>311</v>
      </c>
      <c r="E191" s="106"/>
      <c r="F191" s="106"/>
      <c r="G191" s="106"/>
      <c r="H191" s="106"/>
      <c r="I191" s="107"/>
      <c r="J191" s="106" t="s">
        <v>312</v>
      </c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  <c r="Z191" s="106"/>
      <c r="AA191" s="106"/>
      <c r="AB191" s="106"/>
      <c r="AC191" s="106"/>
      <c r="AD191" s="106"/>
      <c r="AE191" s="106"/>
      <c r="AF191" s="106"/>
      <c r="AG191" s="109">
        <f>'VRN - Vedlejší rozpočtové...'!J30</f>
        <v>0</v>
      </c>
      <c r="AH191" s="107"/>
      <c r="AI191" s="107"/>
      <c r="AJ191" s="107"/>
      <c r="AK191" s="107"/>
      <c r="AL191" s="107"/>
      <c r="AM191" s="107"/>
      <c r="AN191" s="109">
        <f>SUM(AG191,AT191)</f>
        <v>0</v>
      </c>
      <c r="AO191" s="107"/>
      <c r="AP191" s="107"/>
      <c r="AQ191" s="110" t="s">
        <v>82</v>
      </c>
      <c r="AR191" s="104"/>
      <c r="AS191" s="125">
        <v>0</v>
      </c>
      <c r="AT191" s="126">
        <f>ROUND(SUM(AV191:AW191),2)</f>
        <v>0</v>
      </c>
      <c r="AU191" s="127">
        <f>'VRN - Vedlejší rozpočtové...'!P117</f>
        <v>0</v>
      </c>
      <c r="AV191" s="126">
        <f>'VRN - Vedlejší rozpočtové...'!J33</f>
        <v>0</v>
      </c>
      <c r="AW191" s="126">
        <f>'VRN - Vedlejší rozpočtové...'!J34</f>
        <v>0</v>
      </c>
      <c r="AX191" s="126">
        <f>'VRN - Vedlejší rozpočtové...'!J35</f>
        <v>0</v>
      </c>
      <c r="AY191" s="126">
        <f>'VRN - Vedlejší rozpočtové...'!J36</f>
        <v>0</v>
      </c>
      <c r="AZ191" s="126">
        <f>'VRN - Vedlejší rozpočtové...'!F33</f>
        <v>0</v>
      </c>
      <c r="BA191" s="126">
        <f>'VRN - Vedlejší rozpočtové...'!F34</f>
        <v>0</v>
      </c>
      <c r="BB191" s="126">
        <f>'VRN - Vedlejší rozpočtové...'!F35</f>
        <v>0</v>
      </c>
      <c r="BC191" s="126">
        <f>'VRN - Vedlejší rozpočtové...'!F36</f>
        <v>0</v>
      </c>
      <c r="BD191" s="128">
        <f>'VRN - Vedlejší rozpočtové...'!F37</f>
        <v>0</v>
      </c>
      <c r="BE191" s="7"/>
      <c r="BT191" s="115" t="s">
        <v>83</v>
      </c>
      <c r="BV191" s="115" t="s">
        <v>78</v>
      </c>
      <c r="BW191" s="115" t="s">
        <v>313</v>
      </c>
      <c r="BX191" s="115" t="s">
        <v>4</v>
      </c>
      <c r="CL191" s="115" t="s">
        <v>1</v>
      </c>
      <c r="CM191" s="115" t="s">
        <v>85</v>
      </c>
    </row>
    <row r="192" s="2" customFormat="1" ht="30" customHeight="1">
      <c r="A192" s="38"/>
      <c r="B192" s="39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9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</row>
    <row r="193" s="2" customFormat="1" ht="6.96" customHeight="1">
      <c r="A193" s="38"/>
      <c r="B193" s="60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39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</row>
  </sheetData>
  <mergeCells count="426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G164:AM164"/>
    <mergeCell ref="AN164:AP164"/>
    <mergeCell ref="AG165:AM165"/>
    <mergeCell ref="AN165:AP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G170:AM170"/>
    <mergeCell ref="AN170:AP170"/>
    <mergeCell ref="AN171:AP171"/>
    <mergeCell ref="AG171:AM171"/>
    <mergeCell ref="AG172:AM172"/>
    <mergeCell ref="AN172:AP172"/>
    <mergeCell ref="AG173:AM173"/>
    <mergeCell ref="AN173:AP173"/>
    <mergeCell ref="AG174:AM174"/>
    <mergeCell ref="AN174:AP174"/>
    <mergeCell ref="AG175:AM175"/>
    <mergeCell ref="AN175:AP175"/>
    <mergeCell ref="AN176:AP176"/>
    <mergeCell ref="AG176:AM176"/>
    <mergeCell ref="AG177:AM177"/>
    <mergeCell ref="AN177:AP177"/>
    <mergeCell ref="AG178:AM178"/>
    <mergeCell ref="AN178:AP178"/>
    <mergeCell ref="AN179:AP179"/>
    <mergeCell ref="AG179:AM179"/>
    <mergeCell ref="AG180:AM180"/>
    <mergeCell ref="AN180:AP180"/>
    <mergeCell ref="AN181:AP181"/>
    <mergeCell ref="AG181:AM181"/>
    <mergeCell ref="AN182:AP182"/>
    <mergeCell ref="AG182:AM182"/>
    <mergeCell ref="AG183:AM183"/>
    <mergeCell ref="AN183:AP183"/>
    <mergeCell ref="AN184:AP184"/>
    <mergeCell ref="AG184:AM184"/>
    <mergeCell ref="AN185:AP185"/>
    <mergeCell ref="AG185:AM185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N190:AP190"/>
    <mergeCell ref="AG190:AM190"/>
    <mergeCell ref="AN191:AP191"/>
    <mergeCell ref="AG191:AM191"/>
    <mergeCell ref="L85:AO85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L99:AF99"/>
    <mergeCell ref="F99:J99"/>
    <mergeCell ref="L100:AF100"/>
    <mergeCell ref="F100:J100"/>
    <mergeCell ref="F101:J101"/>
    <mergeCell ref="L101:AF101"/>
    <mergeCell ref="F102:J102"/>
    <mergeCell ref="L102:AF102"/>
    <mergeCell ref="F103:J103"/>
    <mergeCell ref="L103:AF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G99:AM99"/>
    <mergeCell ref="AN99:AP99"/>
    <mergeCell ref="AN100:AP100"/>
    <mergeCell ref="AG100:AM100"/>
    <mergeCell ref="AG94:AM94"/>
    <mergeCell ref="AN94:AP94"/>
    <mergeCell ref="L104:AF104"/>
    <mergeCell ref="L105:AF105"/>
    <mergeCell ref="L106:AF106"/>
    <mergeCell ref="L107:AF107"/>
    <mergeCell ref="L108:AF108"/>
    <mergeCell ref="K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L118:AF118"/>
    <mergeCell ref="K119:AF119"/>
    <mergeCell ref="L120:AF120"/>
    <mergeCell ref="L121:AF121"/>
    <mergeCell ref="L122:AF122"/>
    <mergeCell ref="K123:AF123"/>
    <mergeCell ref="L124:AF124"/>
    <mergeCell ref="L125:AF125"/>
    <mergeCell ref="L126:AF126"/>
    <mergeCell ref="L127:AF127"/>
    <mergeCell ref="L128:AF128"/>
    <mergeCell ref="L129:AF129"/>
    <mergeCell ref="L130:AF130"/>
    <mergeCell ref="K131:AF131"/>
    <mergeCell ref="L132:AF132"/>
    <mergeCell ref="L133:AF133"/>
    <mergeCell ref="L134:AF134"/>
    <mergeCell ref="F104:J104"/>
    <mergeCell ref="F105:J105"/>
    <mergeCell ref="F106:J106"/>
    <mergeCell ref="F107:J107"/>
    <mergeCell ref="F108:J108"/>
    <mergeCell ref="E109:I109"/>
    <mergeCell ref="F110:J110"/>
    <mergeCell ref="F111:J111"/>
    <mergeCell ref="F112:J112"/>
    <mergeCell ref="F113:J113"/>
    <mergeCell ref="F114:J114"/>
    <mergeCell ref="F115:J115"/>
    <mergeCell ref="F116:J116"/>
    <mergeCell ref="F117:J117"/>
    <mergeCell ref="F118:J118"/>
    <mergeCell ref="E119:I119"/>
    <mergeCell ref="F120:J120"/>
    <mergeCell ref="F121:J121"/>
    <mergeCell ref="F122:J122"/>
    <mergeCell ref="E123:I123"/>
    <mergeCell ref="F124:J124"/>
    <mergeCell ref="F125:J125"/>
    <mergeCell ref="F126:J126"/>
    <mergeCell ref="F127:J127"/>
    <mergeCell ref="F128:J128"/>
    <mergeCell ref="F129:J129"/>
    <mergeCell ref="F130:J130"/>
    <mergeCell ref="E131:I131"/>
    <mergeCell ref="F132:J132"/>
    <mergeCell ref="F133:J133"/>
    <mergeCell ref="F134:J134"/>
    <mergeCell ref="K135:AF135"/>
    <mergeCell ref="L136:AF136"/>
    <mergeCell ref="L137:AF137"/>
    <mergeCell ref="L138:AF138"/>
    <mergeCell ref="L139:AF139"/>
    <mergeCell ref="K140:AF140"/>
    <mergeCell ref="L141:AF141"/>
    <mergeCell ref="L142:AF142"/>
    <mergeCell ref="L143:AF143"/>
    <mergeCell ref="L144:AF144"/>
    <mergeCell ref="K145:AF145"/>
    <mergeCell ref="K146:AF146"/>
    <mergeCell ref="K147:AF147"/>
    <mergeCell ref="L148:AF148"/>
    <mergeCell ref="L149:AF149"/>
    <mergeCell ref="J150:AF150"/>
    <mergeCell ref="K151:AF151"/>
    <mergeCell ref="L152:AF152"/>
    <mergeCell ref="L153:AF153"/>
    <mergeCell ref="L154:AF154"/>
    <mergeCell ref="E135:I135"/>
    <mergeCell ref="F136:J136"/>
    <mergeCell ref="F137:J137"/>
    <mergeCell ref="F138:J138"/>
    <mergeCell ref="F139:J139"/>
    <mergeCell ref="E140:I140"/>
    <mergeCell ref="F141:J141"/>
    <mergeCell ref="F142:J142"/>
    <mergeCell ref="F143:J143"/>
    <mergeCell ref="F144:J144"/>
    <mergeCell ref="E145:I145"/>
    <mergeCell ref="E146:I146"/>
    <mergeCell ref="E147:I147"/>
    <mergeCell ref="F148:J148"/>
    <mergeCell ref="F149:J149"/>
    <mergeCell ref="D150:H150"/>
    <mergeCell ref="E151:I151"/>
    <mergeCell ref="F152:J152"/>
    <mergeCell ref="F153:J153"/>
    <mergeCell ref="F154:J154"/>
    <mergeCell ref="K155:AF155"/>
    <mergeCell ref="L156:AF156"/>
    <mergeCell ref="L157:AF157"/>
    <mergeCell ref="L158:AF158"/>
    <mergeCell ref="L159:AF159"/>
    <mergeCell ref="L160:AF160"/>
    <mergeCell ref="L161:AF161"/>
    <mergeCell ref="L162:AF162"/>
    <mergeCell ref="L163:AF163"/>
    <mergeCell ref="L164:AF164"/>
    <mergeCell ref="L165:AF165"/>
    <mergeCell ref="L166:AF166"/>
    <mergeCell ref="K167:AF167"/>
    <mergeCell ref="L168:AF168"/>
    <mergeCell ref="L169:AF169"/>
    <mergeCell ref="L170:AF170"/>
    <mergeCell ref="L171:AF171"/>
    <mergeCell ref="L172:AF172"/>
    <mergeCell ref="L173:AF173"/>
    <mergeCell ref="L174:AF174"/>
    <mergeCell ref="L175:AF175"/>
    <mergeCell ref="L176:AF176"/>
    <mergeCell ref="L177:AF177"/>
    <mergeCell ref="K178:AF178"/>
    <mergeCell ref="L179:AF179"/>
    <mergeCell ref="L180:AF180"/>
    <mergeCell ref="L181:AF181"/>
    <mergeCell ref="L182:AF182"/>
    <mergeCell ref="L183:AF183"/>
    <mergeCell ref="L184:AF184"/>
    <mergeCell ref="L185:AF185"/>
    <mergeCell ref="L186:AF186"/>
    <mergeCell ref="L187:AF187"/>
    <mergeCell ref="L188:AF188"/>
    <mergeCell ref="L189:AF189"/>
    <mergeCell ref="L190:AF190"/>
    <mergeCell ref="J191:AF191"/>
    <mergeCell ref="E155:I155"/>
    <mergeCell ref="F156:J156"/>
    <mergeCell ref="F157:J157"/>
    <mergeCell ref="F158:J158"/>
    <mergeCell ref="F159:J159"/>
    <mergeCell ref="F160:J160"/>
    <mergeCell ref="F161:J161"/>
    <mergeCell ref="F162:J162"/>
    <mergeCell ref="F163:J163"/>
    <mergeCell ref="F164:J164"/>
    <mergeCell ref="F165:J165"/>
    <mergeCell ref="F166:J166"/>
    <mergeCell ref="E167:I167"/>
    <mergeCell ref="F168:J168"/>
    <mergeCell ref="F169:J169"/>
    <mergeCell ref="F170:J170"/>
    <mergeCell ref="F171:J171"/>
    <mergeCell ref="F172:J172"/>
    <mergeCell ref="F173:J173"/>
    <mergeCell ref="F174:J174"/>
    <mergeCell ref="F175:J175"/>
    <mergeCell ref="F176:J176"/>
    <mergeCell ref="F177:J177"/>
    <mergeCell ref="E178:I178"/>
    <mergeCell ref="F179:J179"/>
    <mergeCell ref="F180:J180"/>
    <mergeCell ref="F181:J181"/>
    <mergeCell ref="F182:J182"/>
    <mergeCell ref="F183:J183"/>
    <mergeCell ref="F184:J184"/>
    <mergeCell ref="F185:J185"/>
    <mergeCell ref="F186:J186"/>
    <mergeCell ref="F187:J187"/>
    <mergeCell ref="F188:J188"/>
    <mergeCell ref="F189:J189"/>
    <mergeCell ref="F190:J190"/>
    <mergeCell ref="D191:H191"/>
  </mergeCells>
  <hyperlinks>
    <hyperlink ref="A97" location="'SO01 -  Objekt Interny - ...'!C2" display="/"/>
    <hyperlink ref="A98" location="'SO01 - 1 -  Objekt Intern...'!C2" display="/"/>
    <hyperlink ref="A99" location="'SO01 - Elektro - EL - 1PP'!C2" display="/"/>
    <hyperlink ref="A100" location="'SO01 - ZTI - Zdravotní te...'!C2" display="/"/>
    <hyperlink ref="A101" location="'SO01 - EPS - Elektrická p...'!C2" display="/"/>
    <hyperlink ref="A102" location="'SO01 - ER - Evakuační roz...'!C2" display="/"/>
    <hyperlink ref="A103" location="'SO01 - SLP - Slaboproudé ...'!C2" display="/"/>
    <hyperlink ref="A104" location="'SO01 - TV ant - SPolečná ...'!C2" display="/"/>
    <hyperlink ref="A105" location="'SO01 - PS - Pístupový systém'!C2" display="/"/>
    <hyperlink ref="A106" location="'SO01 - KS - Kamerový systém'!C2" display="/"/>
    <hyperlink ref="A107" location="'SO01 - AP - Aktivní prvky'!C2" display="/"/>
    <hyperlink ref="A108" location="'SO01 - VZT - Vzduchotechnika'!C2" display="/"/>
    <hyperlink ref="A110" location="'SO01a - Zděná přístavba i...'!C2" display="/"/>
    <hyperlink ref="A111" location="'SO01a - 1 - ÚT - Ústřední...'!C2" display="/"/>
    <hyperlink ref="A112" location="'SO01a - elektro - Přístav...'!C2" display="/"/>
    <hyperlink ref="A113" location="'SO01a - EPS - Elektrická ...'!C2" display="/"/>
    <hyperlink ref="A114" location="'SO01a - ER - Evakuační ro...'!C2" display="/"/>
    <hyperlink ref="A115" location="'SO01a - SR - Slaboproudé ...'!C2" display="/"/>
    <hyperlink ref="A116" location="'SO01a - PS - Přístupový s...'!C2" display="/"/>
    <hyperlink ref="A117" location="'SO01a - KS - Kamerový systém'!C2" display="/"/>
    <hyperlink ref="A118" location="'SO01a - VZT - Vzduchotech...'!C2" display="/"/>
    <hyperlink ref="A120" location="'SO03 - Odstranění zatékán...'!C2" display="/"/>
    <hyperlink ref="A121" location="'SO03 - 1 - Odstranění zat...'!C2" display="/"/>
    <hyperlink ref="A122" location="'SO03 - VZT - Vzduchotechnika'!C2" display="/"/>
    <hyperlink ref="A124" location="'SO05 - Přístavba ocelovéh...'!C2" display="/"/>
    <hyperlink ref="A125" location="'SO05 - elektro - přístavb...'!C2" display="/"/>
    <hyperlink ref="A126" location="'SO05 - SR - Slaboproudé r...'!C2" display="/"/>
    <hyperlink ref="A127" location="'SO05 - EPS - Elektrická p...'!C2" display="/"/>
    <hyperlink ref="A128" location="'SO05 - PS - Přístupový sy...'!C2" display="/"/>
    <hyperlink ref="A129" location="'SO05 - KS - Kamerový systém'!C2" display="/"/>
    <hyperlink ref="A130" location="'SO05 - VZT - Vzduchotechnika'!C2" display="/"/>
    <hyperlink ref="A132" location="'SO06 - Zpevněné plochy - ...'!C2" display="/"/>
    <hyperlink ref="A133" location="'SO06 - 1 - Zpevněné ploch...'!C2" display="/"/>
    <hyperlink ref="A134" location="'SO06 - elektro - Přeložka VO'!C2" display="/"/>
    <hyperlink ref="A136" location="'SO07 - Objekt vrátnice'!C2" display="/"/>
    <hyperlink ref="A137" location="'SO07 - elektro - Objetk v...'!C2" display="/"/>
    <hyperlink ref="A138" location="'SO07 - EPS - Elektrická p...'!C2" display="/"/>
    <hyperlink ref="A139" location="'SO07 - ER - Evakuační roz...'!C2" display="/"/>
    <hyperlink ref="A141" location="'IO01 - Přípojka slaboprou...'!C2" display="/"/>
    <hyperlink ref="A142" location="'IO01 - EPS - ELktrická po...'!C2" display="/"/>
    <hyperlink ref="A143" location="'IO01 - ER - Evakuační roz...'!C2" display="/"/>
    <hyperlink ref="A144" location="'IO01 - SR - Slaboproudé r...'!C2" display="/"/>
    <hyperlink ref="A145" location="'IO02 - Venkovní domovní r...'!C2" display="/"/>
    <hyperlink ref="A146" location="'IO03 - Dešťová kanalizace'!C2" display="/"/>
    <hyperlink ref="A148" location="'IO04 - Nová trasa SEK'!C2" display="/"/>
    <hyperlink ref="A149" location="'IO04 - SEK - Nová trasa SEK'!C2" display="/"/>
    <hyperlink ref="A152" location="'IO01 - EPS - Elektrická p...'!C2" display="/"/>
    <hyperlink ref="A153" location="'IO01 - ER - Evakuační roz..._01'!C2" display="/"/>
    <hyperlink ref="A154" location="'IO01 - SR - Slaboproudé r..._01'!C2" display="/"/>
    <hyperlink ref="A156" location="'SO01 - Bourací práce'!C2" display="/"/>
    <hyperlink ref="A157" location="'SO01-1 - Objekt interny, ...'!C2" display="/"/>
    <hyperlink ref="A158" location="'SO01 - 1 - EL - Elektro 1...'!C2" display="/"/>
    <hyperlink ref="A159" location="'SO01 - ÚT - Ústřední topení'!C2" display="/"/>
    <hyperlink ref="A160" location="'SO01 - EPS1 - Elektrická ...'!C2" display="/"/>
    <hyperlink ref="A161" location="'SO01 - ER1 - Evakuační ro...'!C2" display="/"/>
    <hyperlink ref="A162" location="'SO01 - SLP1 - Slaboproudé...'!C2" display="/"/>
    <hyperlink ref="A163" location="'SO01 - TV ant1 - SPolečná...'!C2" display="/"/>
    <hyperlink ref="A164" location="'SO01 - PS1 - Pístupový sy...'!C2" display="/"/>
    <hyperlink ref="A165" location="'SO01 - KS1 - Kamerový systém'!C2" display="/"/>
    <hyperlink ref="A166" location="'SO01 - VZT - Vzduchotechnika_01'!C2" display="/"/>
    <hyperlink ref="A168" location="'SO02 - Přístavba zastřeše...'!C2" display="/"/>
    <hyperlink ref="A169" location="'SO02-1 - Přístavba zastře...'!C2" display="/"/>
    <hyperlink ref="A170" location="'SO02 - elektro - Zastřeše...'!C2" display="/"/>
    <hyperlink ref="A171" location="'SO02 - ÚT - Ústřední vytá...'!C2" display="/"/>
    <hyperlink ref="A172" location="'SO02 - EPS - Elektrická p...'!C2" display="/"/>
    <hyperlink ref="A173" location="'SO02 - ER - Evakuační roz...'!C2" display="/"/>
    <hyperlink ref="A174" location="'SO02 - SR - Slaboproudé r...'!C2" display="/"/>
    <hyperlink ref="A175" location="'SO02 - PS - Přístupový sy...'!C2" display="/"/>
    <hyperlink ref="A176" location="'SO2 - KS - Kamerový systém'!C2" display="/"/>
    <hyperlink ref="A177" location="'SO02 - ORM - Orientační r...'!C2" display="/"/>
    <hyperlink ref="A179" location="'SO04 - Objekt LDN B - bou...'!C2" display="/"/>
    <hyperlink ref="A180" location="'SO04-1 - Objekt LDN B - s...'!C2" display="/"/>
    <hyperlink ref="A181" location="'SO04 - elektro - Objekt L...'!C2" display="/"/>
    <hyperlink ref="A182" location="'SO04 - ZTI - Zdravotní te...'!C2" display="/"/>
    <hyperlink ref="A183" location="'SO04 - EPS - Elektrická p...'!C2" display="/"/>
    <hyperlink ref="A184" location="'SO04 - ER - Evakuační roz...'!C2" display="/"/>
    <hyperlink ref="A185" location="'SO04 - SR - Slaboproudé r...'!C2" display="/"/>
    <hyperlink ref="A186" location="'SO04 - SA - Společná tele...'!C2" display="/"/>
    <hyperlink ref="A187" location="'SO04 - PS - Přístupový sy...'!C2" display="/"/>
    <hyperlink ref="A188" location="'SO04 - AP - Aktivní prvky'!C2" display="/"/>
    <hyperlink ref="A189" location="'SO04 - OHM - Orientační h...'!C2" display="/"/>
    <hyperlink ref="A190" location="'SO04 - VZT - Vzduchotechnika'!C2" display="/"/>
    <hyperlink ref="A191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320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ROUND((SUM(BE131:BE225)),  2)</f>
        <v>0</v>
      </c>
      <c r="G37" s="38"/>
      <c r="H37" s="38"/>
      <c r="I37" s="137">
        <v>0.20999999999999999</v>
      </c>
      <c r="J37" s="136">
        <f>ROUND(((SUM(BE131:BE225))*I37),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ROUND((SUM(BF131:BF225)),  2)</f>
        <v>0</v>
      </c>
      <c r="G38" s="38"/>
      <c r="H38" s="38"/>
      <c r="I38" s="137">
        <v>0.14999999999999999</v>
      </c>
      <c r="J38" s="136">
        <f>ROUND(((SUM(BF131:BF225))*I38),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ROUND((SUM(BG131:BG225)),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ROUND((SUM(BH131:BH225)),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ROUND((SUM(BI131:BI225)),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 xml:space="preserve">SO01 -  Objekt Interny - bourací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J131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J132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327</v>
      </c>
      <c r="E102" s="155"/>
      <c r="F102" s="155"/>
      <c r="G102" s="155"/>
      <c r="H102" s="155"/>
      <c r="I102" s="155"/>
      <c r="J102" s="156">
        <f>J133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328</v>
      </c>
      <c r="E103" s="155"/>
      <c r="F103" s="155"/>
      <c r="G103" s="155"/>
      <c r="H103" s="155"/>
      <c r="I103" s="155"/>
      <c r="J103" s="156">
        <f>J172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9"/>
      <c r="C104" s="9"/>
      <c r="D104" s="150" t="s">
        <v>329</v>
      </c>
      <c r="E104" s="151"/>
      <c r="F104" s="151"/>
      <c r="G104" s="151"/>
      <c r="H104" s="151"/>
      <c r="I104" s="151"/>
      <c r="J104" s="152">
        <f>J182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3"/>
      <c r="C105" s="10"/>
      <c r="D105" s="154" t="s">
        <v>330</v>
      </c>
      <c r="E105" s="155"/>
      <c r="F105" s="155"/>
      <c r="G105" s="155"/>
      <c r="H105" s="155"/>
      <c r="I105" s="155"/>
      <c r="J105" s="156">
        <f>J190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331</v>
      </c>
      <c r="E106" s="155"/>
      <c r="F106" s="155"/>
      <c r="G106" s="155"/>
      <c r="H106" s="155"/>
      <c r="I106" s="155"/>
      <c r="J106" s="156">
        <f>J203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332</v>
      </c>
      <c r="E107" s="155"/>
      <c r="F107" s="155"/>
      <c r="G107" s="155"/>
      <c r="H107" s="155"/>
      <c r="I107" s="155"/>
      <c r="J107" s="156">
        <f>J213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333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30" t="str">
        <f>E7</f>
        <v>Interna Nový Bydžov - požárně bezpečnostní řešení - úprava objektu II.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315</v>
      </c>
      <c r="L118" s="22"/>
    </row>
    <row r="119" s="1" customFormat="1" ht="16.5" customHeight="1">
      <c r="B119" s="22"/>
      <c r="E119" s="130" t="s">
        <v>316</v>
      </c>
      <c r="F119" s="1"/>
      <c r="G119" s="1"/>
      <c r="H119" s="1"/>
      <c r="L119" s="22"/>
    </row>
    <row r="120" s="1" customFormat="1" ht="12" customHeight="1">
      <c r="B120" s="22"/>
      <c r="C120" s="32" t="s">
        <v>317</v>
      </c>
      <c r="L120" s="22"/>
    </row>
    <row r="121" s="2" customFormat="1" ht="16.5" customHeight="1">
      <c r="A121" s="38"/>
      <c r="B121" s="39"/>
      <c r="C121" s="38"/>
      <c r="D121" s="38"/>
      <c r="E121" s="131" t="s">
        <v>318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319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 xml:space="preserve">SO01 -  Objekt Interny - bourací práce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>Nový Bydžov</v>
      </c>
      <c r="G125" s="38"/>
      <c r="H125" s="38"/>
      <c r="I125" s="32" t="s">
        <v>22</v>
      </c>
      <c r="J125" s="69" t="str">
        <f>IF(J16="","",J16)</f>
        <v>31. 10. 2021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KRÁLOVÉHRADECKÝ KRAJ, Hradec Králové</v>
      </c>
      <c r="G127" s="38"/>
      <c r="H127" s="38"/>
      <c r="I127" s="32" t="s">
        <v>30</v>
      </c>
      <c r="J127" s="36" t="str">
        <f>E25</f>
        <v>IRBOS s.r.o., Kostelec nad Orlicí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7"/>
      <c r="B130" s="158"/>
      <c r="C130" s="159" t="s">
        <v>334</v>
      </c>
      <c r="D130" s="160" t="s">
        <v>61</v>
      </c>
      <c r="E130" s="160" t="s">
        <v>57</v>
      </c>
      <c r="F130" s="160" t="s">
        <v>58</v>
      </c>
      <c r="G130" s="160" t="s">
        <v>335</v>
      </c>
      <c r="H130" s="160" t="s">
        <v>336</v>
      </c>
      <c r="I130" s="160" t="s">
        <v>337</v>
      </c>
      <c r="J130" s="160" t="s">
        <v>323</v>
      </c>
      <c r="K130" s="161" t="s">
        <v>338</v>
      </c>
      <c r="L130" s="162"/>
      <c r="M130" s="86" t="s">
        <v>1</v>
      </c>
      <c r="N130" s="87" t="s">
        <v>40</v>
      </c>
      <c r="O130" s="87" t="s">
        <v>339</v>
      </c>
      <c r="P130" s="87" t="s">
        <v>340</v>
      </c>
      <c r="Q130" s="87" t="s">
        <v>341</v>
      </c>
      <c r="R130" s="87" t="s">
        <v>342</v>
      </c>
      <c r="S130" s="87" t="s">
        <v>343</v>
      </c>
      <c r="T130" s="88" t="s">
        <v>344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="2" customFormat="1" ht="22.8" customHeight="1">
      <c r="A131" s="38"/>
      <c r="B131" s="39"/>
      <c r="C131" s="93" t="s">
        <v>345</v>
      </c>
      <c r="D131" s="38"/>
      <c r="E131" s="38"/>
      <c r="F131" s="38"/>
      <c r="G131" s="38"/>
      <c r="H131" s="38"/>
      <c r="I131" s="38"/>
      <c r="J131" s="163">
        <f>BK131</f>
        <v>0</v>
      </c>
      <c r="K131" s="38"/>
      <c r="L131" s="39"/>
      <c r="M131" s="89"/>
      <c r="N131" s="73"/>
      <c r="O131" s="90"/>
      <c r="P131" s="164">
        <f>P132+P182</f>
        <v>0</v>
      </c>
      <c r="Q131" s="90"/>
      <c r="R131" s="164">
        <f>R132+R182</f>
        <v>0</v>
      </c>
      <c r="S131" s="90"/>
      <c r="T131" s="165">
        <f>T132+T182</f>
        <v>26.522131000000002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75</v>
      </c>
      <c r="AU131" s="19" t="s">
        <v>325</v>
      </c>
      <c r="BK131" s="166">
        <f>BK132+BK182</f>
        <v>0</v>
      </c>
    </row>
    <row r="132" s="12" customFormat="1" ht="25.92" customHeight="1">
      <c r="A132" s="12"/>
      <c r="B132" s="167"/>
      <c r="C132" s="12"/>
      <c r="D132" s="168" t="s">
        <v>75</v>
      </c>
      <c r="E132" s="169" t="s">
        <v>346</v>
      </c>
      <c r="F132" s="169" t="s">
        <v>347</v>
      </c>
      <c r="G132" s="12"/>
      <c r="H132" s="12"/>
      <c r="I132" s="170"/>
      <c r="J132" s="171">
        <f>BK132</f>
        <v>0</v>
      </c>
      <c r="K132" s="12"/>
      <c r="L132" s="167"/>
      <c r="M132" s="172"/>
      <c r="N132" s="173"/>
      <c r="O132" s="173"/>
      <c r="P132" s="174">
        <f>P133+P172</f>
        <v>0</v>
      </c>
      <c r="Q132" s="173"/>
      <c r="R132" s="174">
        <f>R133+R172</f>
        <v>0</v>
      </c>
      <c r="S132" s="173"/>
      <c r="T132" s="175">
        <f>T133+T172</f>
        <v>9.572851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76</v>
      </c>
      <c r="AY132" s="168" t="s">
        <v>348</v>
      </c>
      <c r="BK132" s="177">
        <f>BK133+BK172</f>
        <v>0</v>
      </c>
    </row>
    <row r="133" s="12" customFormat="1" ht="22.8" customHeight="1">
      <c r="A133" s="12"/>
      <c r="B133" s="167"/>
      <c r="C133" s="12"/>
      <c r="D133" s="168" t="s">
        <v>75</v>
      </c>
      <c r="E133" s="178" t="s">
        <v>349</v>
      </c>
      <c r="F133" s="178" t="s">
        <v>350</v>
      </c>
      <c r="G133" s="12"/>
      <c r="H133" s="12"/>
      <c r="I133" s="170"/>
      <c r="J133" s="179">
        <f>BK133</f>
        <v>0</v>
      </c>
      <c r="K133" s="12"/>
      <c r="L133" s="167"/>
      <c r="M133" s="172"/>
      <c r="N133" s="173"/>
      <c r="O133" s="173"/>
      <c r="P133" s="174">
        <f>SUM(P134:P171)</f>
        <v>0</v>
      </c>
      <c r="Q133" s="173"/>
      <c r="R133" s="174">
        <f>SUM(R134:R171)</f>
        <v>0</v>
      </c>
      <c r="S133" s="173"/>
      <c r="T133" s="175">
        <f>SUM(T134:T171)</f>
        <v>9.572851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8" t="s">
        <v>83</v>
      </c>
      <c r="AT133" s="176" t="s">
        <v>75</v>
      </c>
      <c r="AU133" s="176" t="s">
        <v>83</v>
      </c>
      <c r="AY133" s="168" t="s">
        <v>348</v>
      </c>
      <c r="BK133" s="177">
        <f>SUM(BK134:BK171)</f>
        <v>0</v>
      </c>
    </row>
    <row r="134" s="2" customFormat="1" ht="24.15" customHeight="1">
      <c r="A134" s="38"/>
      <c r="B134" s="180"/>
      <c r="C134" s="181" t="s">
        <v>83</v>
      </c>
      <c r="D134" s="181" t="s">
        <v>351</v>
      </c>
      <c r="E134" s="182" t="s">
        <v>352</v>
      </c>
      <c r="F134" s="183" t="s">
        <v>353</v>
      </c>
      <c r="G134" s="184" t="s">
        <v>354</v>
      </c>
      <c r="H134" s="185">
        <v>14.173</v>
      </c>
      <c r="I134" s="186"/>
      <c r="J134" s="187">
        <f>ROUND(I134*H134,2)</f>
        <v>0</v>
      </c>
      <c r="K134" s="183" t="s">
        <v>355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0</v>
      </c>
      <c r="R134" s="190">
        <f>Q134*H134</f>
        <v>0</v>
      </c>
      <c r="S134" s="190">
        <v>0.060999999999999999</v>
      </c>
      <c r="T134" s="191">
        <f>S134*H134</f>
        <v>0.86455300000000002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85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357</v>
      </c>
    </row>
    <row r="135" s="13" customFormat="1">
      <c r="A135" s="13"/>
      <c r="B135" s="194"/>
      <c r="C135" s="13"/>
      <c r="D135" s="195" t="s">
        <v>358</v>
      </c>
      <c r="E135" s="196" t="s">
        <v>1</v>
      </c>
      <c r="F135" s="197" t="s">
        <v>359</v>
      </c>
      <c r="G135" s="13"/>
      <c r="H135" s="196" t="s">
        <v>1</v>
      </c>
      <c r="I135" s="198"/>
      <c r="J135" s="13"/>
      <c r="K135" s="13"/>
      <c r="L135" s="194"/>
      <c r="M135" s="199"/>
      <c r="N135" s="200"/>
      <c r="O135" s="200"/>
      <c r="P135" s="200"/>
      <c r="Q135" s="200"/>
      <c r="R135" s="200"/>
      <c r="S135" s="200"/>
      <c r="T135" s="20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6" t="s">
        <v>358</v>
      </c>
      <c r="AU135" s="196" t="s">
        <v>85</v>
      </c>
      <c r="AV135" s="13" t="s">
        <v>83</v>
      </c>
      <c r="AW135" s="13" t="s">
        <v>32</v>
      </c>
      <c r="AX135" s="13" t="s">
        <v>76</v>
      </c>
      <c r="AY135" s="196" t="s">
        <v>348</v>
      </c>
    </row>
    <row r="136" s="13" customFormat="1">
      <c r="A136" s="13"/>
      <c r="B136" s="194"/>
      <c r="C136" s="13"/>
      <c r="D136" s="195" t="s">
        <v>358</v>
      </c>
      <c r="E136" s="196" t="s">
        <v>1</v>
      </c>
      <c r="F136" s="197" t="s">
        <v>360</v>
      </c>
      <c r="G136" s="13"/>
      <c r="H136" s="196" t="s">
        <v>1</v>
      </c>
      <c r="I136" s="198"/>
      <c r="J136" s="13"/>
      <c r="K136" s="13"/>
      <c r="L136" s="194"/>
      <c r="M136" s="199"/>
      <c r="N136" s="200"/>
      <c r="O136" s="200"/>
      <c r="P136" s="200"/>
      <c r="Q136" s="200"/>
      <c r="R136" s="200"/>
      <c r="S136" s="200"/>
      <c r="T136" s="20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6" t="s">
        <v>358</v>
      </c>
      <c r="AU136" s="196" t="s">
        <v>85</v>
      </c>
      <c r="AV136" s="13" t="s">
        <v>83</v>
      </c>
      <c r="AW136" s="13" t="s">
        <v>32</v>
      </c>
      <c r="AX136" s="13" t="s">
        <v>76</v>
      </c>
      <c r="AY136" s="196" t="s">
        <v>348</v>
      </c>
    </row>
    <row r="137" s="13" customFormat="1">
      <c r="A137" s="13"/>
      <c r="B137" s="194"/>
      <c r="C137" s="13"/>
      <c r="D137" s="195" t="s">
        <v>358</v>
      </c>
      <c r="E137" s="196" t="s">
        <v>1</v>
      </c>
      <c r="F137" s="197" t="s">
        <v>361</v>
      </c>
      <c r="G137" s="13"/>
      <c r="H137" s="196" t="s">
        <v>1</v>
      </c>
      <c r="I137" s="198"/>
      <c r="J137" s="13"/>
      <c r="K137" s="13"/>
      <c r="L137" s="194"/>
      <c r="M137" s="199"/>
      <c r="N137" s="200"/>
      <c r="O137" s="200"/>
      <c r="P137" s="200"/>
      <c r="Q137" s="200"/>
      <c r="R137" s="200"/>
      <c r="S137" s="200"/>
      <c r="T137" s="20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6" t="s">
        <v>358</v>
      </c>
      <c r="AU137" s="196" t="s">
        <v>85</v>
      </c>
      <c r="AV137" s="13" t="s">
        <v>83</v>
      </c>
      <c r="AW137" s="13" t="s">
        <v>32</v>
      </c>
      <c r="AX137" s="13" t="s">
        <v>76</v>
      </c>
      <c r="AY137" s="196" t="s">
        <v>348</v>
      </c>
    </row>
    <row r="138" s="14" customFormat="1">
      <c r="A138" s="14"/>
      <c r="B138" s="202"/>
      <c r="C138" s="14"/>
      <c r="D138" s="195" t="s">
        <v>358</v>
      </c>
      <c r="E138" s="203" t="s">
        <v>1</v>
      </c>
      <c r="F138" s="204" t="s">
        <v>362</v>
      </c>
      <c r="G138" s="14"/>
      <c r="H138" s="205">
        <v>12.359999999999999</v>
      </c>
      <c r="I138" s="206"/>
      <c r="J138" s="14"/>
      <c r="K138" s="14"/>
      <c r="L138" s="202"/>
      <c r="M138" s="207"/>
      <c r="N138" s="208"/>
      <c r="O138" s="208"/>
      <c r="P138" s="208"/>
      <c r="Q138" s="208"/>
      <c r="R138" s="208"/>
      <c r="S138" s="208"/>
      <c r="T138" s="20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3" t="s">
        <v>358</v>
      </c>
      <c r="AU138" s="203" t="s">
        <v>85</v>
      </c>
      <c r="AV138" s="14" t="s">
        <v>85</v>
      </c>
      <c r="AW138" s="14" t="s">
        <v>32</v>
      </c>
      <c r="AX138" s="14" t="s">
        <v>76</v>
      </c>
      <c r="AY138" s="203" t="s">
        <v>348</v>
      </c>
    </row>
    <row r="139" s="14" customFormat="1">
      <c r="A139" s="14"/>
      <c r="B139" s="202"/>
      <c r="C139" s="14"/>
      <c r="D139" s="195" t="s">
        <v>358</v>
      </c>
      <c r="E139" s="203" t="s">
        <v>1</v>
      </c>
      <c r="F139" s="204" t="s">
        <v>363</v>
      </c>
      <c r="G139" s="14"/>
      <c r="H139" s="205">
        <v>0.78300000000000003</v>
      </c>
      <c r="I139" s="206"/>
      <c r="J139" s="14"/>
      <c r="K139" s="14"/>
      <c r="L139" s="202"/>
      <c r="M139" s="207"/>
      <c r="N139" s="208"/>
      <c r="O139" s="208"/>
      <c r="P139" s="208"/>
      <c r="Q139" s="208"/>
      <c r="R139" s="208"/>
      <c r="S139" s="208"/>
      <c r="T139" s="20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3" t="s">
        <v>358</v>
      </c>
      <c r="AU139" s="203" t="s">
        <v>85</v>
      </c>
      <c r="AV139" s="14" t="s">
        <v>85</v>
      </c>
      <c r="AW139" s="14" t="s">
        <v>32</v>
      </c>
      <c r="AX139" s="14" t="s">
        <v>76</v>
      </c>
      <c r="AY139" s="203" t="s">
        <v>348</v>
      </c>
    </row>
    <row r="140" s="14" customFormat="1">
      <c r="A140" s="14"/>
      <c r="B140" s="202"/>
      <c r="C140" s="14"/>
      <c r="D140" s="195" t="s">
        <v>358</v>
      </c>
      <c r="E140" s="203" t="s">
        <v>1</v>
      </c>
      <c r="F140" s="204" t="s">
        <v>364</v>
      </c>
      <c r="G140" s="14"/>
      <c r="H140" s="205">
        <v>1.03</v>
      </c>
      <c r="I140" s="206"/>
      <c r="J140" s="14"/>
      <c r="K140" s="14"/>
      <c r="L140" s="202"/>
      <c r="M140" s="207"/>
      <c r="N140" s="208"/>
      <c r="O140" s="208"/>
      <c r="P140" s="208"/>
      <c r="Q140" s="208"/>
      <c r="R140" s="208"/>
      <c r="S140" s="208"/>
      <c r="T140" s="20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3" t="s">
        <v>358</v>
      </c>
      <c r="AU140" s="203" t="s">
        <v>85</v>
      </c>
      <c r="AV140" s="14" t="s">
        <v>85</v>
      </c>
      <c r="AW140" s="14" t="s">
        <v>32</v>
      </c>
      <c r="AX140" s="14" t="s">
        <v>76</v>
      </c>
      <c r="AY140" s="203" t="s">
        <v>348</v>
      </c>
    </row>
    <row r="141" s="15" customFormat="1">
      <c r="A141" s="15"/>
      <c r="B141" s="210"/>
      <c r="C141" s="15"/>
      <c r="D141" s="195" t="s">
        <v>358</v>
      </c>
      <c r="E141" s="211" t="s">
        <v>1</v>
      </c>
      <c r="F141" s="212" t="s">
        <v>365</v>
      </c>
      <c r="G141" s="15"/>
      <c r="H141" s="213">
        <v>14.172999999999998</v>
      </c>
      <c r="I141" s="214"/>
      <c r="J141" s="15"/>
      <c r="K141" s="15"/>
      <c r="L141" s="210"/>
      <c r="M141" s="215"/>
      <c r="N141" s="216"/>
      <c r="O141" s="216"/>
      <c r="P141" s="216"/>
      <c r="Q141" s="216"/>
      <c r="R141" s="216"/>
      <c r="S141" s="216"/>
      <c r="T141" s="21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11" t="s">
        <v>358</v>
      </c>
      <c r="AU141" s="211" t="s">
        <v>85</v>
      </c>
      <c r="AV141" s="15" t="s">
        <v>356</v>
      </c>
      <c r="AW141" s="15" t="s">
        <v>32</v>
      </c>
      <c r="AX141" s="15" t="s">
        <v>83</v>
      </c>
      <c r="AY141" s="211" t="s">
        <v>348</v>
      </c>
    </row>
    <row r="142" s="2" customFormat="1" ht="21.75" customHeight="1">
      <c r="A142" s="38"/>
      <c r="B142" s="180"/>
      <c r="C142" s="181" t="s">
        <v>85</v>
      </c>
      <c r="D142" s="181" t="s">
        <v>351</v>
      </c>
      <c r="E142" s="182" t="s">
        <v>366</v>
      </c>
      <c r="F142" s="183" t="s">
        <v>367</v>
      </c>
      <c r="G142" s="184" t="s">
        <v>354</v>
      </c>
      <c r="H142" s="185">
        <v>33.845999999999997</v>
      </c>
      <c r="I142" s="186"/>
      <c r="J142" s="187">
        <f>ROUND(I142*H142,2)</f>
        <v>0</v>
      </c>
      <c r="K142" s="183" t="s">
        <v>355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0.063</v>
      </c>
      <c r="T142" s="191">
        <f>S142*H142</f>
        <v>2.1322979999999996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85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368</v>
      </c>
    </row>
    <row r="143" s="13" customFormat="1">
      <c r="A143" s="13"/>
      <c r="B143" s="194"/>
      <c r="C143" s="13"/>
      <c r="D143" s="195" t="s">
        <v>358</v>
      </c>
      <c r="E143" s="196" t="s">
        <v>1</v>
      </c>
      <c r="F143" s="197" t="s">
        <v>359</v>
      </c>
      <c r="G143" s="13"/>
      <c r="H143" s="196" t="s">
        <v>1</v>
      </c>
      <c r="I143" s="198"/>
      <c r="J143" s="13"/>
      <c r="K143" s="13"/>
      <c r="L143" s="194"/>
      <c r="M143" s="199"/>
      <c r="N143" s="200"/>
      <c r="O143" s="200"/>
      <c r="P143" s="200"/>
      <c r="Q143" s="200"/>
      <c r="R143" s="200"/>
      <c r="S143" s="200"/>
      <c r="T143" s="20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6" t="s">
        <v>358</v>
      </c>
      <c r="AU143" s="196" t="s">
        <v>85</v>
      </c>
      <c r="AV143" s="13" t="s">
        <v>83</v>
      </c>
      <c r="AW143" s="13" t="s">
        <v>32</v>
      </c>
      <c r="AX143" s="13" t="s">
        <v>76</v>
      </c>
      <c r="AY143" s="196" t="s">
        <v>348</v>
      </c>
    </row>
    <row r="144" s="13" customFormat="1">
      <c r="A144" s="13"/>
      <c r="B144" s="194"/>
      <c r="C144" s="13"/>
      <c r="D144" s="195" t="s">
        <v>358</v>
      </c>
      <c r="E144" s="196" t="s">
        <v>1</v>
      </c>
      <c r="F144" s="197" t="s">
        <v>369</v>
      </c>
      <c r="G144" s="13"/>
      <c r="H144" s="196" t="s">
        <v>1</v>
      </c>
      <c r="I144" s="198"/>
      <c r="J144" s="13"/>
      <c r="K144" s="13"/>
      <c r="L144" s="194"/>
      <c r="M144" s="199"/>
      <c r="N144" s="200"/>
      <c r="O144" s="200"/>
      <c r="P144" s="200"/>
      <c r="Q144" s="200"/>
      <c r="R144" s="200"/>
      <c r="S144" s="200"/>
      <c r="T144" s="20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6" t="s">
        <v>358</v>
      </c>
      <c r="AU144" s="196" t="s">
        <v>85</v>
      </c>
      <c r="AV144" s="13" t="s">
        <v>83</v>
      </c>
      <c r="AW144" s="13" t="s">
        <v>32</v>
      </c>
      <c r="AX144" s="13" t="s">
        <v>76</v>
      </c>
      <c r="AY144" s="196" t="s">
        <v>348</v>
      </c>
    </row>
    <row r="145" s="13" customFormat="1">
      <c r="A145" s="13"/>
      <c r="B145" s="194"/>
      <c r="C145" s="13"/>
      <c r="D145" s="195" t="s">
        <v>358</v>
      </c>
      <c r="E145" s="196" t="s">
        <v>1</v>
      </c>
      <c r="F145" s="197" t="s">
        <v>370</v>
      </c>
      <c r="G145" s="13"/>
      <c r="H145" s="196" t="s">
        <v>1</v>
      </c>
      <c r="I145" s="198"/>
      <c r="J145" s="13"/>
      <c r="K145" s="13"/>
      <c r="L145" s="194"/>
      <c r="M145" s="199"/>
      <c r="N145" s="200"/>
      <c r="O145" s="200"/>
      <c r="P145" s="200"/>
      <c r="Q145" s="200"/>
      <c r="R145" s="200"/>
      <c r="S145" s="200"/>
      <c r="T145" s="20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6" t="s">
        <v>358</v>
      </c>
      <c r="AU145" s="196" t="s">
        <v>85</v>
      </c>
      <c r="AV145" s="13" t="s">
        <v>83</v>
      </c>
      <c r="AW145" s="13" t="s">
        <v>32</v>
      </c>
      <c r="AX145" s="13" t="s">
        <v>76</v>
      </c>
      <c r="AY145" s="196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371</v>
      </c>
      <c r="G146" s="14"/>
      <c r="H146" s="205">
        <v>1.379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76</v>
      </c>
      <c r="AY146" s="203" t="s">
        <v>348</v>
      </c>
    </row>
    <row r="147" s="14" customFormat="1">
      <c r="A147" s="14"/>
      <c r="B147" s="202"/>
      <c r="C147" s="14"/>
      <c r="D147" s="195" t="s">
        <v>358</v>
      </c>
      <c r="E147" s="203" t="s">
        <v>1</v>
      </c>
      <c r="F147" s="204" t="s">
        <v>372</v>
      </c>
      <c r="G147" s="14"/>
      <c r="H147" s="205">
        <v>1.9570000000000001</v>
      </c>
      <c r="I147" s="206"/>
      <c r="J147" s="14"/>
      <c r="K147" s="14"/>
      <c r="L147" s="202"/>
      <c r="M147" s="207"/>
      <c r="N147" s="208"/>
      <c r="O147" s="208"/>
      <c r="P147" s="208"/>
      <c r="Q147" s="208"/>
      <c r="R147" s="208"/>
      <c r="S147" s="208"/>
      <c r="T147" s="20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3" t="s">
        <v>358</v>
      </c>
      <c r="AU147" s="203" t="s">
        <v>85</v>
      </c>
      <c r="AV147" s="14" t="s">
        <v>85</v>
      </c>
      <c r="AW147" s="14" t="s">
        <v>32</v>
      </c>
      <c r="AX147" s="14" t="s">
        <v>76</v>
      </c>
      <c r="AY147" s="203" t="s">
        <v>348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373</v>
      </c>
      <c r="G148" s="14"/>
      <c r="H148" s="205">
        <v>1.5760000000000001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76</v>
      </c>
      <c r="AY148" s="203" t="s">
        <v>348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374</v>
      </c>
      <c r="G149" s="14"/>
      <c r="H149" s="205">
        <v>2.9399999999999999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76</v>
      </c>
      <c r="AY149" s="203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375</v>
      </c>
      <c r="G150" s="14"/>
      <c r="H150" s="205">
        <v>2.3100000000000001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76</v>
      </c>
      <c r="AY150" s="203" t="s">
        <v>348</v>
      </c>
    </row>
    <row r="151" s="14" customFormat="1">
      <c r="A151" s="14"/>
      <c r="B151" s="202"/>
      <c r="C151" s="14"/>
      <c r="D151" s="195" t="s">
        <v>358</v>
      </c>
      <c r="E151" s="203" t="s">
        <v>1</v>
      </c>
      <c r="F151" s="204" t="s">
        <v>375</v>
      </c>
      <c r="G151" s="14"/>
      <c r="H151" s="205">
        <v>2.3100000000000001</v>
      </c>
      <c r="I151" s="206"/>
      <c r="J151" s="14"/>
      <c r="K151" s="14"/>
      <c r="L151" s="202"/>
      <c r="M151" s="207"/>
      <c r="N151" s="208"/>
      <c r="O151" s="208"/>
      <c r="P151" s="208"/>
      <c r="Q151" s="208"/>
      <c r="R151" s="208"/>
      <c r="S151" s="208"/>
      <c r="T151" s="20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3" t="s">
        <v>358</v>
      </c>
      <c r="AU151" s="203" t="s">
        <v>85</v>
      </c>
      <c r="AV151" s="14" t="s">
        <v>85</v>
      </c>
      <c r="AW151" s="14" t="s">
        <v>32</v>
      </c>
      <c r="AX151" s="14" t="s">
        <v>76</v>
      </c>
      <c r="AY151" s="203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373</v>
      </c>
      <c r="G152" s="14"/>
      <c r="H152" s="205">
        <v>1.5760000000000001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3" customFormat="1">
      <c r="A153" s="13"/>
      <c r="B153" s="194"/>
      <c r="C153" s="13"/>
      <c r="D153" s="195" t="s">
        <v>358</v>
      </c>
      <c r="E153" s="196" t="s">
        <v>1</v>
      </c>
      <c r="F153" s="197" t="s">
        <v>376</v>
      </c>
      <c r="G153" s="13"/>
      <c r="H153" s="196" t="s">
        <v>1</v>
      </c>
      <c r="I153" s="198"/>
      <c r="J153" s="13"/>
      <c r="K153" s="13"/>
      <c r="L153" s="194"/>
      <c r="M153" s="199"/>
      <c r="N153" s="200"/>
      <c r="O153" s="200"/>
      <c r="P153" s="200"/>
      <c r="Q153" s="200"/>
      <c r="R153" s="200"/>
      <c r="S153" s="200"/>
      <c r="T153" s="20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6" t="s">
        <v>358</v>
      </c>
      <c r="AU153" s="196" t="s">
        <v>85</v>
      </c>
      <c r="AV153" s="13" t="s">
        <v>83</v>
      </c>
      <c r="AW153" s="13" t="s">
        <v>32</v>
      </c>
      <c r="AX153" s="13" t="s">
        <v>76</v>
      </c>
      <c r="AY153" s="196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377</v>
      </c>
      <c r="G154" s="14"/>
      <c r="H154" s="205">
        <v>18.550000000000001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6" customFormat="1">
      <c r="A155" s="16"/>
      <c r="B155" s="218"/>
      <c r="C155" s="16"/>
      <c r="D155" s="195" t="s">
        <v>358</v>
      </c>
      <c r="E155" s="219" t="s">
        <v>1</v>
      </c>
      <c r="F155" s="220" t="s">
        <v>378</v>
      </c>
      <c r="G155" s="16"/>
      <c r="H155" s="221">
        <v>32.597999999999999</v>
      </c>
      <c r="I155" s="222"/>
      <c r="J155" s="16"/>
      <c r="K155" s="16"/>
      <c r="L155" s="218"/>
      <c r="M155" s="223"/>
      <c r="N155" s="224"/>
      <c r="O155" s="224"/>
      <c r="P155" s="224"/>
      <c r="Q155" s="224"/>
      <c r="R155" s="224"/>
      <c r="S155" s="224"/>
      <c r="T155" s="225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T155" s="219" t="s">
        <v>358</v>
      </c>
      <c r="AU155" s="219" t="s">
        <v>85</v>
      </c>
      <c r="AV155" s="16" t="s">
        <v>92</v>
      </c>
      <c r="AW155" s="16" t="s">
        <v>32</v>
      </c>
      <c r="AX155" s="16" t="s">
        <v>76</v>
      </c>
      <c r="AY155" s="219" t="s">
        <v>348</v>
      </c>
    </row>
    <row r="156" s="14" customFormat="1">
      <c r="A156" s="14"/>
      <c r="B156" s="202"/>
      <c r="C156" s="14"/>
      <c r="D156" s="195" t="s">
        <v>358</v>
      </c>
      <c r="E156" s="203" t="s">
        <v>1</v>
      </c>
      <c r="F156" s="204" t="s">
        <v>379</v>
      </c>
      <c r="G156" s="14"/>
      <c r="H156" s="205">
        <v>1.248</v>
      </c>
      <c r="I156" s="206"/>
      <c r="J156" s="14"/>
      <c r="K156" s="14"/>
      <c r="L156" s="202"/>
      <c r="M156" s="207"/>
      <c r="N156" s="208"/>
      <c r="O156" s="208"/>
      <c r="P156" s="208"/>
      <c r="Q156" s="208"/>
      <c r="R156" s="208"/>
      <c r="S156" s="208"/>
      <c r="T156" s="20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3" t="s">
        <v>358</v>
      </c>
      <c r="AU156" s="203" t="s">
        <v>85</v>
      </c>
      <c r="AV156" s="14" t="s">
        <v>85</v>
      </c>
      <c r="AW156" s="14" t="s">
        <v>32</v>
      </c>
      <c r="AX156" s="14" t="s">
        <v>76</v>
      </c>
      <c r="AY156" s="203" t="s">
        <v>348</v>
      </c>
    </row>
    <row r="157" s="16" customFormat="1">
      <c r="A157" s="16"/>
      <c r="B157" s="218"/>
      <c r="C157" s="16"/>
      <c r="D157" s="195" t="s">
        <v>358</v>
      </c>
      <c r="E157" s="219" t="s">
        <v>1</v>
      </c>
      <c r="F157" s="220" t="s">
        <v>378</v>
      </c>
      <c r="G157" s="16"/>
      <c r="H157" s="221">
        <v>1.248</v>
      </c>
      <c r="I157" s="222"/>
      <c r="J157" s="16"/>
      <c r="K157" s="16"/>
      <c r="L157" s="218"/>
      <c r="M157" s="223"/>
      <c r="N157" s="224"/>
      <c r="O157" s="224"/>
      <c r="P157" s="224"/>
      <c r="Q157" s="224"/>
      <c r="R157" s="224"/>
      <c r="S157" s="224"/>
      <c r="T157" s="225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19" t="s">
        <v>358</v>
      </c>
      <c r="AU157" s="219" t="s">
        <v>85</v>
      </c>
      <c r="AV157" s="16" t="s">
        <v>92</v>
      </c>
      <c r="AW157" s="16" t="s">
        <v>32</v>
      </c>
      <c r="AX157" s="16" t="s">
        <v>76</v>
      </c>
      <c r="AY157" s="219" t="s">
        <v>348</v>
      </c>
    </row>
    <row r="158" s="15" customFormat="1">
      <c r="A158" s="15"/>
      <c r="B158" s="210"/>
      <c r="C158" s="15"/>
      <c r="D158" s="195" t="s">
        <v>358</v>
      </c>
      <c r="E158" s="211" t="s">
        <v>1</v>
      </c>
      <c r="F158" s="212" t="s">
        <v>365</v>
      </c>
      <c r="G158" s="15"/>
      <c r="H158" s="213">
        <v>33.845999999999997</v>
      </c>
      <c r="I158" s="214"/>
      <c r="J158" s="15"/>
      <c r="K158" s="15"/>
      <c r="L158" s="210"/>
      <c r="M158" s="215"/>
      <c r="N158" s="216"/>
      <c r="O158" s="216"/>
      <c r="P158" s="216"/>
      <c r="Q158" s="216"/>
      <c r="R158" s="216"/>
      <c r="S158" s="216"/>
      <c r="T158" s="21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1" t="s">
        <v>358</v>
      </c>
      <c r="AU158" s="211" t="s">
        <v>85</v>
      </c>
      <c r="AV158" s="15" t="s">
        <v>356</v>
      </c>
      <c r="AW158" s="15" t="s">
        <v>32</v>
      </c>
      <c r="AX158" s="15" t="s">
        <v>83</v>
      </c>
      <c r="AY158" s="211" t="s">
        <v>348</v>
      </c>
    </row>
    <row r="159" s="2" customFormat="1" ht="24.15" customHeight="1">
      <c r="A159" s="38"/>
      <c r="B159" s="180"/>
      <c r="C159" s="181" t="s">
        <v>92</v>
      </c>
      <c r="D159" s="181" t="s">
        <v>351</v>
      </c>
      <c r="E159" s="182" t="s">
        <v>380</v>
      </c>
      <c r="F159" s="183" t="s">
        <v>381</v>
      </c>
      <c r="G159" s="184" t="s">
        <v>382</v>
      </c>
      <c r="H159" s="185">
        <v>3</v>
      </c>
      <c r="I159" s="186"/>
      <c r="J159" s="187">
        <f>ROUND(I159*H159,2)</f>
        <v>0</v>
      </c>
      <c r="K159" s="183" t="s">
        <v>355</v>
      </c>
      <c r="L159" s="39"/>
      <c r="M159" s="188" t="s">
        <v>1</v>
      </c>
      <c r="N159" s="189" t="s">
        <v>41</v>
      </c>
      <c r="O159" s="77"/>
      <c r="P159" s="190">
        <f>O159*H159</f>
        <v>0</v>
      </c>
      <c r="Q159" s="190">
        <v>0</v>
      </c>
      <c r="R159" s="190">
        <f>Q159*H159</f>
        <v>0</v>
      </c>
      <c r="S159" s="190">
        <v>0.034000000000000002</v>
      </c>
      <c r="T159" s="191">
        <f>S159*H159</f>
        <v>0.10200000000000001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2" t="s">
        <v>356</v>
      </c>
      <c r="AT159" s="192" t="s">
        <v>351</v>
      </c>
      <c r="AU159" s="192" t="s">
        <v>85</v>
      </c>
      <c r="AY159" s="19" t="s">
        <v>348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83</v>
      </c>
      <c r="BK159" s="193">
        <f>ROUND(I159*H159,2)</f>
        <v>0</v>
      </c>
      <c r="BL159" s="19" t="s">
        <v>356</v>
      </c>
      <c r="BM159" s="192" t="s">
        <v>383</v>
      </c>
    </row>
    <row r="160" s="13" customFormat="1">
      <c r="A160" s="13"/>
      <c r="B160" s="194"/>
      <c r="C160" s="13"/>
      <c r="D160" s="195" t="s">
        <v>358</v>
      </c>
      <c r="E160" s="196" t="s">
        <v>1</v>
      </c>
      <c r="F160" s="197" t="s">
        <v>384</v>
      </c>
      <c r="G160" s="13"/>
      <c r="H160" s="196" t="s">
        <v>1</v>
      </c>
      <c r="I160" s="198"/>
      <c r="J160" s="13"/>
      <c r="K160" s="13"/>
      <c r="L160" s="194"/>
      <c r="M160" s="199"/>
      <c r="N160" s="200"/>
      <c r="O160" s="200"/>
      <c r="P160" s="200"/>
      <c r="Q160" s="200"/>
      <c r="R160" s="200"/>
      <c r="S160" s="200"/>
      <c r="T160" s="20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6" t="s">
        <v>358</v>
      </c>
      <c r="AU160" s="196" t="s">
        <v>85</v>
      </c>
      <c r="AV160" s="13" t="s">
        <v>83</v>
      </c>
      <c r="AW160" s="13" t="s">
        <v>32</v>
      </c>
      <c r="AX160" s="13" t="s">
        <v>76</v>
      </c>
      <c r="AY160" s="196" t="s">
        <v>348</v>
      </c>
    </row>
    <row r="161" s="13" customFormat="1">
      <c r="A161" s="13"/>
      <c r="B161" s="194"/>
      <c r="C161" s="13"/>
      <c r="D161" s="195" t="s">
        <v>358</v>
      </c>
      <c r="E161" s="196" t="s">
        <v>1</v>
      </c>
      <c r="F161" s="197" t="s">
        <v>385</v>
      </c>
      <c r="G161" s="13"/>
      <c r="H161" s="196" t="s">
        <v>1</v>
      </c>
      <c r="I161" s="198"/>
      <c r="J161" s="13"/>
      <c r="K161" s="13"/>
      <c r="L161" s="194"/>
      <c r="M161" s="199"/>
      <c r="N161" s="200"/>
      <c r="O161" s="200"/>
      <c r="P161" s="200"/>
      <c r="Q161" s="200"/>
      <c r="R161" s="200"/>
      <c r="S161" s="200"/>
      <c r="T161" s="20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6" t="s">
        <v>358</v>
      </c>
      <c r="AU161" s="196" t="s">
        <v>85</v>
      </c>
      <c r="AV161" s="13" t="s">
        <v>83</v>
      </c>
      <c r="AW161" s="13" t="s">
        <v>32</v>
      </c>
      <c r="AX161" s="13" t="s">
        <v>76</v>
      </c>
      <c r="AY161" s="196" t="s">
        <v>348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386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85</v>
      </c>
      <c r="G163" s="14"/>
      <c r="H163" s="205">
        <v>2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4" customFormat="1">
      <c r="A164" s="14"/>
      <c r="B164" s="202"/>
      <c r="C164" s="14"/>
      <c r="D164" s="195" t="s">
        <v>358</v>
      </c>
      <c r="E164" s="203" t="s">
        <v>1</v>
      </c>
      <c r="F164" s="204" t="s">
        <v>83</v>
      </c>
      <c r="G164" s="14"/>
      <c r="H164" s="205">
        <v>1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32</v>
      </c>
      <c r="AX164" s="14" t="s">
        <v>76</v>
      </c>
      <c r="AY164" s="203" t="s">
        <v>348</v>
      </c>
    </row>
    <row r="165" s="15" customFormat="1">
      <c r="A165" s="15"/>
      <c r="B165" s="210"/>
      <c r="C165" s="15"/>
      <c r="D165" s="195" t="s">
        <v>358</v>
      </c>
      <c r="E165" s="211" t="s">
        <v>1</v>
      </c>
      <c r="F165" s="212" t="s">
        <v>365</v>
      </c>
      <c r="G165" s="15"/>
      <c r="H165" s="213">
        <v>3</v>
      </c>
      <c r="I165" s="214"/>
      <c r="J165" s="15"/>
      <c r="K165" s="15"/>
      <c r="L165" s="210"/>
      <c r="M165" s="215"/>
      <c r="N165" s="216"/>
      <c r="O165" s="216"/>
      <c r="P165" s="216"/>
      <c r="Q165" s="216"/>
      <c r="R165" s="216"/>
      <c r="S165" s="216"/>
      <c r="T165" s="21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11" t="s">
        <v>358</v>
      </c>
      <c r="AU165" s="211" t="s">
        <v>85</v>
      </c>
      <c r="AV165" s="15" t="s">
        <v>356</v>
      </c>
      <c r="AW165" s="15" t="s">
        <v>32</v>
      </c>
      <c r="AX165" s="15" t="s">
        <v>83</v>
      </c>
      <c r="AY165" s="211" t="s">
        <v>348</v>
      </c>
    </row>
    <row r="166" s="2" customFormat="1" ht="24.15" customHeight="1">
      <c r="A166" s="38"/>
      <c r="B166" s="180"/>
      <c r="C166" s="181" t="s">
        <v>356</v>
      </c>
      <c r="D166" s="181" t="s">
        <v>351</v>
      </c>
      <c r="E166" s="182" t="s">
        <v>387</v>
      </c>
      <c r="F166" s="183" t="s">
        <v>388</v>
      </c>
      <c r="G166" s="184" t="s">
        <v>382</v>
      </c>
      <c r="H166" s="185">
        <v>7</v>
      </c>
      <c r="I166" s="186"/>
      <c r="J166" s="187">
        <f>ROUND(I166*H166,2)</f>
        <v>0</v>
      </c>
      <c r="K166" s="183" t="s">
        <v>355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0</v>
      </c>
      <c r="R166" s="190">
        <f>Q166*H166</f>
        <v>0</v>
      </c>
      <c r="S166" s="190">
        <v>0.58199999999999996</v>
      </c>
      <c r="T166" s="191">
        <f>S166*H166</f>
        <v>4.0739999999999998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389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390</v>
      </c>
      <c r="G167" s="14"/>
      <c r="H167" s="205">
        <v>7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83</v>
      </c>
      <c r="AY167" s="203" t="s">
        <v>348</v>
      </c>
    </row>
    <row r="168" s="2" customFormat="1" ht="24.15" customHeight="1">
      <c r="A168" s="38"/>
      <c r="B168" s="180"/>
      <c r="C168" s="181" t="s">
        <v>391</v>
      </c>
      <c r="D168" s="181" t="s">
        <v>351</v>
      </c>
      <c r="E168" s="182" t="s">
        <v>392</v>
      </c>
      <c r="F168" s="183" t="s">
        <v>393</v>
      </c>
      <c r="G168" s="184" t="s">
        <v>382</v>
      </c>
      <c r="H168" s="185">
        <v>1</v>
      </c>
      <c r="I168" s="186"/>
      <c r="J168" s="187">
        <f>ROUND(I168*H168,2)</f>
        <v>0</v>
      </c>
      <c r="K168" s="183" t="s">
        <v>394</v>
      </c>
      <c r="L168" s="39"/>
      <c r="M168" s="188" t="s">
        <v>1</v>
      </c>
      <c r="N168" s="189" t="s">
        <v>41</v>
      </c>
      <c r="O168" s="77"/>
      <c r="P168" s="190">
        <f>O168*H168</f>
        <v>0</v>
      </c>
      <c r="Q168" s="190">
        <v>0</v>
      </c>
      <c r="R168" s="190">
        <f>Q168*H168</f>
        <v>0</v>
      </c>
      <c r="S168" s="190">
        <v>2.3999999999999999</v>
      </c>
      <c r="T168" s="191">
        <f>S168*H168</f>
        <v>2.3999999999999999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2" t="s">
        <v>356</v>
      </c>
      <c r="AT168" s="192" t="s">
        <v>351</v>
      </c>
      <c r="AU168" s="192" t="s">
        <v>85</v>
      </c>
      <c r="AY168" s="19" t="s">
        <v>348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19" t="s">
        <v>83</v>
      </c>
      <c r="BK168" s="193">
        <f>ROUND(I168*H168,2)</f>
        <v>0</v>
      </c>
      <c r="BL168" s="19" t="s">
        <v>356</v>
      </c>
      <c r="BM168" s="192" t="s">
        <v>395</v>
      </c>
    </row>
    <row r="169" s="2" customFormat="1">
      <c r="A169" s="38"/>
      <c r="B169" s="39"/>
      <c r="C169" s="38"/>
      <c r="D169" s="195" t="s">
        <v>396</v>
      </c>
      <c r="E169" s="38"/>
      <c r="F169" s="226" t="s">
        <v>397</v>
      </c>
      <c r="G169" s="38"/>
      <c r="H169" s="38"/>
      <c r="I169" s="227"/>
      <c r="J169" s="38"/>
      <c r="K169" s="38"/>
      <c r="L169" s="39"/>
      <c r="M169" s="228"/>
      <c r="N169" s="22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396</v>
      </c>
      <c r="AU169" s="19" t="s">
        <v>85</v>
      </c>
    </row>
    <row r="170" s="13" customFormat="1">
      <c r="A170" s="13"/>
      <c r="B170" s="194"/>
      <c r="C170" s="13"/>
      <c r="D170" s="195" t="s">
        <v>358</v>
      </c>
      <c r="E170" s="196" t="s">
        <v>1</v>
      </c>
      <c r="F170" s="197" t="s">
        <v>359</v>
      </c>
      <c r="G170" s="13"/>
      <c r="H170" s="196" t="s">
        <v>1</v>
      </c>
      <c r="I170" s="198"/>
      <c r="J170" s="13"/>
      <c r="K170" s="13"/>
      <c r="L170" s="194"/>
      <c r="M170" s="199"/>
      <c r="N170" s="200"/>
      <c r="O170" s="200"/>
      <c r="P170" s="200"/>
      <c r="Q170" s="200"/>
      <c r="R170" s="200"/>
      <c r="S170" s="200"/>
      <c r="T170" s="20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6" t="s">
        <v>358</v>
      </c>
      <c r="AU170" s="196" t="s">
        <v>85</v>
      </c>
      <c r="AV170" s="13" t="s">
        <v>83</v>
      </c>
      <c r="AW170" s="13" t="s">
        <v>32</v>
      </c>
      <c r="AX170" s="13" t="s">
        <v>76</v>
      </c>
      <c r="AY170" s="196" t="s">
        <v>348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83</v>
      </c>
      <c r="G171" s="14"/>
      <c r="H171" s="205">
        <v>1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83</v>
      </c>
      <c r="AY171" s="203" t="s">
        <v>348</v>
      </c>
    </row>
    <row r="172" s="12" customFormat="1" ht="22.8" customHeight="1">
      <c r="A172" s="12"/>
      <c r="B172" s="167"/>
      <c r="C172" s="12"/>
      <c r="D172" s="168" t="s">
        <v>75</v>
      </c>
      <c r="E172" s="178" t="s">
        <v>398</v>
      </c>
      <c r="F172" s="178" t="s">
        <v>399</v>
      </c>
      <c r="G172" s="12"/>
      <c r="H172" s="12"/>
      <c r="I172" s="170"/>
      <c r="J172" s="179">
        <f>BK172</f>
        <v>0</v>
      </c>
      <c r="K172" s="12"/>
      <c r="L172" s="167"/>
      <c r="M172" s="172"/>
      <c r="N172" s="173"/>
      <c r="O172" s="173"/>
      <c r="P172" s="174">
        <f>SUM(P173:P181)</f>
        <v>0</v>
      </c>
      <c r="Q172" s="173"/>
      <c r="R172" s="174">
        <f>SUM(R173:R181)</f>
        <v>0</v>
      </c>
      <c r="S172" s="173"/>
      <c r="T172" s="175">
        <f>SUM(T173:T181)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68" t="s">
        <v>83</v>
      </c>
      <c r="AT172" s="176" t="s">
        <v>75</v>
      </c>
      <c r="AU172" s="176" t="s">
        <v>83</v>
      </c>
      <c r="AY172" s="168" t="s">
        <v>348</v>
      </c>
      <c r="BK172" s="177">
        <f>SUM(BK173:BK181)</f>
        <v>0</v>
      </c>
    </row>
    <row r="173" s="2" customFormat="1" ht="16.5" customHeight="1">
      <c r="A173" s="38"/>
      <c r="B173" s="180"/>
      <c r="C173" s="181" t="s">
        <v>400</v>
      </c>
      <c r="D173" s="181" t="s">
        <v>351</v>
      </c>
      <c r="E173" s="182" t="s">
        <v>401</v>
      </c>
      <c r="F173" s="183" t="s">
        <v>402</v>
      </c>
      <c r="G173" s="184" t="s">
        <v>403</v>
      </c>
      <c r="H173" s="185">
        <v>26.521999999999998</v>
      </c>
      <c r="I173" s="186"/>
      <c r="J173" s="187">
        <f>ROUND(I173*H173,2)</f>
        <v>0</v>
      </c>
      <c r="K173" s="183" t="s">
        <v>355</v>
      </c>
      <c r="L173" s="39"/>
      <c r="M173" s="188" t="s">
        <v>1</v>
      </c>
      <c r="N173" s="189" t="s">
        <v>41</v>
      </c>
      <c r="O173" s="7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2" t="s">
        <v>356</v>
      </c>
      <c r="AT173" s="192" t="s">
        <v>351</v>
      </c>
      <c r="AU173" s="192" t="s">
        <v>85</v>
      </c>
      <c r="AY173" s="19" t="s">
        <v>348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9" t="s">
        <v>83</v>
      </c>
      <c r="BK173" s="193">
        <f>ROUND(I173*H173,2)</f>
        <v>0</v>
      </c>
      <c r="BL173" s="19" t="s">
        <v>356</v>
      </c>
      <c r="BM173" s="192" t="s">
        <v>404</v>
      </c>
    </row>
    <row r="174" s="2" customFormat="1" ht="33" customHeight="1">
      <c r="A174" s="38"/>
      <c r="B174" s="180"/>
      <c r="C174" s="181" t="s">
        <v>390</v>
      </c>
      <c r="D174" s="181" t="s">
        <v>351</v>
      </c>
      <c r="E174" s="182" t="s">
        <v>405</v>
      </c>
      <c r="F174" s="183" t="s">
        <v>406</v>
      </c>
      <c r="G174" s="184" t="s">
        <v>403</v>
      </c>
      <c r="H174" s="185">
        <v>26.521999999999998</v>
      </c>
      <c r="I174" s="186"/>
      <c r="J174" s="187">
        <f>ROUND(I174*H174,2)</f>
        <v>0</v>
      </c>
      <c r="K174" s="183" t="s">
        <v>355</v>
      </c>
      <c r="L174" s="39"/>
      <c r="M174" s="188" t="s">
        <v>1</v>
      </c>
      <c r="N174" s="189" t="s">
        <v>41</v>
      </c>
      <c r="O174" s="7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2" t="s">
        <v>356</v>
      </c>
      <c r="AT174" s="192" t="s">
        <v>351</v>
      </c>
      <c r="AU174" s="192" t="s">
        <v>85</v>
      </c>
      <c r="AY174" s="19" t="s">
        <v>348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83</v>
      </c>
      <c r="BK174" s="193">
        <f>ROUND(I174*H174,2)</f>
        <v>0</v>
      </c>
      <c r="BL174" s="19" t="s">
        <v>356</v>
      </c>
      <c r="BM174" s="192" t="s">
        <v>407</v>
      </c>
    </row>
    <row r="175" s="2" customFormat="1" ht="24.15" customHeight="1">
      <c r="A175" s="38"/>
      <c r="B175" s="180"/>
      <c r="C175" s="181" t="s">
        <v>408</v>
      </c>
      <c r="D175" s="181" t="s">
        <v>351</v>
      </c>
      <c r="E175" s="182" t="s">
        <v>409</v>
      </c>
      <c r="F175" s="183" t="s">
        <v>410</v>
      </c>
      <c r="G175" s="184" t="s">
        <v>403</v>
      </c>
      <c r="H175" s="185">
        <v>26.521999999999998</v>
      </c>
      <c r="I175" s="186"/>
      <c r="J175" s="187">
        <f>ROUND(I175*H175,2)</f>
        <v>0</v>
      </c>
      <c r="K175" s="183" t="s">
        <v>355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411</v>
      </c>
    </row>
    <row r="176" s="2" customFormat="1" ht="24.15" customHeight="1">
      <c r="A176" s="38"/>
      <c r="B176" s="180"/>
      <c r="C176" s="181" t="s">
        <v>349</v>
      </c>
      <c r="D176" s="181" t="s">
        <v>351</v>
      </c>
      <c r="E176" s="182" t="s">
        <v>412</v>
      </c>
      <c r="F176" s="183" t="s">
        <v>413</v>
      </c>
      <c r="G176" s="184" t="s">
        <v>403</v>
      </c>
      <c r="H176" s="185">
        <v>503.91800000000001</v>
      </c>
      <c r="I176" s="186"/>
      <c r="J176" s="187">
        <f>ROUND(I176*H176,2)</f>
        <v>0</v>
      </c>
      <c r="K176" s="183" t="s">
        <v>355</v>
      </c>
      <c r="L176" s="39"/>
      <c r="M176" s="188" t="s">
        <v>1</v>
      </c>
      <c r="N176" s="189" t="s">
        <v>41</v>
      </c>
      <c r="O176" s="7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2" t="s">
        <v>356</v>
      </c>
      <c r="AT176" s="192" t="s">
        <v>351</v>
      </c>
      <c r="AU176" s="192" t="s">
        <v>85</v>
      </c>
      <c r="AY176" s="19" t="s">
        <v>348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83</v>
      </c>
      <c r="BK176" s="193">
        <f>ROUND(I176*H176,2)</f>
        <v>0</v>
      </c>
      <c r="BL176" s="19" t="s">
        <v>356</v>
      </c>
      <c r="BM176" s="192" t="s">
        <v>414</v>
      </c>
    </row>
    <row r="177" s="14" customFormat="1">
      <c r="A177" s="14"/>
      <c r="B177" s="202"/>
      <c r="C177" s="14"/>
      <c r="D177" s="195" t="s">
        <v>358</v>
      </c>
      <c r="E177" s="14"/>
      <c r="F177" s="204" t="s">
        <v>415</v>
      </c>
      <c r="G177" s="14"/>
      <c r="H177" s="205">
        <v>503.91800000000001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</v>
      </c>
      <c r="AX177" s="14" t="s">
        <v>83</v>
      </c>
      <c r="AY177" s="203" t="s">
        <v>348</v>
      </c>
    </row>
    <row r="178" s="2" customFormat="1" ht="33" customHeight="1">
      <c r="A178" s="38"/>
      <c r="B178" s="180"/>
      <c r="C178" s="181" t="s">
        <v>416</v>
      </c>
      <c r="D178" s="181" t="s">
        <v>351</v>
      </c>
      <c r="E178" s="182" t="s">
        <v>417</v>
      </c>
      <c r="F178" s="183" t="s">
        <v>418</v>
      </c>
      <c r="G178" s="184" t="s">
        <v>403</v>
      </c>
      <c r="H178" s="185">
        <v>22.809000000000001</v>
      </c>
      <c r="I178" s="186"/>
      <c r="J178" s="187">
        <f>ROUND(I178*H178,2)</f>
        <v>0</v>
      </c>
      <c r="K178" s="183" t="s">
        <v>355</v>
      </c>
      <c r="L178" s="39"/>
      <c r="M178" s="188" t="s">
        <v>1</v>
      </c>
      <c r="N178" s="189" t="s">
        <v>41</v>
      </c>
      <c r="O178" s="77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2" t="s">
        <v>356</v>
      </c>
      <c r="AT178" s="192" t="s">
        <v>351</v>
      </c>
      <c r="AU178" s="192" t="s">
        <v>85</v>
      </c>
      <c r="AY178" s="19" t="s">
        <v>348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19" t="s">
        <v>83</v>
      </c>
      <c r="BK178" s="193">
        <f>ROUND(I178*H178,2)</f>
        <v>0</v>
      </c>
      <c r="BL178" s="19" t="s">
        <v>356</v>
      </c>
      <c r="BM178" s="192" t="s">
        <v>419</v>
      </c>
    </row>
    <row r="179" s="14" customFormat="1">
      <c r="A179" s="14"/>
      <c r="B179" s="202"/>
      <c r="C179" s="14"/>
      <c r="D179" s="195" t="s">
        <v>358</v>
      </c>
      <c r="E179" s="14"/>
      <c r="F179" s="204" t="s">
        <v>420</v>
      </c>
      <c r="G179" s="14"/>
      <c r="H179" s="205">
        <v>22.809000000000001</v>
      </c>
      <c r="I179" s="206"/>
      <c r="J179" s="14"/>
      <c r="K179" s="14"/>
      <c r="L179" s="202"/>
      <c r="M179" s="207"/>
      <c r="N179" s="208"/>
      <c r="O179" s="208"/>
      <c r="P179" s="208"/>
      <c r="Q179" s="208"/>
      <c r="R179" s="208"/>
      <c r="S179" s="208"/>
      <c r="T179" s="20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3" t="s">
        <v>358</v>
      </c>
      <c r="AU179" s="203" t="s">
        <v>85</v>
      </c>
      <c r="AV179" s="14" t="s">
        <v>85</v>
      </c>
      <c r="AW179" s="14" t="s">
        <v>3</v>
      </c>
      <c r="AX179" s="14" t="s">
        <v>83</v>
      </c>
      <c r="AY179" s="203" t="s">
        <v>348</v>
      </c>
    </row>
    <row r="180" s="2" customFormat="1" ht="37.8" customHeight="1">
      <c r="A180" s="38"/>
      <c r="B180" s="180"/>
      <c r="C180" s="181" t="s">
        <v>421</v>
      </c>
      <c r="D180" s="181" t="s">
        <v>351</v>
      </c>
      <c r="E180" s="182" t="s">
        <v>422</v>
      </c>
      <c r="F180" s="183" t="s">
        <v>423</v>
      </c>
      <c r="G180" s="184" t="s">
        <v>403</v>
      </c>
      <c r="H180" s="185">
        <v>3.7130000000000001</v>
      </c>
      <c r="I180" s="186"/>
      <c r="J180" s="187">
        <f>ROUND(I180*H180,2)</f>
        <v>0</v>
      </c>
      <c r="K180" s="183" t="s">
        <v>355</v>
      </c>
      <c r="L180" s="39"/>
      <c r="M180" s="188" t="s">
        <v>1</v>
      </c>
      <c r="N180" s="189" t="s">
        <v>41</v>
      </c>
      <c r="O180" s="7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2" t="s">
        <v>356</v>
      </c>
      <c r="AT180" s="192" t="s">
        <v>351</v>
      </c>
      <c r="AU180" s="192" t="s">
        <v>85</v>
      </c>
      <c r="AY180" s="19" t="s">
        <v>348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83</v>
      </c>
      <c r="BK180" s="193">
        <f>ROUND(I180*H180,2)</f>
        <v>0</v>
      </c>
      <c r="BL180" s="19" t="s">
        <v>356</v>
      </c>
      <c r="BM180" s="192" t="s">
        <v>424</v>
      </c>
    </row>
    <row r="181" s="14" customFormat="1">
      <c r="A181" s="14"/>
      <c r="B181" s="202"/>
      <c r="C181" s="14"/>
      <c r="D181" s="195" t="s">
        <v>358</v>
      </c>
      <c r="E181" s="14"/>
      <c r="F181" s="204" t="s">
        <v>425</v>
      </c>
      <c r="G181" s="14"/>
      <c r="H181" s="205">
        <v>3.7130000000000001</v>
      </c>
      <c r="I181" s="206"/>
      <c r="J181" s="14"/>
      <c r="K181" s="14"/>
      <c r="L181" s="202"/>
      <c r="M181" s="207"/>
      <c r="N181" s="208"/>
      <c r="O181" s="208"/>
      <c r="P181" s="208"/>
      <c r="Q181" s="208"/>
      <c r="R181" s="208"/>
      <c r="S181" s="208"/>
      <c r="T181" s="20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3" t="s">
        <v>358</v>
      </c>
      <c r="AU181" s="203" t="s">
        <v>85</v>
      </c>
      <c r="AV181" s="14" t="s">
        <v>85</v>
      </c>
      <c r="AW181" s="14" t="s">
        <v>3</v>
      </c>
      <c r="AX181" s="14" t="s">
        <v>83</v>
      </c>
      <c r="AY181" s="203" t="s">
        <v>348</v>
      </c>
    </row>
    <row r="182" s="12" customFormat="1" ht="25.92" customHeight="1">
      <c r="A182" s="12"/>
      <c r="B182" s="167"/>
      <c r="C182" s="12"/>
      <c r="D182" s="168" t="s">
        <v>75</v>
      </c>
      <c r="E182" s="169" t="s">
        <v>426</v>
      </c>
      <c r="F182" s="169" t="s">
        <v>427</v>
      </c>
      <c r="G182" s="12"/>
      <c r="H182" s="12"/>
      <c r="I182" s="170"/>
      <c r="J182" s="171">
        <f>BK182</f>
        <v>0</v>
      </c>
      <c r="K182" s="12"/>
      <c r="L182" s="167"/>
      <c r="M182" s="172"/>
      <c r="N182" s="173"/>
      <c r="O182" s="173"/>
      <c r="P182" s="174">
        <f>P183+SUM(P184:P190)+P203+P213</f>
        <v>0</v>
      </c>
      <c r="Q182" s="173"/>
      <c r="R182" s="174">
        <f>R183+SUM(R184:R190)+R203+R213</f>
        <v>0</v>
      </c>
      <c r="S182" s="173"/>
      <c r="T182" s="175">
        <f>T183+SUM(T184:T190)+T203+T213</f>
        <v>16.949280000000002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68" t="s">
        <v>85</v>
      </c>
      <c r="AT182" s="176" t="s">
        <v>75</v>
      </c>
      <c r="AU182" s="176" t="s">
        <v>76</v>
      </c>
      <c r="AY182" s="168" t="s">
        <v>348</v>
      </c>
      <c r="BK182" s="177">
        <f>BK183+SUM(BK184:BK190)+BK203+BK213</f>
        <v>0</v>
      </c>
    </row>
    <row r="183" s="2" customFormat="1" ht="16.5" customHeight="1">
      <c r="A183" s="38"/>
      <c r="B183" s="180"/>
      <c r="C183" s="181" t="s">
        <v>428</v>
      </c>
      <c r="D183" s="181" t="s">
        <v>351</v>
      </c>
      <c r="E183" s="182" t="s">
        <v>429</v>
      </c>
      <c r="F183" s="183" t="s">
        <v>430</v>
      </c>
      <c r="G183" s="184" t="s">
        <v>382</v>
      </c>
      <c r="H183" s="185">
        <v>13</v>
      </c>
      <c r="I183" s="186"/>
      <c r="J183" s="187">
        <f>ROUND(I183*H183,2)</f>
        <v>0</v>
      </c>
      <c r="K183" s="183" t="s">
        <v>394</v>
      </c>
      <c r="L183" s="39"/>
      <c r="M183" s="188" t="s">
        <v>1</v>
      </c>
      <c r="N183" s="189" t="s">
        <v>41</v>
      </c>
      <c r="O183" s="77"/>
      <c r="P183" s="190">
        <f>O183*H183</f>
        <v>0</v>
      </c>
      <c r="Q183" s="190">
        <v>0</v>
      </c>
      <c r="R183" s="190">
        <f>Q183*H183</f>
        <v>0</v>
      </c>
      <c r="S183" s="190">
        <v>0.024</v>
      </c>
      <c r="T183" s="191">
        <f>S183*H183</f>
        <v>0.312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2" t="s">
        <v>431</v>
      </c>
      <c r="AT183" s="192" t="s">
        <v>351</v>
      </c>
      <c r="AU183" s="192" t="s">
        <v>83</v>
      </c>
      <c r="AY183" s="19" t="s">
        <v>348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19" t="s">
        <v>83</v>
      </c>
      <c r="BK183" s="193">
        <f>ROUND(I183*H183,2)</f>
        <v>0</v>
      </c>
      <c r="BL183" s="19" t="s">
        <v>431</v>
      </c>
      <c r="BM183" s="192" t="s">
        <v>432</v>
      </c>
    </row>
    <row r="184" s="2" customFormat="1">
      <c r="A184" s="38"/>
      <c r="B184" s="39"/>
      <c r="C184" s="38"/>
      <c r="D184" s="195" t="s">
        <v>396</v>
      </c>
      <c r="E184" s="38"/>
      <c r="F184" s="226" t="s">
        <v>397</v>
      </c>
      <c r="G184" s="38"/>
      <c r="H184" s="38"/>
      <c r="I184" s="227"/>
      <c r="J184" s="38"/>
      <c r="K184" s="38"/>
      <c r="L184" s="39"/>
      <c r="M184" s="228"/>
      <c r="N184" s="22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396</v>
      </c>
      <c r="AU184" s="19" t="s">
        <v>83</v>
      </c>
    </row>
    <row r="185" s="13" customFormat="1">
      <c r="A185" s="13"/>
      <c r="B185" s="194"/>
      <c r="C185" s="13"/>
      <c r="D185" s="195" t="s">
        <v>358</v>
      </c>
      <c r="E185" s="196" t="s">
        <v>1</v>
      </c>
      <c r="F185" s="197" t="s">
        <v>370</v>
      </c>
      <c r="G185" s="13"/>
      <c r="H185" s="196" t="s">
        <v>1</v>
      </c>
      <c r="I185" s="198"/>
      <c r="J185" s="13"/>
      <c r="K185" s="13"/>
      <c r="L185" s="194"/>
      <c r="M185" s="199"/>
      <c r="N185" s="200"/>
      <c r="O185" s="200"/>
      <c r="P185" s="200"/>
      <c r="Q185" s="200"/>
      <c r="R185" s="200"/>
      <c r="S185" s="200"/>
      <c r="T185" s="20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6" t="s">
        <v>358</v>
      </c>
      <c r="AU185" s="196" t="s">
        <v>83</v>
      </c>
      <c r="AV185" s="13" t="s">
        <v>83</v>
      </c>
      <c r="AW185" s="13" t="s">
        <v>32</v>
      </c>
      <c r="AX185" s="13" t="s">
        <v>76</v>
      </c>
      <c r="AY185" s="196" t="s">
        <v>348</v>
      </c>
    </row>
    <row r="186" s="14" customFormat="1">
      <c r="A186" s="14"/>
      <c r="B186" s="202"/>
      <c r="C186" s="14"/>
      <c r="D186" s="195" t="s">
        <v>358</v>
      </c>
      <c r="E186" s="203" t="s">
        <v>1</v>
      </c>
      <c r="F186" s="204" t="s">
        <v>433</v>
      </c>
      <c r="G186" s="14"/>
      <c r="H186" s="205">
        <v>8</v>
      </c>
      <c r="I186" s="206"/>
      <c r="J186" s="14"/>
      <c r="K186" s="14"/>
      <c r="L186" s="202"/>
      <c r="M186" s="207"/>
      <c r="N186" s="208"/>
      <c r="O186" s="208"/>
      <c r="P186" s="208"/>
      <c r="Q186" s="208"/>
      <c r="R186" s="208"/>
      <c r="S186" s="208"/>
      <c r="T186" s="20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3" t="s">
        <v>358</v>
      </c>
      <c r="AU186" s="203" t="s">
        <v>83</v>
      </c>
      <c r="AV186" s="14" t="s">
        <v>85</v>
      </c>
      <c r="AW186" s="14" t="s">
        <v>32</v>
      </c>
      <c r="AX186" s="14" t="s">
        <v>76</v>
      </c>
      <c r="AY186" s="203" t="s">
        <v>348</v>
      </c>
    </row>
    <row r="187" s="13" customFormat="1">
      <c r="A187" s="13"/>
      <c r="B187" s="194"/>
      <c r="C187" s="13"/>
      <c r="D187" s="195" t="s">
        <v>358</v>
      </c>
      <c r="E187" s="196" t="s">
        <v>1</v>
      </c>
      <c r="F187" s="197" t="s">
        <v>376</v>
      </c>
      <c r="G187" s="13"/>
      <c r="H187" s="196" t="s">
        <v>1</v>
      </c>
      <c r="I187" s="198"/>
      <c r="J187" s="13"/>
      <c r="K187" s="13"/>
      <c r="L187" s="194"/>
      <c r="M187" s="199"/>
      <c r="N187" s="200"/>
      <c r="O187" s="200"/>
      <c r="P187" s="200"/>
      <c r="Q187" s="200"/>
      <c r="R187" s="200"/>
      <c r="S187" s="200"/>
      <c r="T187" s="20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6" t="s">
        <v>358</v>
      </c>
      <c r="AU187" s="196" t="s">
        <v>83</v>
      </c>
      <c r="AV187" s="13" t="s">
        <v>83</v>
      </c>
      <c r="AW187" s="13" t="s">
        <v>32</v>
      </c>
      <c r="AX187" s="13" t="s">
        <v>76</v>
      </c>
      <c r="AY187" s="196" t="s">
        <v>348</v>
      </c>
    </row>
    <row r="188" s="14" customFormat="1">
      <c r="A188" s="14"/>
      <c r="B188" s="202"/>
      <c r="C188" s="14"/>
      <c r="D188" s="195" t="s">
        <v>358</v>
      </c>
      <c r="E188" s="203" t="s">
        <v>1</v>
      </c>
      <c r="F188" s="204" t="s">
        <v>391</v>
      </c>
      <c r="G188" s="14"/>
      <c r="H188" s="205">
        <v>5</v>
      </c>
      <c r="I188" s="206"/>
      <c r="J188" s="14"/>
      <c r="K188" s="14"/>
      <c r="L188" s="202"/>
      <c r="M188" s="207"/>
      <c r="N188" s="208"/>
      <c r="O188" s="208"/>
      <c r="P188" s="208"/>
      <c r="Q188" s="208"/>
      <c r="R188" s="208"/>
      <c r="S188" s="208"/>
      <c r="T188" s="20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3" t="s">
        <v>358</v>
      </c>
      <c r="AU188" s="203" t="s">
        <v>83</v>
      </c>
      <c r="AV188" s="14" t="s">
        <v>85</v>
      </c>
      <c r="AW188" s="14" t="s">
        <v>32</v>
      </c>
      <c r="AX188" s="14" t="s">
        <v>76</v>
      </c>
      <c r="AY188" s="203" t="s">
        <v>348</v>
      </c>
    </row>
    <row r="189" s="15" customFormat="1">
      <c r="A189" s="15"/>
      <c r="B189" s="210"/>
      <c r="C189" s="15"/>
      <c r="D189" s="195" t="s">
        <v>358</v>
      </c>
      <c r="E189" s="211" t="s">
        <v>1</v>
      </c>
      <c r="F189" s="212" t="s">
        <v>365</v>
      </c>
      <c r="G189" s="15"/>
      <c r="H189" s="213">
        <v>13</v>
      </c>
      <c r="I189" s="214"/>
      <c r="J189" s="15"/>
      <c r="K189" s="15"/>
      <c r="L189" s="210"/>
      <c r="M189" s="215"/>
      <c r="N189" s="216"/>
      <c r="O189" s="216"/>
      <c r="P189" s="216"/>
      <c r="Q189" s="216"/>
      <c r="R189" s="216"/>
      <c r="S189" s="216"/>
      <c r="T189" s="21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11" t="s">
        <v>358</v>
      </c>
      <c r="AU189" s="211" t="s">
        <v>83</v>
      </c>
      <c r="AV189" s="15" t="s">
        <v>356</v>
      </c>
      <c r="AW189" s="15" t="s">
        <v>32</v>
      </c>
      <c r="AX189" s="15" t="s">
        <v>83</v>
      </c>
      <c r="AY189" s="211" t="s">
        <v>348</v>
      </c>
    </row>
    <row r="190" s="12" customFormat="1" ht="22.8" customHeight="1">
      <c r="A190" s="12"/>
      <c r="B190" s="167"/>
      <c r="C190" s="12"/>
      <c r="D190" s="168" t="s">
        <v>75</v>
      </c>
      <c r="E190" s="178" t="s">
        <v>434</v>
      </c>
      <c r="F190" s="178" t="s">
        <v>435</v>
      </c>
      <c r="G190" s="12"/>
      <c r="H190" s="12"/>
      <c r="I190" s="170"/>
      <c r="J190" s="179">
        <f>BK190</f>
        <v>0</v>
      </c>
      <c r="K190" s="12"/>
      <c r="L190" s="167"/>
      <c r="M190" s="172"/>
      <c r="N190" s="173"/>
      <c r="O190" s="173"/>
      <c r="P190" s="174">
        <f>SUM(P191:P202)</f>
        <v>0</v>
      </c>
      <c r="Q190" s="173"/>
      <c r="R190" s="174">
        <f>SUM(R191:R202)</f>
        <v>0</v>
      </c>
      <c r="S190" s="173"/>
      <c r="T190" s="175">
        <f>SUM(T191:T202)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68" t="s">
        <v>85</v>
      </c>
      <c r="AT190" s="176" t="s">
        <v>75</v>
      </c>
      <c r="AU190" s="176" t="s">
        <v>83</v>
      </c>
      <c r="AY190" s="168" t="s">
        <v>348</v>
      </c>
      <c r="BK190" s="177">
        <f>SUM(BK191:BK202)</f>
        <v>0</v>
      </c>
    </row>
    <row r="191" s="2" customFormat="1" ht="21.75" customHeight="1">
      <c r="A191" s="38"/>
      <c r="B191" s="180"/>
      <c r="C191" s="181" t="s">
        <v>436</v>
      </c>
      <c r="D191" s="181" t="s">
        <v>351</v>
      </c>
      <c r="E191" s="182" t="s">
        <v>437</v>
      </c>
      <c r="F191" s="183" t="s">
        <v>438</v>
      </c>
      <c r="G191" s="184" t="s">
        <v>382</v>
      </c>
      <c r="H191" s="185">
        <v>1</v>
      </c>
      <c r="I191" s="186"/>
      <c r="J191" s="187">
        <f>ROUND(I191*H191,2)</f>
        <v>0</v>
      </c>
      <c r="K191" s="183" t="s">
        <v>394</v>
      </c>
      <c r="L191" s="39"/>
      <c r="M191" s="188" t="s">
        <v>1</v>
      </c>
      <c r="N191" s="189" t="s">
        <v>41</v>
      </c>
      <c r="O191" s="7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2" t="s">
        <v>431</v>
      </c>
      <c r="AT191" s="192" t="s">
        <v>351</v>
      </c>
      <c r="AU191" s="192" t="s">
        <v>85</v>
      </c>
      <c r="AY191" s="19" t="s">
        <v>348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19" t="s">
        <v>83</v>
      </c>
      <c r="BK191" s="193">
        <f>ROUND(I191*H191,2)</f>
        <v>0</v>
      </c>
      <c r="BL191" s="19" t="s">
        <v>431</v>
      </c>
      <c r="BM191" s="192" t="s">
        <v>439</v>
      </c>
    </row>
    <row r="192" s="2" customFormat="1">
      <c r="A192" s="38"/>
      <c r="B192" s="39"/>
      <c r="C192" s="38"/>
      <c r="D192" s="195" t="s">
        <v>396</v>
      </c>
      <c r="E192" s="38"/>
      <c r="F192" s="226" t="s">
        <v>397</v>
      </c>
      <c r="G192" s="38"/>
      <c r="H192" s="38"/>
      <c r="I192" s="227"/>
      <c r="J192" s="38"/>
      <c r="K192" s="38"/>
      <c r="L192" s="39"/>
      <c r="M192" s="228"/>
      <c r="N192" s="22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396</v>
      </c>
      <c r="AU192" s="19" t="s">
        <v>85</v>
      </c>
    </row>
    <row r="193" s="13" customFormat="1">
      <c r="A193" s="13"/>
      <c r="B193" s="194"/>
      <c r="C193" s="13"/>
      <c r="D193" s="195" t="s">
        <v>358</v>
      </c>
      <c r="E193" s="196" t="s">
        <v>1</v>
      </c>
      <c r="F193" s="197" t="s">
        <v>440</v>
      </c>
      <c r="G193" s="13"/>
      <c r="H193" s="196" t="s">
        <v>1</v>
      </c>
      <c r="I193" s="198"/>
      <c r="J193" s="13"/>
      <c r="K193" s="13"/>
      <c r="L193" s="194"/>
      <c r="M193" s="199"/>
      <c r="N193" s="200"/>
      <c r="O193" s="200"/>
      <c r="P193" s="200"/>
      <c r="Q193" s="200"/>
      <c r="R193" s="200"/>
      <c r="S193" s="200"/>
      <c r="T193" s="20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6" t="s">
        <v>358</v>
      </c>
      <c r="AU193" s="196" t="s">
        <v>85</v>
      </c>
      <c r="AV193" s="13" t="s">
        <v>83</v>
      </c>
      <c r="AW193" s="13" t="s">
        <v>32</v>
      </c>
      <c r="AX193" s="13" t="s">
        <v>76</v>
      </c>
      <c r="AY193" s="196" t="s">
        <v>348</v>
      </c>
    </row>
    <row r="194" s="14" customFormat="1">
      <c r="A194" s="14"/>
      <c r="B194" s="202"/>
      <c r="C194" s="14"/>
      <c r="D194" s="195" t="s">
        <v>358</v>
      </c>
      <c r="E194" s="203" t="s">
        <v>1</v>
      </c>
      <c r="F194" s="204" t="s">
        <v>83</v>
      </c>
      <c r="G194" s="14"/>
      <c r="H194" s="205">
        <v>1</v>
      </c>
      <c r="I194" s="206"/>
      <c r="J194" s="14"/>
      <c r="K194" s="14"/>
      <c r="L194" s="202"/>
      <c r="M194" s="207"/>
      <c r="N194" s="208"/>
      <c r="O194" s="208"/>
      <c r="P194" s="208"/>
      <c r="Q194" s="208"/>
      <c r="R194" s="208"/>
      <c r="S194" s="208"/>
      <c r="T194" s="20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3" t="s">
        <v>358</v>
      </c>
      <c r="AU194" s="203" t="s">
        <v>85</v>
      </c>
      <c r="AV194" s="14" t="s">
        <v>85</v>
      </c>
      <c r="AW194" s="14" t="s">
        <v>32</v>
      </c>
      <c r="AX194" s="14" t="s">
        <v>83</v>
      </c>
      <c r="AY194" s="203" t="s">
        <v>348</v>
      </c>
    </row>
    <row r="195" s="2" customFormat="1" ht="24.15" customHeight="1">
      <c r="A195" s="38"/>
      <c r="B195" s="180"/>
      <c r="C195" s="181" t="s">
        <v>441</v>
      </c>
      <c r="D195" s="181" t="s">
        <v>351</v>
      </c>
      <c r="E195" s="182" t="s">
        <v>442</v>
      </c>
      <c r="F195" s="183" t="s">
        <v>443</v>
      </c>
      <c r="G195" s="184" t="s">
        <v>382</v>
      </c>
      <c r="H195" s="185">
        <v>6</v>
      </c>
      <c r="I195" s="186"/>
      <c r="J195" s="187">
        <f>ROUND(I195*H195,2)</f>
        <v>0</v>
      </c>
      <c r="K195" s="183" t="s">
        <v>394</v>
      </c>
      <c r="L195" s="39"/>
      <c r="M195" s="188" t="s">
        <v>1</v>
      </c>
      <c r="N195" s="189" t="s">
        <v>41</v>
      </c>
      <c r="O195" s="7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2" t="s">
        <v>431</v>
      </c>
      <c r="AT195" s="192" t="s">
        <v>351</v>
      </c>
      <c r="AU195" s="192" t="s">
        <v>85</v>
      </c>
      <c r="AY195" s="19" t="s">
        <v>348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19" t="s">
        <v>83</v>
      </c>
      <c r="BK195" s="193">
        <f>ROUND(I195*H195,2)</f>
        <v>0</v>
      </c>
      <c r="BL195" s="19" t="s">
        <v>431</v>
      </c>
      <c r="BM195" s="192" t="s">
        <v>444</v>
      </c>
    </row>
    <row r="196" s="2" customFormat="1">
      <c r="A196" s="38"/>
      <c r="B196" s="39"/>
      <c r="C196" s="38"/>
      <c r="D196" s="195" t="s">
        <v>396</v>
      </c>
      <c r="E196" s="38"/>
      <c r="F196" s="226" t="s">
        <v>397</v>
      </c>
      <c r="G196" s="38"/>
      <c r="H196" s="38"/>
      <c r="I196" s="227"/>
      <c r="J196" s="38"/>
      <c r="K196" s="38"/>
      <c r="L196" s="39"/>
      <c r="M196" s="228"/>
      <c r="N196" s="22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396</v>
      </c>
      <c r="AU196" s="19" t="s">
        <v>85</v>
      </c>
    </row>
    <row r="197" s="13" customFormat="1">
      <c r="A197" s="13"/>
      <c r="B197" s="194"/>
      <c r="C197" s="13"/>
      <c r="D197" s="195" t="s">
        <v>358</v>
      </c>
      <c r="E197" s="196" t="s">
        <v>1</v>
      </c>
      <c r="F197" s="197" t="s">
        <v>445</v>
      </c>
      <c r="G197" s="13"/>
      <c r="H197" s="196" t="s">
        <v>1</v>
      </c>
      <c r="I197" s="198"/>
      <c r="J197" s="13"/>
      <c r="K197" s="13"/>
      <c r="L197" s="194"/>
      <c r="M197" s="199"/>
      <c r="N197" s="200"/>
      <c r="O197" s="200"/>
      <c r="P197" s="200"/>
      <c r="Q197" s="200"/>
      <c r="R197" s="200"/>
      <c r="S197" s="200"/>
      <c r="T197" s="20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6" t="s">
        <v>358</v>
      </c>
      <c r="AU197" s="196" t="s">
        <v>85</v>
      </c>
      <c r="AV197" s="13" t="s">
        <v>83</v>
      </c>
      <c r="AW197" s="13" t="s">
        <v>32</v>
      </c>
      <c r="AX197" s="13" t="s">
        <v>76</v>
      </c>
      <c r="AY197" s="196" t="s">
        <v>348</v>
      </c>
    </row>
    <row r="198" s="14" customFormat="1">
      <c r="A198" s="14"/>
      <c r="B198" s="202"/>
      <c r="C198" s="14"/>
      <c r="D198" s="195" t="s">
        <v>358</v>
      </c>
      <c r="E198" s="203" t="s">
        <v>1</v>
      </c>
      <c r="F198" s="204" t="s">
        <v>400</v>
      </c>
      <c r="G198" s="14"/>
      <c r="H198" s="205">
        <v>6</v>
      </c>
      <c r="I198" s="206"/>
      <c r="J198" s="14"/>
      <c r="K198" s="14"/>
      <c r="L198" s="202"/>
      <c r="M198" s="207"/>
      <c r="N198" s="208"/>
      <c r="O198" s="208"/>
      <c r="P198" s="208"/>
      <c r="Q198" s="208"/>
      <c r="R198" s="208"/>
      <c r="S198" s="208"/>
      <c r="T198" s="20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3" t="s">
        <v>358</v>
      </c>
      <c r="AU198" s="203" t="s">
        <v>85</v>
      </c>
      <c r="AV198" s="14" t="s">
        <v>85</v>
      </c>
      <c r="AW198" s="14" t="s">
        <v>32</v>
      </c>
      <c r="AX198" s="14" t="s">
        <v>83</v>
      </c>
      <c r="AY198" s="203" t="s">
        <v>348</v>
      </c>
    </row>
    <row r="199" s="2" customFormat="1" ht="24.15" customHeight="1">
      <c r="A199" s="38"/>
      <c r="B199" s="180"/>
      <c r="C199" s="181" t="s">
        <v>8</v>
      </c>
      <c r="D199" s="181" t="s">
        <v>351</v>
      </c>
      <c r="E199" s="182" t="s">
        <v>446</v>
      </c>
      <c r="F199" s="183" t="s">
        <v>447</v>
      </c>
      <c r="G199" s="184" t="s">
        <v>382</v>
      </c>
      <c r="H199" s="185">
        <v>1</v>
      </c>
      <c r="I199" s="186"/>
      <c r="J199" s="187">
        <f>ROUND(I199*H199,2)</f>
        <v>0</v>
      </c>
      <c r="K199" s="183" t="s">
        <v>394</v>
      </c>
      <c r="L199" s="39"/>
      <c r="M199" s="188" t="s">
        <v>1</v>
      </c>
      <c r="N199" s="189" t="s">
        <v>41</v>
      </c>
      <c r="O199" s="7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2" t="s">
        <v>431</v>
      </c>
      <c r="AT199" s="192" t="s">
        <v>351</v>
      </c>
      <c r="AU199" s="192" t="s">
        <v>85</v>
      </c>
      <c r="AY199" s="19" t="s">
        <v>348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19" t="s">
        <v>83</v>
      </c>
      <c r="BK199" s="193">
        <f>ROUND(I199*H199,2)</f>
        <v>0</v>
      </c>
      <c r="BL199" s="19" t="s">
        <v>431</v>
      </c>
      <c r="BM199" s="192" t="s">
        <v>448</v>
      </c>
    </row>
    <row r="200" s="2" customFormat="1">
      <c r="A200" s="38"/>
      <c r="B200" s="39"/>
      <c r="C200" s="38"/>
      <c r="D200" s="195" t="s">
        <v>396</v>
      </c>
      <c r="E200" s="38"/>
      <c r="F200" s="226" t="s">
        <v>397</v>
      </c>
      <c r="G200" s="38"/>
      <c r="H200" s="38"/>
      <c r="I200" s="227"/>
      <c r="J200" s="38"/>
      <c r="K200" s="38"/>
      <c r="L200" s="39"/>
      <c r="M200" s="228"/>
      <c r="N200" s="22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396</v>
      </c>
      <c r="AU200" s="19" t="s">
        <v>85</v>
      </c>
    </row>
    <row r="201" s="13" customFormat="1">
      <c r="A201" s="13"/>
      <c r="B201" s="194"/>
      <c r="C201" s="13"/>
      <c r="D201" s="195" t="s">
        <v>358</v>
      </c>
      <c r="E201" s="196" t="s">
        <v>1</v>
      </c>
      <c r="F201" s="197" t="s">
        <v>449</v>
      </c>
      <c r="G201" s="13"/>
      <c r="H201" s="196" t="s">
        <v>1</v>
      </c>
      <c r="I201" s="198"/>
      <c r="J201" s="13"/>
      <c r="K201" s="13"/>
      <c r="L201" s="194"/>
      <c r="M201" s="199"/>
      <c r="N201" s="200"/>
      <c r="O201" s="200"/>
      <c r="P201" s="200"/>
      <c r="Q201" s="200"/>
      <c r="R201" s="200"/>
      <c r="S201" s="200"/>
      <c r="T201" s="201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6" t="s">
        <v>358</v>
      </c>
      <c r="AU201" s="196" t="s">
        <v>85</v>
      </c>
      <c r="AV201" s="13" t="s">
        <v>83</v>
      </c>
      <c r="AW201" s="13" t="s">
        <v>32</v>
      </c>
      <c r="AX201" s="13" t="s">
        <v>76</v>
      </c>
      <c r="AY201" s="196" t="s">
        <v>348</v>
      </c>
    </row>
    <row r="202" s="14" customFormat="1">
      <c r="A202" s="14"/>
      <c r="B202" s="202"/>
      <c r="C202" s="14"/>
      <c r="D202" s="195" t="s">
        <v>358</v>
      </c>
      <c r="E202" s="203" t="s">
        <v>1</v>
      </c>
      <c r="F202" s="204" t="s">
        <v>83</v>
      </c>
      <c r="G202" s="14"/>
      <c r="H202" s="205">
        <v>1</v>
      </c>
      <c r="I202" s="206"/>
      <c r="J202" s="14"/>
      <c r="K202" s="14"/>
      <c r="L202" s="202"/>
      <c r="M202" s="207"/>
      <c r="N202" s="208"/>
      <c r="O202" s="208"/>
      <c r="P202" s="208"/>
      <c r="Q202" s="208"/>
      <c r="R202" s="208"/>
      <c r="S202" s="208"/>
      <c r="T202" s="20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3" t="s">
        <v>358</v>
      </c>
      <c r="AU202" s="203" t="s">
        <v>85</v>
      </c>
      <c r="AV202" s="14" t="s">
        <v>85</v>
      </c>
      <c r="AW202" s="14" t="s">
        <v>32</v>
      </c>
      <c r="AX202" s="14" t="s">
        <v>83</v>
      </c>
      <c r="AY202" s="203" t="s">
        <v>348</v>
      </c>
    </row>
    <row r="203" s="12" customFormat="1" ht="22.8" customHeight="1">
      <c r="A203" s="12"/>
      <c r="B203" s="167"/>
      <c r="C203" s="12"/>
      <c r="D203" s="168" t="s">
        <v>75</v>
      </c>
      <c r="E203" s="178" t="s">
        <v>450</v>
      </c>
      <c r="F203" s="178" t="s">
        <v>451</v>
      </c>
      <c r="G203" s="12"/>
      <c r="H203" s="12"/>
      <c r="I203" s="170"/>
      <c r="J203" s="179">
        <f>BK203</f>
        <v>0</v>
      </c>
      <c r="K203" s="12"/>
      <c r="L203" s="167"/>
      <c r="M203" s="172"/>
      <c r="N203" s="173"/>
      <c r="O203" s="173"/>
      <c r="P203" s="174">
        <f>SUM(P204:P212)</f>
        <v>0</v>
      </c>
      <c r="Q203" s="173"/>
      <c r="R203" s="174">
        <f>SUM(R204:R212)</f>
        <v>0</v>
      </c>
      <c r="S203" s="173"/>
      <c r="T203" s="175">
        <f>SUM(T204:T212)</f>
        <v>16.3215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68" t="s">
        <v>85</v>
      </c>
      <c r="AT203" s="176" t="s">
        <v>75</v>
      </c>
      <c r="AU203" s="176" t="s">
        <v>83</v>
      </c>
      <c r="AY203" s="168" t="s">
        <v>348</v>
      </c>
      <c r="BK203" s="177">
        <f>SUM(BK204:BK212)</f>
        <v>0</v>
      </c>
    </row>
    <row r="204" s="2" customFormat="1" ht="24.15" customHeight="1">
      <c r="A204" s="38"/>
      <c r="B204" s="180"/>
      <c r="C204" s="181" t="s">
        <v>431</v>
      </c>
      <c r="D204" s="181" t="s">
        <v>351</v>
      </c>
      <c r="E204" s="182" t="s">
        <v>452</v>
      </c>
      <c r="F204" s="183" t="s">
        <v>453</v>
      </c>
      <c r="G204" s="184" t="s">
        <v>354</v>
      </c>
      <c r="H204" s="185">
        <v>117</v>
      </c>
      <c r="I204" s="186"/>
      <c r="J204" s="187">
        <f>ROUND(I204*H204,2)</f>
        <v>0</v>
      </c>
      <c r="K204" s="183" t="s">
        <v>355</v>
      </c>
      <c r="L204" s="39"/>
      <c r="M204" s="188" t="s">
        <v>1</v>
      </c>
      <c r="N204" s="189" t="s">
        <v>41</v>
      </c>
      <c r="O204" s="77"/>
      <c r="P204" s="190">
        <f>O204*H204</f>
        <v>0</v>
      </c>
      <c r="Q204" s="190">
        <v>0</v>
      </c>
      <c r="R204" s="190">
        <f>Q204*H204</f>
        <v>0</v>
      </c>
      <c r="S204" s="190">
        <v>0.13950000000000001</v>
      </c>
      <c r="T204" s="191">
        <f>S204*H204</f>
        <v>16.3215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2" t="s">
        <v>431</v>
      </c>
      <c r="AT204" s="192" t="s">
        <v>351</v>
      </c>
      <c r="AU204" s="192" t="s">
        <v>85</v>
      </c>
      <c r="AY204" s="19" t="s">
        <v>348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19" t="s">
        <v>83</v>
      </c>
      <c r="BK204" s="193">
        <f>ROUND(I204*H204,2)</f>
        <v>0</v>
      </c>
      <c r="BL204" s="19" t="s">
        <v>431</v>
      </c>
      <c r="BM204" s="192" t="s">
        <v>454</v>
      </c>
    </row>
    <row r="205" s="13" customFormat="1">
      <c r="A205" s="13"/>
      <c r="B205" s="194"/>
      <c r="C205" s="13"/>
      <c r="D205" s="195" t="s">
        <v>358</v>
      </c>
      <c r="E205" s="196" t="s">
        <v>1</v>
      </c>
      <c r="F205" s="197" t="s">
        <v>359</v>
      </c>
      <c r="G205" s="13"/>
      <c r="H205" s="196" t="s">
        <v>1</v>
      </c>
      <c r="I205" s="198"/>
      <c r="J205" s="13"/>
      <c r="K205" s="13"/>
      <c r="L205" s="194"/>
      <c r="M205" s="199"/>
      <c r="N205" s="200"/>
      <c r="O205" s="200"/>
      <c r="P205" s="200"/>
      <c r="Q205" s="200"/>
      <c r="R205" s="200"/>
      <c r="S205" s="200"/>
      <c r="T205" s="20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6" t="s">
        <v>358</v>
      </c>
      <c r="AU205" s="196" t="s">
        <v>85</v>
      </c>
      <c r="AV205" s="13" t="s">
        <v>83</v>
      </c>
      <c r="AW205" s="13" t="s">
        <v>32</v>
      </c>
      <c r="AX205" s="13" t="s">
        <v>76</v>
      </c>
      <c r="AY205" s="196" t="s">
        <v>348</v>
      </c>
    </row>
    <row r="206" s="13" customFormat="1">
      <c r="A206" s="13"/>
      <c r="B206" s="194"/>
      <c r="C206" s="13"/>
      <c r="D206" s="195" t="s">
        <v>358</v>
      </c>
      <c r="E206" s="196" t="s">
        <v>1</v>
      </c>
      <c r="F206" s="197" t="s">
        <v>386</v>
      </c>
      <c r="G206" s="13"/>
      <c r="H206" s="196" t="s">
        <v>1</v>
      </c>
      <c r="I206" s="198"/>
      <c r="J206" s="13"/>
      <c r="K206" s="13"/>
      <c r="L206" s="194"/>
      <c r="M206" s="199"/>
      <c r="N206" s="200"/>
      <c r="O206" s="200"/>
      <c r="P206" s="200"/>
      <c r="Q206" s="200"/>
      <c r="R206" s="200"/>
      <c r="S206" s="200"/>
      <c r="T206" s="20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6" t="s">
        <v>358</v>
      </c>
      <c r="AU206" s="196" t="s">
        <v>85</v>
      </c>
      <c r="AV206" s="13" t="s">
        <v>83</v>
      </c>
      <c r="AW206" s="13" t="s">
        <v>32</v>
      </c>
      <c r="AX206" s="13" t="s">
        <v>76</v>
      </c>
      <c r="AY206" s="196" t="s">
        <v>348</v>
      </c>
    </row>
    <row r="207" s="13" customFormat="1">
      <c r="A207" s="13"/>
      <c r="B207" s="194"/>
      <c r="C207" s="13"/>
      <c r="D207" s="195" t="s">
        <v>358</v>
      </c>
      <c r="E207" s="196" t="s">
        <v>1</v>
      </c>
      <c r="F207" s="197" t="s">
        <v>455</v>
      </c>
      <c r="G207" s="13"/>
      <c r="H207" s="196" t="s">
        <v>1</v>
      </c>
      <c r="I207" s="198"/>
      <c r="J207" s="13"/>
      <c r="K207" s="13"/>
      <c r="L207" s="194"/>
      <c r="M207" s="199"/>
      <c r="N207" s="200"/>
      <c r="O207" s="200"/>
      <c r="P207" s="200"/>
      <c r="Q207" s="200"/>
      <c r="R207" s="200"/>
      <c r="S207" s="200"/>
      <c r="T207" s="20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6" t="s">
        <v>358</v>
      </c>
      <c r="AU207" s="196" t="s">
        <v>85</v>
      </c>
      <c r="AV207" s="13" t="s">
        <v>83</v>
      </c>
      <c r="AW207" s="13" t="s">
        <v>32</v>
      </c>
      <c r="AX207" s="13" t="s">
        <v>76</v>
      </c>
      <c r="AY207" s="196" t="s">
        <v>348</v>
      </c>
    </row>
    <row r="208" s="14" customFormat="1">
      <c r="A208" s="14"/>
      <c r="B208" s="202"/>
      <c r="C208" s="14"/>
      <c r="D208" s="195" t="s">
        <v>358</v>
      </c>
      <c r="E208" s="203" t="s">
        <v>1</v>
      </c>
      <c r="F208" s="204" t="s">
        <v>456</v>
      </c>
      <c r="G208" s="14"/>
      <c r="H208" s="205">
        <v>66.469999999999999</v>
      </c>
      <c r="I208" s="206"/>
      <c r="J208" s="14"/>
      <c r="K208" s="14"/>
      <c r="L208" s="202"/>
      <c r="M208" s="207"/>
      <c r="N208" s="208"/>
      <c r="O208" s="208"/>
      <c r="P208" s="208"/>
      <c r="Q208" s="208"/>
      <c r="R208" s="208"/>
      <c r="S208" s="208"/>
      <c r="T208" s="20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3" t="s">
        <v>358</v>
      </c>
      <c r="AU208" s="203" t="s">
        <v>85</v>
      </c>
      <c r="AV208" s="14" t="s">
        <v>85</v>
      </c>
      <c r="AW208" s="14" t="s">
        <v>32</v>
      </c>
      <c r="AX208" s="14" t="s">
        <v>76</v>
      </c>
      <c r="AY208" s="203" t="s">
        <v>348</v>
      </c>
    </row>
    <row r="209" s="13" customFormat="1">
      <c r="A209" s="13"/>
      <c r="B209" s="194"/>
      <c r="C209" s="13"/>
      <c r="D209" s="195" t="s">
        <v>358</v>
      </c>
      <c r="E209" s="196" t="s">
        <v>1</v>
      </c>
      <c r="F209" s="197" t="s">
        <v>457</v>
      </c>
      <c r="G209" s="13"/>
      <c r="H209" s="196" t="s">
        <v>1</v>
      </c>
      <c r="I209" s="198"/>
      <c r="J209" s="13"/>
      <c r="K209" s="13"/>
      <c r="L209" s="194"/>
      <c r="M209" s="199"/>
      <c r="N209" s="200"/>
      <c r="O209" s="200"/>
      <c r="P209" s="200"/>
      <c r="Q209" s="200"/>
      <c r="R209" s="200"/>
      <c r="S209" s="200"/>
      <c r="T209" s="20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6" t="s">
        <v>358</v>
      </c>
      <c r="AU209" s="196" t="s">
        <v>85</v>
      </c>
      <c r="AV209" s="13" t="s">
        <v>83</v>
      </c>
      <c r="AW209" s="13" t="s">
        <v>32</v>
      </c>
      <c r="AX209" s="13" t="s">
        <v>76</v>
      </c>
      <c r="AY209" s="196" t="s">
        <v>348</v>
      </c>
    </row>
    <row r="210" s="14" customFormat="1">
      <c r="A210" s="14"/>
      <c r="B210" s="202"/>
      <c r="C210" s="14"/>
      <c r="D210" s="195" t="s">
        <v>358</v>
      </c>
      <c r="E210" s="203" t="s">
        <v>1</v>
      </c>
      <c r="F210" s="204" t="s">
        <v>458</v>
      </c>
      <c r="G210" s="14"/>
      <c r="H210" s="205">
        <v>30.030000000000001</v>
      </c>
      <c r="I210" s="206"/>
      <c r="J210" s="14"/>
      <c r="K210" s="14"/>
      <c r="L210" s="202"/>
      <c r="M210" s="207"/>
      <c r="N210" s="208"/>
      <c r="O210" s="208"/>
      <c r="P210" s="208"/>
      <c r="Q210" s="208"/>
      <c r="R210" s="208"/>
      <c r="S210" s="208"/>
      <c r="T210" s="20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3" t="s">
        <v>358</v>
      </c>
      <c r="AU210" s="203" t="s">
        <v>85</v>
      </c>
      <c r="AV210" s="14" t="s">
        <v>85</v>
      </c>
      <c r="AW210" s="14" t="s">
        <v>32</v>
      </c>
      <c r="AX210" s="14" t="s">
        <v>76</v>
      </c>
      <c r="AY210" s="203" t="s">
        <v>348</v>
      </c>
    </row>
    <row r="211" s="14" customFormat="1">
      <c r="A211" s="14"/>
      <c r="B211" s="202"/>
      <c r="C211" s="14"/>
      <c r="D211" s="195" t="s">
        <v>358</v>
      </c>
      <c r="E211" s="203" t="s">
        <v>1</v>
      </c>
      <c r="F211" s="204" t="s">
        <v>459</v>
      </c>
      <c r="G211" s="14"/>
      <c r="H211" s="205">
        <v>20.5</v>
      </c>
      <c r="I211" s="206"/>
      <c r="J211" s="14"/>
      <c r="K211" s="14"/>
      <c r="L211" s="202"/>
      <c r="M211" s="207"/>
      <c r="N211" s="208"/>
      <c r="O211" s="208"/>
      <c r="P211" s="208"/>
      <c r="Q211" s="208"/>
      <c r="R211" s="208"/>
      <c r="S211" s="208"/>
      <c r="T211" s="20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3" t="s">
        <v>358</v>
      </c>
      <c r="AU211" s="203" t="s">
        <v>85</v>
      </c>
      <c r="AV211" s="14" t="s">
        <v>85</v>
      </c>
      <c r="AW211" s="14" t="s">
        <v>32</v>
      </c>
      <c r="AX211" s="14" t="s">
        <v>76</v>
      </c>
      <c r="AY211" s="203" t="s">
        <v>348</v>
      </c>
    </row>
    <row r="212" s="15" customFormat="1">
      <c r="A212" s="15"/>
      <c r="B212" s="210"/>
      <c r="C212" s="15"/>
      <c r="D212" s="195" t="s">
        <v>358</v>
      </c>
      <c r="E212" s="211" t="s">
        <v>1</v>
      </c>
      <c r="F212" s="212" t="s">
        <v>365</v>
      </c>
      <c r="G212" s="15"/>
      <c r="H212" s="213">
        <v>117</v>
      </c>
      <c r="I212" s="214"/>
      <c r="J212" s="15"/>
      <c r="K212" s="15"/>
      <c r="L212" s="210"/>
      <c r="M212" s="215"/>
      <c r="N212" s="216"/>
      <c r="O212" s="216"/>
      <c r="P212" s="216"/>
      <c r="Q212" s="216"/>
      <c r="R212" s="216"/>
      <c r="S212" s="216"/>
      <c r="T212" s="21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11" t="s">
        <v>358</v>
      </c>
      <c r="AU212" s="211" t="s">
        <v>85</v>
      </c>
      <c r="AV212" s="15" t="s">
        <v>356</v>
      </c>
      <c r="AW212" s="15" t="s">
        <v>32</v>
      </c>
      <c r="AX212" s="15" t="s">
        <v>83</v>
      </c>
      <c r="AY212" s="211" t="s">
        <v>348</v>
      </c>
    </row>
    <row r="213" s="12" customFormat="1" ht="22.8" customHeight="1">
      <c r="A213" s="12"/>
      <c r="B213" s="167"/>
      <c r="C213" s="12"/>
      <c r="D213" s="168" t="s">
        <v>75</v>
      </c>
      <c r="E213" s="178" t="s">
        <v>460</v>
      </c>
      <c r="F213" s="178" t="s">
        <v>461</v>
      </c>
      <c r="G213" s="12"/>
      <c r="H213" s="12"/>
      <c r="I213" s="170"/>
      <c r="J213" s="179">
        <f>BK213</f>
        <v>0</v>
      </c>
      <c r="K213" s="12"/>
      <c r="L213" s="167"/>
      <c r="M213" s="172"/>
      <c r="N213" s="173"/>
      <c r="O213" s="173"/>
      <c r="P213" s="174">
        <f>SUM(P214:P225)</f>
        <v>0</v>
      </c>
      <c r="Q213" s="173"/>
      <c r="R213" s="174">
        <f>SUM(R214:R225)</f>
        <v>0</v>
      </c>
      <c r="S213" s="173"/>
      <c r="T213" s="175">
        <f>SUM(T214:T225)</f>
        <v>0.31578000000000001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68" t="s">
        <v>85</v>
      </c>
      <c r="AT213" s="176" t="s">
        <v>75</v>
      </c>
      <c r="AU213" s="176" t="s">
        <v>83</v>
      </c>
      <c r="AY213" s="168" t="s">
        <v>348</v>
      </c>
      <c r="BK213" s="177">
        <f>SUM(BK214:BK225)</f>
        <v>0</v>
      </c>
    </row>
    <row r="214" s="2" customFormat="1" ht="24.15" customHeight="1">
      <c r="A214" s="38"/>
      <c r="B214" s="180"/>
      <c r="C214" s="181" t="s">
        <v>462</v>
      </c>
      <c r="D214" s="181" t="s">
        <v>351</v>
      </c>
      <c r="E214" s="182" t="s">
        <v>463</v>
      </c>
      <c r="F214" s="183" t="s">
        <v>464</v>
      </c>
      <c r="G214" s="184" t="s">
        <v>354</v>
      </c>
      <c r="H214" s="185">
        <v>105.26000000000001</v>
      </c>
      <c r="I214" s="186"/>
      <c r="J214" s="187">
        <f>ROUND(I214*H214,2)</f>
        <v>0</v>
      </c>
      <c r="K214" s="183" t="s">
        <v>355</v>
      </c>
      <c r="L214" s="39"/>
      <c r="M214" s="188" t="s">
        <v>1</v>
      </c>
      <c r="N214" s="189" t="s">
        <v>41</v>
      </c>
      <c r="O214" s="77"/>
      <c r="P214" s="190">
        <f>O214*H214</f>
        <v>0</v>
      </c>
      <c r="Q214" s="190">
        <v>0</v>
      </c>
      <c r="R214" s="190">
        <f>Q214*H214</f>
        <v>0</v>
      </c>
      <c r="S214" s="190">
        <v>0.0030000000000000001</v>
      </c>
      <c r="T214" s="191">
        <f>S214*H214</f>
        <v>0.31578000000000001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2" t="s">
        <v>431</v>
      </c>
      <c r="AT214" s="192" t="s">
        <v>351</v>
      </c>
      <c r="AU214" s="192" t="s">
        <v>85</v>
      </c>
      <c r="AY214" s="19" t="s">
        <v>348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19" t="s">
        <v>83</v>
      </c>
      <c r="BK214" s="193">
        <f>ROUND(I214*H214,2)</f>
        <v>0</v>
      </c>
      <c r="BL214" s="19" t="s">
        <v>431</v>
      </c>
      <c r="BM214" s="192" t="s">
        <v>465</v>
      </c>
    </row>
    <row r="215" s="13" customFormat="1">
      <c r="A215" s="13"/>
      <c r="B215" s="194"/>
      <c r="C215" s="13"/>
      <c r="D215" s="195" t="s">
        <v>358</v>
      </c>
      <c r="E215" s="196" t="s">
        <v>1</v>
      </c>
      <c r="F215" s="197" t="s">
        <v>359</v>
      </c>
      <c r="G215" s="13"/>
      <c r="H215" s="196" t="s">
        <v>1</v>
      </c>
      <c r="I215" s="198"/>
      <c r="J215" s="13"/>
      <c r="K215" s="13"/>
      <c r="L215" s="194"/>
      <c r="M215" s="199"/>
      <c r="N215" s="200"/>
      <c r="O215" s="200"/>
      <c r="P215" s="200"/>
      <c r="Q215" s="200"/>
      <c r="R215" s="200"/>
      <c r="S215" s="200"/>
      <c r="T215" s="20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6" t="s">
        <v>358</v>
      </c>
      <c r="AU215" s="196" t="s">
        <v>85</v>
      </c>
      <c r="AV215" s="13" t="s">
        <v>83</v>
      </c>
      <c r="AW215" s="13" t="s">
        <v>32</v>
      </c>
      <c r="AX215" s="13" t="s">
        <v>76</v>
      </c>
      <c r="AY215" s="196" t="s">
        <v>348</v>
      </c>
    </row>
    <row r="216" s="13" customFormat="1">
      <c r="A216" s="13"/>
      <c r="B216" s="194"/>
      <c r="C216" s="13"/>
      <c r="D216" s="195" t="s">
        <v>358</v>
      </c>
      <c r="E216" s="196" t="s">
        <v>1</v>
      </c>
      <c r="F216" s="197" t="s">
        <v>386</v>
      </c>
      <c r="G216" s="13"/>
      <c r="H216" s="196" t="s">
        <v>1</v>
      </c>
      <c r="I216" s="198"/>
      <c r="J216" s="13"/>
      <c r="K216" s="13"/>
      <c r="L216" s="194"/>
      <c r="M216" s="199"/>
      <c r="N216" s="200"/>
      <c r="O216" s="200"/>
      <c r="P216" s="200"/>
      <c r="Q216" s="200"/>
      <c r="R216" s="200"/>
      <c r="S216" s="200"/>
      <c r="T216" s="20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6" t="s">
        <v>358</v>
      </c>
      <c r="AU216" s="196" t="s">
        <v>85</v>
      </c>
      <c r="AV216" s="13" t="s">
        <v>83</v>
      </c>
      <c r="AW216" s="13" t="s">
        <v>32</v>
      </c>
      <c r="AX216" s="13" t="s">
        <v>76</v>
      </c>
      <c r="AY216" s="196" t="s">
        <v>348</v>
      </c>
    </row>
    <row r="217" s="13" customFormat="1">
      <c r="A217" s="13"/>
      <c r="B217" s="194"/>
      <c r="C217" s="13"/>
      <c r="D217" s="195" t="s">
        <v>358</v>
      </c>
      <c r="E217" s="196" t="s">
        <v>1</v>
      </c>
      <c r="F217" s="197" t="s">
        <v>466</v>
      </c>
      <c r="G217" s="13"/>
      <c r="H217" s="196" t="s">
        <v>1</v>
      </c>
      <c r="I217" s="198"/>
      <c r="J217" s="13"/>
      <c r="K217" s="13"/>
      <c r="L217" s="194"/>
      <c r="M217" s="199"/>
      <c r="N217" s="200"/>
      <c r="O217" s="200"/>
      <c r="P217" s="200"/>
      <c r="Q217" s="200"/>
      <c r="R217" s="200"/>
      <c r="S217" s="200"/>
      <c r="T217" s="20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6" t="s">
        <v>358</v>
      </c>
      <c r="AU217" s="196" t="s">
        <v>85</v>
      </c>
      <c r="AV217" s="13" t="s">
        <v>83</v>
      </c>
      <c r="AW217" s="13" t="s">
        <v>32</v>
      </c>
      <c r="AX217" s="13" t="s">
        <v>76</v>
      </c>
      <c r="AY217" s="196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467</v>
      </c>
      <c r="G218" s="14"/>
      <c r="H218" s="205">
        <v>8.7400000000000002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76</v>
      </c>
      <c r="AY218" s="203" t="s">
        <v>348</v>
      </c>
    </row>
    <row r="219" s="13" customFormat="1">
      <c r="A219" s="13"/>
      <c r="B219" s="194"/>
      <c r="C219" s="13"/>
      <c r="D219" s="195" t="s">
        <v>358</v>
      </c>
      <c r="E219" s="196" t="s">
        <v>1</v>
      </c>
      <c r="F219" s="197" t="s">
        <v>468</v>
      </c>
      <c r="G219" s="13"/>
      <c r="H219" s="196" t="s">
        <v>1</v>
      </c>
      <c r="I219" s="198"/>
      <c r="J219" s="13"/>
      <c r="K219" s="13"/>
      <c r="L219" s="194"/>
      <c r="M219" s="199"/>
      <c r="N219" s="200"/>
      <c r="O219" s="200"/>
      <c r="P219" s="200"/>
      <c r="Q219" s="200"/>
      <c r="R219" s="200"/>
      <c r="S219" s="200"/>
      <c r="T219" s="20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6" t="s">
        <v>358</v>
      </c>
      <c r="AU219" s="196" t="s">
        <v>85</v>
      </c>
      <c r="AV219" s="13" t="s">
        <v>83</v>
      </c>
      <c r="AW219" s="13" t="s">
        <v>32</v>
      </c>
      <c r="AX219" s="13" t="s">
        <v>76</v>
      </c>
      <c r="AY219" s="196" t="s">
        <v>348</v>
      </c>
    </row>
    <row r="220" s="14" customFormat="1">
      <c r="A220" s="14"/>
      <c r="B220" s="202"/>
      <c r="C220" s="14"/>
      <c r="D220" s="195" t="s">
        <v>358</v>
      </c>
      <c r="E220" s="203" t="s">
        <v>1</v>
      </c>
      <c r="F220" s="204" t="s">
        <v>469</v>
      </c>
      <c r="G220" s="14"/>
      <c r="H220" s="205">
        <v>7.7400000000000002</v>
      </c>
      <c r="I220" s="206"/>
      <c r="J220" s="14"/>
      <c r="K220" s="14"/>
      <c r="L220" s="202"/>
      <c r="M220" s="207"/>
      <c r="N220" s="208"/>
      <c r="O220" s="208"/>
      <c r="P220" s="208"/>
      <c r="Q220" s="208"/>
      <c r="R220" s="208"/>
      <c r="S220" s="208"/>
      <c r="T220" s="20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3" t="s">
        <v>358</v>
      </c>
      <c r="AU220" s="203" t="s">
        <v>85</v>
      </c>
      <c r="AV220" s="14" t="s">
        <v>85</v>
      </c>
      <c r="AW220" s="14" t="s">
        <v>32</v>
      </c>
      <c r="AX220" s="14" t="s">
        <v>76</v>
      </c>
      <c r="AY220" s="203" t="s">
        <v>348</v>
      </c>
    </row>
    <row r="221" s="13" customFormat="1">
      <c r="A221" s="13"/>
      <c r="B221" s="194"/>
      <c r="C221" s="13"/>
      <c r="D221" s="195" t="s">
        <v>358</v>
      </c>
      <c r="E221" s="196" t="s">
        <v>1</v>
      </c>
      <c r="F221" s="197" t="s">
        <v>470</v>
      </c>
      <c r="G221" s="13"/>
      <c r="H221" s="196" t="s">
        <v>1</v>
      </c>
      <c r="I221" s="198"/>
      <c r="J221" s="13"/>
      <c r="K221" s="13"/>
      <c r="L221" s="194"/>
      <c r="M221" s="199"/>
      <c r="N221" s="200"/>
      <c r="O221" s="200"/>
      <c r="P221" s="200"/>
      <c r="Q221" s="200"/>
      <c r="R221" s="200"/>
      <c r="S221" s="200"/>
      <c r="T221" s="20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6" t="s">
        <v>358</v>
      </c>
      <c r="AU221" s="196" t="s">
        <v>85</v>
      </c>
      <c r="AV221" s="13" t="s">
        <v>83</v>
      </c>
      <c r="AW221" s="13" t="s">
        <v>32</v>
      </c>
      <c r="AX221" s="13" t="s">
        <v>76</v>
      </c>
      <c r="AY221" s="196" t="s">
        <v>348</v>
      </c>
    </row>
    <row r="222" s="14" customFormat="1">
      <c r="A222" s="14"/>
      <c r="B222" s="202"/>
      <c r="C222" s="14"/>
      <c r="D222" s="195" t="s">
        <v>358</v>
      </c>
      <c r="E222" s="203" t="s">
        <v>1</v>
      </c>
      <c r="F222" s="204" t="s">
        <v>471</v>
      </c>
      <c r="G222" s="14"/>
      <c r="H222" s="205">
        <v>64.010000000000005</v>
      </c>
      <c r="I222" s="206"/>
      <c r="J222" s="14"/>
      <c r="K222" s="14"/>
      <c r="L222" s="202"/>
      <c r="M222" s="207"/>
      <c r="N222" s="208"/>
      <c r="O222" s="208"/>
      <c r="P222" s="208"/>
      <c r="Q222" s="208"/>
      <c r="R222" s="208"/>
      <c r="S222" s="208"/>
      <c r="T222" s="20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3" t="s">
        <v>358</v>
      </c>
      <c r="AU222" s="203" t="s">
        <v>85</v>
      </c>
      <c r="AV222" s="14" t="s">
        <v>85</v>
      </c>
      <c r="AW222" s="14" t="s">
        <v>32</v>
      </c>
      <c r="AX222" s="14" t="s">
        <v>76</v>
      </c>
      <c r="AY222" s="203" t="s">
        <v>348</v>
      </c>
    </row>
    <row r="223" s="13" customFormat="1">
      <c r="A223" s="13"/>
      <c r="B223" s="194"/>
      <c r="C223" s="13"/>
      <c r="D223" s="195" t="s">
        <v>358</v>
      </c>
      <c r="E223" s="196" t="s">
        <v>1</v>
      </c>
      <c r="F223" s="197" t="s">
        <v>472</v>
      </c>
      <c r="G223" s="13"/>
      <c r="H223" s="196" t="s">
        <v>1</v>
      </c>
      <c r="I223" s="198"/>
      <c r="J223" s="13"/>
      <c r="K223" s="13"/>
      <c r="L223" s="194"/>
      <c r="M223" s="199"/>
      <c r="N223" s="200"/>
      <c r="O223" s="200"/>
      <c r="P223" s="200"/>
      <c r="Q223" s="200"/>
      <c r="R223" s="200"/>
      <c r="S223" s="200"/>
      <c r="T223" s="20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6" t="s">
        <v>358</v>
      </c>
      <c r="AU223" s="196" t="s">
        <v>85</v>
      </c>
      <c r="AV223" s="13" t="s">
        <v>83</v>
      </c>
      <c r="AW223" s="13" t="s">
        <v>32</v>
      </c>
      <c r="AX223" s="13" t="s">
        <v>76</v>
      </c>
      <c r="AY223" s="196" t="s">
        <v>348</v>
      </c>
    </row>
    <row r="224" s="14" customFormat="1">
      <c r="A224" s="14"/>
      <c r="B224" s="202"/>
      <c r="C224" s="14"/>
      <c r="D224" s="195" t="s">
        <v>358</v>
      </c>
      <c r="E224" s="203" t="s">
        <v>1</v>
      </c>
      <c r="F224" s="204" t="s">
        <v>473</v>
      </c>
      <c r="G224" s="14"/>
      <c r="H224" s="205">
        <v>24.77</v>
      </c>
      <c r="I224" s="206"/>
      <c r="J224" s="14"/>
      <c r="K224" s="14"/>
      <c r="L224" s="202"/>
      <c r="M224" s="207"/>
      <c r="N224" s="208"/>
      <c r="O224" s="208"/>
      <c r="P224" s="208"/>
      <c r="Q224" s="208"/>
      <c r="R224" s="208"/>
      <c r="S224" s="208"/>
      <c r="T224" s="20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3" t="s">
        <v>358</v>
      </c>
      <c r="AU224" s="203" t="s">
        <v>85</v>
      </c>
      <c r="AV224" s="14" t="s">
        <v>85</v>
      </c>
      <c r="AW224" s="14" t="s">
        <v>32</v>
      </c>
      <c r="AX224" s="14" t="s">
        <v>76</v>
      </c>
      <c r="AY224" s="203" t="s">
        <v>348</v>
      </c>
    </row>
    <row r="225" s="15" customFormat="1">
      <c r="A225" s="15"/>
      <c r="B225" s="210"/>
      <c r="C225" s="15"/>
      <c r="D225" s="195" t="s">
        <v>358</v>
      </c>
      <c r="E225" s="211" t="s">
        <v>1</v>
      </c>
      <c r="F225" s="212" t="s">
        <v>365</v>
      </c>
      <c r="G225" s="15"/>
      <c r="H225" s="213">
        <v>105.26000000000001</v>
      </c>
      <c r="I225" s="214"/>
      <c r="J225" s="15"/>
      <c r="K225" s="15"/>
      <c r="L225" s="210"/>
      <c r="M225" s="230"/>
      <c r="N225" s="231"/>
      <c r="O225" s="231"/>
      <c r="P225" s="231"/>
      <c r="Q225" s="231"/>
      <c r="R225" s="231"/>
      <c r="S225" s="231"/>
      <c r="T225" s="23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11" t="s">
        <v>358</v>
      </c>
      <c r="AU225" s="211" t="s">
        <v>85</v>
      </c>
      <c r="AV225" s="15" t="s">
        <v>356</v>
      </c>
      <c r="AW225" s="15" t="s">
        <v>32</v>
      </c>
      <c r="AX225" s="15" t="s">
        <v>83</v>
      </c>
      <c r="AY225" s="211" t="s">
        <v>348</v>
      </c>
    </row>
    <row r="226" s="2" customFormat="1" ht="6.96" customHeight="1">
      <c r="A226" s="38"/>
      <c r="B226" s="60"/>
      <c r="C226" s="61"/>
      <c r="D226" s="61"/>
      <c r="E226" s="61"/>
      <c r="F226" s="61"/>
      <c r="G226" s="61"/>
      <c r="H226" s="61"/>
      <c r="I226" s="61"/>
      <c r="J226" s="61"/>
      <c r="K226" s="61"/>
      <c r="L226" s="39"/>
      <c r="M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</row>
  </sheetData>
  <autoFilter ref="C130:K22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ROUND(J140,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ROUND((SUM(BE140:BE1225)),  2)</f>
        <v>0</v>
      </c>
      <c r="G37" s="38"/>
      <c r="H37" s="38"/>
      <c r="I37" s="137">
        <v>0.20999999999999999</v>
      </c>
      <c r="J37" s="136">
        <f>ROUND(((SUM(BE140:BE1225))*I37),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ROUND((SUM(BF140:BF1225)),  2)</f>
        <v>0</v>
      </c>
      <c r="G38" s="38"/>
      <c r="H38" s="38"/>
      <c r="I38" s="137">
        <v>0.14999999999999999</v>
      </c>
      <c r="J38" s="136">
        <f>ROUND(((SUM(BF140:BF1225))*I38),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ROUND((SUM(BG140:BG1225)),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ROUND((SUM(BH140:BH1225)),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ROUND((SUM(BI140:BI1225)),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 xml:space="preserve">SO01 - 1 -  Objekt Interny - nové konstrukce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J140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J141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J142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476</v>
      </c>
      <c r="E103" s="155"/>
      <c r="F103" s="155"/>
      <c r="G103" s="155"/>
      <c r="H103" s="155"/>
      <c r="I103" s="155"/>
      <c r="J103" s="156">
        <f>J221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327</v>
      </c>
      <c r="E104" s="155"/>
      <c r="F104" s="155"/>
      <c r="G104" s="155"/>
      <c r="H104" s="155"/>
      <c r="I104" s="155"/>
      <c r="J104" s="156">
        <f>J330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477</v>
      </c>
      <c r="E105" s="155"/>
      <c r="F105" s="155"/>
      <c r="G105" s="155"/>
      <c r="H105" s="155"/>
      <c r="I105" s="155"/>
      <c r="J105" s="156">
        <f>J343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9"/>
      <c r="C106" s="9"/>
      <c r="D106" s="150" t="s">
        <v>329</v>
      </c>
      <c r="E106" s="151"/>
      <c r="F106" s="151"/>
      <c r="G106" s="151"/>
      <c r="H106" s="151"/>
      <c r="I106" s="151"/>
      <c r="J106" s="152">
        <f>J345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3"/>
      <c r="C107" s="10"/>
      <c r="D107" s="154" t="s">
        <v>478</v>
      </c>
      <c r="E107" s="155"/>
      <c r="F107" s="155"/>
      <c r="G107" s="155"/>
      <c r="H107" s="155"/>
      <c r="I107" s="155"/>
      <c r="J107" s="156">
        <f>J346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3"/>
      <c r="C108" s="10"/>
      <c r="D108" s="154" t="s">
        <v>479</v>
      </c>
      <c r="E108" s="155"/>
      <c r="F108" s="155"/>
      <c r="G108" s="155"/>
      <c r="H108" s="155"/>
      <c r="I108" s="155"/>
      <c r="J108" s="156">
        <f>J351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3"/>
      <c r="C109" s="10"/>
      <c r="D109" s="154" t="s">
        <v>480</v>
      </c>
      <c r="E109" s="155"/>
      <c r="F109" s="155"/>
      <c r="G109" s="155"/>
      <c r="H109" s="155"/>
      <c r="I109" s="155"/>
      <c r="J109" s="156">
        <f>J370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3"/>
      <c r="C110" s="10"/>
      <c r="D110" s="154" t="s">
        <v>481</v>
      </c>
      <c r="E110" s="155"/>
      <c r="F110" s="155"/>
      <c r="G110" s="155"/>
      <c r="H110" s="155"/>
      <c r="I110" s="155"/>
      <c r="J110" s="156">
        <f>J379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330</v>
      </c>
      <c r="E111" s="155"/>
      <c r="F111" s="155"/>
      <c r="G111" s="155"/>
      <c r="H111" s="155"/>
      <c r="I111" s="155"/>
      <c r="J111" s="156">
        <f>J463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3"/>
      <c r="C112" s="10"/>
      <c r="D112" s="154" t="s">
        <v>331</v>
      </c>
      <c r="E112" s="155"/>
      <c r="F112" s="155"/>
      <c r="G112" s="155"/>
      <c r="H112" s="155"/>
      <c r="I112" s="155"/>
      <c r="J112" s="156">
        <f>J473</f>
        <v>0</v>
      </c>
      <c r="K112" s="10"/>
      <c r="L112" s="15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3"/>
      <c r="C113" s="10"/>
      <c r="D113" s="154" t="s">
        <v>332</v>
      </c>
      <c r="E113" s="155"/>
      <c r="F113" s="155"/>
      <c r="G113" s="155"/>
      <c r="H113" s="155"/>
      <c r="I113" s="155"/>
      <c r="J113" s="156">
        <f>J493</f>
        <v>0</v>
      </c>
      <c r="K113" s="10"/>
      <c r="L113" s="153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3"/>
      <c r="C114" s="10"/>
      <c r="D114" s="154" t="s">
        <v>482</v>
      </c>
      <c r="E114" s="155"/>
      <c r="F114" s="155"/>
      <c r="G114" s="155"/>
      <c r="H114" s="155"/>
      <c r="I114" s="155"/>
      <c r="J114" s="156">
        <f>J510</f>
        <v>0</v>
      </c>
      <c r="K114" s="10"/>
      <c r="L114" s="153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9" customFormat="1" ht="24.96" customHeight="1">
      <c r="A115" s="9"/>
      <c r="B115" s="149"/>
      <c r="C115" s="9"/>
      <c r="D115" s="150" t="s">
        <v>483</v>
      </c>
      <c r="E115" s="151"/>
      <c r="F115" s="151"/>
      <c r="G115" s="151"/>
      <c r="H115" s="151"/>
      <c r="I115" s="151"/>
      <c r="J115" s="152">
        <f>J1218</f>
        <v>0</v>
      </c>
      <c r="K115" s="9"/>
      <c r="L115" s="14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10" customFormat="1" ht="19.92" customHeight="1">
      <c r="A116" s="10"/>
      <c r="B116" s="153"/>
      <c r="C116" s="10"/>
      <c r="D116" s="154" t="s">
        <v>484</v>
      </c>
      <c r="E116" s="155"/>
      <c r="F116" s="155"/>
      <c r="G116" s="155"/>
      <c r="H116" s="155"/>
      <c r="I116" s="155"/>
      <c r="J116" s="156">
        <f>J1219</f>
        <v>0</v>
      </c>
      <c r="K116" s="10"/>
      <c r="L116" s="153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2" customFormat="1" ht="21.84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22" s="2" customFormat="1" ht="6.96" customHeight="1">
      <c r="A122" s="38"/>
      <c r="B122" s="62"/>
      <c r="C122" s="63"/>
      <c r="D122" s="63"/>
      <c r="E122" s="63"/>
      <c r="F122" s="63"/>
      <c r="G122" s="63"/>
      <c r="H122" s="63"/>
      <c r="I122" s="63"/>
      <c r="J122" s="63"/>
      <c r="K122" s="63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24.96" customHeight="1">
      <c r="A123" s="38"/>
      <c r="B123" s="39"/>
      <c r="C123" s="23" t="s">
        <v>333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16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6.25" customHeight="1">
      <c r="A126" s="38"/>
      <c r="B126" s="39"/>
      <c r="C126" s="38"/>
      <c r="D126" s="38"/>
      <c r="E126" s="130" t="str">
        <f>E7</f>
        <v>Interna Nový Bydžov - požárně bezpečnostní řešení - úprava objektu II.</v>
      </c>
      <c r="F126" s="32"/>
      <c r="G126" s="32"/>
      <c r="H126" s="32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" customFormat="1" ht="12" customHeight="1">
      <c r="B127" s="22"/>
      <c r="C127" s="32" t="s">
        <v>315</v>
      </c>
      <c r="L127" s="22"/>
    </row>
    <row r="128" s="1" customFormat="1" ht="16.5" customHeight="1">
      <c r="B128" s="22"/>
      <c r="E128" s="130" t="s">
        <v>316</v>
      </c>
      <c r="F128" s="1"/>
      <c r="G128" s="1"/>
      <c r="H128" s="1"/>
      <c r="L128" s="22"/>
    </row>
    <row r="129" s="1" customFormat="1" ht="12" customHeight="1">
      <c r="B129" s="22"/>
      <c r="C129" s="32" t="s">
        <v>317</v>
      </c>
      <c r="L129" s="22"/>
    </row>
    <row r="130" s="2" customFormat="1" ht="16.5" customHeight="1">
      <c r="A130" s="38"/>
      <c r="B130" s="39"/>
      <c r="C130" s="38"/>
      <c r="D130" s="38"/>
      <c r="E130" s="131" t="s">
        <v>318</v>
      </c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2" customHeight="1">
      <c r="A131" s="38"/>
      <c r="B131" s="39"/>
      <c r="C131" s="32" t="s">
        <v>319</v>
      </c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6.5" customHeight="1">
      <c r="A132" s="38"/>
      <c r="B132" s="39"/>
      <c r="C132" s="38"/>
      <c r="D132" s="38"/>
      <c r="E132" s="67" t="str">
        <f>E13</f>
        <v xml:space="preserve">SO01 - 1 -  Objekt Interny - nové konstrukce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6.96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2" customHeight="1">
      <c r="A134" s="38"/>
      <c r="B134" s="39"/>
      <c r="C134" s="32" t="s">
        <v>20</v>
      </c>
      <c r="D134" s="38"/>
      <c r="E134" s="38"/>
      <c r="F134" s="27" t="str">
        <f>F16</f>
        <v>Nový Bydžov</v>
      </c>
      <c r="G134" s="38"/>
      <c r="H134" s="38"/>
      <c r="I134" s="32" t="s">
        <v>22</v>
      </c>
      <c r="J134" s="69" t="str">
        <f>IF(J16="","",J16)</f>
        <v>31. 10. 2021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25.65" customHeight="1">
      <c r="A136" s="38"/>
      <c r="B136" s="39"/>
      <c r="C136" s="32" t="s">
        <v>24</v>
      </c>
      <c r="D136" s="38"/>
      <c r="E136" s="38"/>
      <c r="F136" s="27" t="str">
        <f>E19</f>
        <v>KRÁLOVÉHRADECKÝ KRAJ, Hradec Králové</v>
      </c>
      <c r="G136" s="38"/>
      <c r="H136" s="38"/>
      <c r="I136" s="32" t="s">
        <v>30</v>
      </c>
      <c r="J136" s="36" t="str">
        <f>E25</f>
        <v>IRBOS s.r.o., Kostelec nad Orlicí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5.15" customHeight="1">
      <c r="A137" s="38"/>
      <c r="B137" s="39"/>
      <c r="C137" s="32" t="s">
        <v>28</v>
      </c>
      <c r="D137" s="38"/>
      <c r="E137" s="38"/>
      <c r="F137" s="27" t="str">
        <f>IF(E22="","",E22)</f>
        <v>Vyplň údaj</v>
      </c>
      <c r="G137" s="38"/>
      <c r="H137" s="38"/>
      <c r="I137" s="32" t="s">
        <v>33</v>
      </c>
      <c r="J137" s="36" t="str">
        <f>E28</f>
        <v xml:space="preserve"> </v>
      </c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2" customFormat="1" ht="10.32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</row>
    <row r="139" s="11" customFormat="1" ht="29.28" customHeight="1">
      <c r="A139" s="157"/>
      <c r="B139" s="158"/>
      <c r="C139" s="159" t="s">
        <v>334</v>
      </c>
      <c r="D139" s="160" t="s">
        <v>61</v>
      </c>
      <c r="E139" s="160" t="s">
        <v>57</v>
      </c>
      <c r="F139" s="160" t="s">
        <v>58</v>
      </c>
      <c r="G139" s="160" t="s">
        <v>335</v>
      </c>
      <c r="H139" s="160" t="s">
        <v>336</v>
      </c>
      <c r="I139" s="160" t="s">
        <v>337</v>
      </c>
      <c r="J139" s="160" t="s">
        <v>323</v>
      </c>
      <c r="K139" s="161" t="s">
        <v>338</v>
      </c>
      <c r="L139" s="162"/>
      <c r="M139" s="86" t="s">
        <v>1</v>
      </c>
      <c r="N139" s="87" t="s">
        <v>40</v>
      </c>
      <c r="O139" s="87" t="s">
        <v>339</v>
      </c>
      <c r="P139" s="87" t="s">
        <v>340</v>
      </c>
      <c r="Q139" s="87" t="s">
        <v>341</v>
      </c>
      <c r="R139" s="87" t="s">
        <v>342</v>
      </c>
      <c r="S139" s="87" t="s">
        <v>343</v>
      </c>
      <c r="T139" s="88" t="s">
        <v>344</v>
      </c>
      <c r="U139" s="157"/>
      <c r="V139" s="157"/>
      <c r="W139" s="157"/>
      <c r="X139" s="157"/>
      <c r="Y139" s="157"/>
      <c r="Z139" s="157"/>
      <c r="AA139" s="157"/>
      <c r="AB139" s="157"/>
      <c r="AC139" s="157"/>
      <c r="AD139" s="157"/>
      <c r="AE139" s="157"/>
    </row>
    <row r="140" s="2" customFormat="1" ht="22.8" customHeight="1">
      <c r="A140" s="38"/>
      <c r="B140" s="39"/>
      <c r="C140" s="93" t="s">
        <v>345</v>
      </c>
      <c r="D140" s="38"/>
      <c r="E140" s="38"/>
      <c r="F140" s="38"/>
      <c r="G140" s="38"/>
      <c r="H140" s="38"/>
      <c r="I140" s="38"/>
      <c r="J140" s="163">
        <f>BK140</f>
        <v>0</v>
      </c>
      <c r="K140" s="38"/>
      <c r="L140" s="39"/>
      <c r="M140" s="89"/>
      <c r="N140" s="73"/>
      <c r="O140" s="90"/>
      <c r="P140" s="164">
        <f>P141+P345+P1218</f>
        <v>0</v>
      </c>
      <c r="Q140" s="90"/>
      <c r="R140" s="164">
        <f>R141+R345+R1218</f>
        <v>55.768702150000003</v>
      </c>
      <c r="S140" s="90"/>
      <c r="T140" s="165">
        <f>T141+T345+T1218</f>
        <v>61.907032000000001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75</v>
      </c>
      <c r="AU140" s="19" t="s">
        <v>325</v>
      </c>
      <c r="BK140" s="166">
        <f>BK141+BK345+BK1218</f>
        <v>0</v>
      </c>
    </row>
    <row r="141" s="12" customFormat="1" ht="25.92" customHeight="1">
      <c r="A141" s="12"/>
      <c r="B141" s="167"/>
      <c r="C141" s="12"/>
      <c r="D141" s="168" t="s">
        <v>75</v>
      </c>
      <c r="E141" s="169" t="s">
        <v>346</v>
      </c>
      <c r="F141" s="169" t="s">
        <v>347</v>
      </c>
      <c r="G141" s="12"/>
      <c r="H141" s="12"/>
      <c r="I141" s="170"/>
      <c r="J141" s="171">
        <f>BK141</f>
        <v>0</v>
      </c>
      <c r="K141" s="12"/>
      <c r="L141" s="167"/>
      <c r="M141" s="172"/>
      <c r="N141" s="173"/>
      <c r="O141" s="173"/>
      <c r="P141" s="174">
        <f>P142+P221+P330+P343</f>
        <v>0</v>
      </c>
      <c r="Q141" s="173"/>
      <c r="R141" s="174">
        <f>R142+R221+R330+R343</f>
        <v>27.409114200000005</v>
      </c>
      <c r="S141" s="173"/>
      <c r="T141" s="175">
        <f>T142+T221+T330+T343</f>
        <v>61.907032000000001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68" t="s">
        <v>83</v>
      </c>
      <c r="AT141" s="176" t="s">
        <v>75</v>
      </c>
      <c r="AU141" s="176" t="s">
        <v>76</v>
      </c>
      <c r="AY141" s="168" t="s">
        <v>348</v>
      </c>
      <c r="BK141" s="177">
        <f>BK142+BK221+BK330+BK343</f>
        <v>0</v>
      </c>
    </row>
    <row r="142" s="12" customFormat="1" ht="22.8" customHeight="1">
      <c r="A142" s="12"/>
      <c r="B142" s="167"/>
      <c r="C142" s="12"/>
      <c r="D142" s="168" t="s">
        <v>75</v>
      </c>
      <c r="E142" s="178" t="s">
        <v>92</v>
      </c>
      <c r="F142" s="178" t="s">
        <v>485</v>
      </c>
      <c r="G142" s="12"/>
      <c r="H142" s="12"/>
      <c r="I142" s="170"/>
      <c r="J142" s="179">
        <f>BK142</f>
        <v>0</v>
      </c>
      <c r="K142" s="12"/>
      <c r="L142" s="167"/>
      <c r="M142" s="172"/>
      <c r="N142" s="173"/>
      <c r="O142" s="173"/>
      <c r="P142" s="174">
        <f>SUM(P143:P220)</f>
        <v>0</v>
      </c>
      <c r="Q142" s="173"/>
      <c r="R142" s="174">
        <f>SUM(R143:R220)</f>
        <v>9.8430812400000001</v>
      </c>
      <c r="S142" s="173"/>
      <c r="T142" s="175">
        <f>SUM(T143:T220)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8" t="s">
        <v>83</v>
      </c>
      <c r="AT142" s="176" t="s">
        <v>75</v>
      </c>
      <c r="AU142" s="176" t="s">
        <v>83</v>
      </c>
      <c r="AY142" s="168" t="s">
        <v>348</v>
      </c>
      <c r="BK142" s="177">
        <f>SUM(BK143:BK220)</f>
        <v>0</v>
      </c>
    </row>
    <row r="143" s="2" customFormat="1" ht="24.15" customHeight="1">
      <c r="A143" s="38"/>
      <c r="B143" s="180"/>
      <c r="C143" s="181" t="s">
        <v>83</v>
      </c>
      <c r="D143" s="181" t="s">
        <v>351</v>
      </c>
      <c r="E143" s="182" t="s">
        <v>486</v>
      </c>
      <c r="F143" s="183" t="s">
        <v>487</v>
      </c>
      <c r="G143" s="184" t="s">
        <v>382</v>
      </c>
      <c r="H143" s="185">
        <v>12</v>
      </c>
      <c r="I143" s="186"/>
      <c r="J143" s="187">
        <f>ROUND(I143*H143,2)</f>
        <v>0</v>
      </c>
      <c r="K143" s="183" t="s">
        <v>355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0.32623000000000002</v>
      </c>
      <c r="R143" s="190">
        <f>Q143*H143</f>
        <v>3.9147600000000002</v>
      </c>
      <c r="S143" s="190">
        <v>0</v>
      </c>
      <c r="T143" s="191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85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488</v>
      </c>
    </row>
    <row r="144" s="13" customFormat="1">
      <c r="A144" s="13"/>
      <c r="B144" s="194"/>
      <c r="C144" s="13"/>
      <c r="D144" s="195" t="s">
        <v>358</v>
      </c>
      <c r="E144" s="196" t="s">
        <v>1</v>
      </c>
      <c r="F144" s="197" t="s">
        <v>489</v>
      </c>
      <c r="G144" s="13"/>
      <c r="H144" s="196" t="s">
        <v>1</v>
      </c>
      <c r="I144" s="198"/>
      <c r="J144" s="13"/>
      <c r="K144" s="13"/>
      <c r="L144" s="194"/>
      <c r="M144" s="199"/>
      <c r="N144" s="200"/>
      <c r="O144" s="200"/>
      <c r="P144" s="200"/>
      <c r="Q144" s="200"/>
      <c r="R144" s="200"/>
      <c r="S144" s="200"/>
      <c r="T144" s="20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6" t="s">
        <v>358</v>
      </c>
      <c r="AU144" s="196" t="s">
        <v>85</v>
      </c>
      <c r="AV144" s="13" t="s">
        <v>83</v>
      </c>
      <c r="AW144" s="13" t="s">
        <v>32</v>
      </c>
      <c r="AX144" s="13" t="s">
        <v>76</v>
      </c>
      <c r="AY144" s="196" t="s">
        <v>348</v>
      </c>
    </row>
    <row r="145" s="13" customFormat="1">
      <c r="A145" s="13"/>
      <c r="B145" s="194"/>
      <c r="C145" s="13"/>
      <c r="D145" s="195" t="s">
        <v>358</v>
      </c>
      <c r="E145" s="196" t="s">
        <v>1</v>
      </c>
      <c r="F145" s="197" t="s">
        <v>386</v>
      </c>
      <c r="G145" s="13"/>
      <c r="H145" s="196" t="s">
        <v>1</v>
      </c>
      <c r="I145" s="198"/>
      <c r="J145" s="13"/>
      <c r="K145" s="13"/>
      <c r="L145" s="194"/>
      <c r="M145" s="199"/>
      <c r="N145" s="200"/>
      <c r="O145" s="200"/>
      <c r="P145" s="200"/>
      <c r="Q145" s="200"/>
      <c r="R145" s="200"/>
      <c r="S145" s="200"/>
      <c r="T145" s="20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6" t="s">
        <v>358</v>
      </c>
      <c r="AU145" s="196" t="s">
        <v>85</v>
      </c>
      <c r="AV145" s="13" t="s">
        <v>83</v>
      </c>
      <c r="AW145" s="13" t="s">
        <v>32</v>
      </c>
      <c r="AX145" s="13" t="s">
        <v>76</v>
      </c>
      <c r="AY145" s="196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490</v>
      </c>
      <c r="G146" s="14"/>
      <c r="H146" s="205">
        <v>6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76</v>
      </c>
      <c r="AY146" s="203" t="s">
        <v>348</v>
      </c>
    </row>
    <row r="147" s="13" customFormat="1">
      <c r="A147" s="13"/>
      <c r="B147" s="194"/>
      <c r="C147" s="13"/>
      <c r="D147" s="195" t="s">
        <v>358</v>
      </c>
      <c r="E147" s="196" t="s">
        <v>1</v>
      </c>
      <c r="F147" s="197" t="s">
        <v>491</v>
      </c>
      <c r="G147" s="13"/>
      <c r="H147" s="196" t="s">
        <v>1</v>
      </c>
      <c r="I147" s="198"/>
      <c r="J147" s="13"/>
      <c r="K147" s="13"/>
      <c r="L147" s="194"/>
      <c r="M147" s="199"/>
      <c r="N147" s="200"/>
      <c r="O147" s="200"/>
      <c r="P147" s="200"/>
      <c r="Q147" s="200"/>
      <c r="R147" s="200"/>
      <c r="S147" s="200"/>
      <c r="T147" s="20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6" t="s">
        <v>358</v>
      </c>
      <c r="AU147" s="196" t="s">
        <v>85</v>
      </c>
      <c r="AV147" s="13" t="s">
        <v>83</v>
      </c>
      <c r="AW147" s="13" t="s">
        <v>32</v>
      </c>
      <c r="AX147" s="13" t="s">
        <v>76</v>
      </c>
      <c r="AY147" s="196" t="s">
        <v>348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83</v>
      </c>
      <c r="G148" s="14"/>
      <c r="H148" s="205">
        <v>1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76</v>
      </c>
      <c r="AY148" s="203" t="s">
        <v>348</v>
      </c>
    </row>
    <row r="149" s="13" customFormat="1">
      <c r="A149" s="13"/>
      <c r="B149" s="194"/>
      <c r="C149" s="13"/>
      <c r="D149" s="195" t="s">
        <v>358</v>
      </c>
      <c r="E149" s="196" t="s">
        <v>1</v>
      </c>
      <c r="F149" s="197" t="s">
        <v>492</v>
      </c>
      <c r="G149" s="13"/>
      <c r="H149" s="196" t="s">
        <v>1</v>
      </c>
      <c r="I149" s="198"/>
      <c r="J149" s="13"/>
      <c r="K149" s="13"/>
      <c r="L149" s="194"/>
      <c r="M149" s="199"/>
      <c r="N149" s="200"/>
      <c r="O149" s="200"/>
      <c r="P149" s="200"/>
      <c r="Q149" s="200"/>
      <c r="R149" s="200"/>
      <c r="S149" s="200"/>
      <c r="T149" s="20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6" t="s">
        <v>358</v>
      </c>
      <c r="AU149" s="196" t="s">
        <v>85</v>
      </c>
      <c r="AV149" s="13" t="s">
        <v>83</v>
      </c>
      <c r="AW149" s="13" t="s">
        <v>32</v>
      </c>
      <c r="AX149" s="13" t="s">
        <v>76</v>
      </c>
      <c r="AY149" s="196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493</v>
      </c>
      <c r="G150" s="14"/>
      <c r="H150" s="205">
        <v>2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76</v>
      </c>
      <c r="AY150" s="203" t="s">
        <v>348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494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493</v>
      </c>
      <c r="G152" s="14"/>
      <c r="H152" s="205">
        <v>2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3" customFormat="1">
      <c r="A153" s="13"/>
      <c r="B153" s="194"/>
      <c r="C153" s="13"/>
      <c r="D153" s="195" t="s">
        <v>358</v>
      </c>
      <c r="E153" s="196" t="s">
        <v>1</v>
      </c>
      <c r="F153" s="197" t="s">
        <v>495</v>
      </c>
      <c r="G153" s="13"/>
      <c r="H153" s="196" t="s">
        <v>1</v>
      </c>
      <c r="I153" s="198"/>
      <c r="J153" s="13"/>
      <c r="K153" s="13"/>
      <c r="L153" s="194"/>
      <c r="M153" s="199"/>
      <c r="N153" s="200"/>
      <c r="O153" s="200"/>
      <c r="P153" s="200"/>
      <c r="Q153" s="200"/>
      <c r="R153" s="200"/>
      <c r="S153" s="200"/>
      <c r="T153" s="20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6" t="s">
        <v>358</v>
      </c>
      <c r="AU153" s="196" t="s">
        <v>85</v>
      </c>
      <c r="AV153" s="13" t="s">
        <v>83</v>
      </c>
      <c r="AW153" s="13" t="s">
        <v>32</v>
      </c>
      <c r="AX153" s="13" t="s">
        <v>76</v>
      </c>
      <c r="AY153" s="196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83</v>
      </c>
      <c r="G154" s="14"/>
      <c r="H154" s="205">
        <v>1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5" customFormat="1">
      <c r="A155" s="15"/>
      <c r="B155" s="210"/>
      <c r="C155" s="15"/>
      <c r="D155" s="195" t="s">
        <v>358</v>
      </c>
      <c r="E155" s="211" t="s">
        <v>1</v>
      </c>
      <c r="F155" s="212" t="s">
        <v>365</v>
      </c>
      <c r="G155" s="15"/>
      <c r="H155" s="213">
        <v>12</v>
      </c>
      <c r="I155" s="214"/>
      <c r="J155" s="15"/>
      <c r="K155" s="15"/>
      <c r="L155" s="210"/>
      <c r="M155" s="215"/>
      <c r="N155" s="216"/>
      <c r="O155" s="216"/>
      <c r="P155" s="216"/>
      <c r="Q155" s="216"/>
      <c r="R155" s="216"/>
      <c r="S155" s="216"/>
      <c r="T155" s="21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11" t="s">
        <v>358</v>
      </c>
      <c r="AU155" s="211" t="s">
        <v>85</v>
      </c>
      <c r="AV155" s="15" t="s">
        <v>356</v>
      </c>
      <c r="AW155" s="15" t="s">
        <v>32</v>
      </c>
      <c r="AX155" s="15" t="s">
        <v>83</v>
      </c>
      <c r="AY155" s="211" t="s">
        <v>348</v>
      </c>
    </row>
    <row r="156" s="2" customFormat="1" ht="33" customHeight="1">
      <c r="A156" s="38"/>
      <c r="B156" s="180"/>
      <c r="C156" s="181" t="s">
        <v>85</v>
      </c>
      <c r="D156" s="181" t="s">
        <v>351</v>
      </c>
      <c r="E156" s="182" t="s">
        <v>496</v>
      </c>
      <c r="F156" s="183" t="s">
        <v>497</v>
      </c>
      <c r="G156" s="184" t="s">
        <v>354</v>
      </c>
      <c r="H156" s="185">
        <v>8.6600000000000001</v>
      </c>
      <c r="I156" s="186"/>
      <c r="J156" s="187">
        <f>ROUND(I156*H156,2)</f>
        <v>0</v>
      </c>
      <c r="K156" s="183" t="s">
        <v>355</v>
      </c>
      <c r="L156" s="39"/>
      <c r="M156" s="188" t="s">
        <v>1</v>
      </c>
      <c r="N156" s="189" t="s">
        <v>41</v>
      </c>
      <c r="O156" s="77"/>
      <c r="P156" s="190">
        <f>O156*H156</f>
        <v>0</v>
      </c>
      <c r="Q156" s="190">
        <v>0.16422999999999999</v>
      </c>
      <c r="R156" s="190">
        <f>Q156*H156</f>
        <v>1.4222317999999998</v>
      </c>
      <c r="S156" s="190">
        <v>0</v>
      </c>
      <c r="T156" s="191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356</v>
      </c>
      <c r="AT156" s="192" t="s">
        <v>351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356</v>
      </c>
      <c r="BM156" s="192" t="s">
        <v>498</v>
      </c>
    </row>
    <row r="157" s="13" customFormat="1">
      <c r="A157" s="13"/>
      <c r="B157" s="194"/>
      <c r="C157" s="13"/>
      <c r="D157" s="195" t="s">
        <v>358</v>
      </c>
      <c r="E157" s="196" t="s">
        <v>1</v>
      </c>
      <c r="F157" s="197" t="s">
        <v>499</v>
      </c>
      <c r="G157" s="13"/>
      <c r="H157" s="196" t="s">
        <v>1</v>
      </c>
      <c r="I157" s="198"/>
      <c r="J157" s="13"/>
      <c r="K157" s="13"/>
      <c r="L157" s="194"/>
      <c r="M157" s="199"/>
      <c r="N157" s="200"/>
      <c r="O157" s="200"/>
      <c r="P157" s="200"/>
      <c r="Q157" s="200"/>
      <c r="R157" s="200"/>
      <c r="S157" s="200"/>
      <c r="T157" s="20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6" t="s">
        <v>358</v>
      </c>
      <c r="AU157" s="196" t="s">
        <v>85</v>
      </c>
      <c r="AV157" s="13" t="s">
        <v>83</v>
      </c>
      <c r="AW157" s="13" t="s">
        <v>32</v>
      </c>
      <c r="AX157" s="13" t="s">
        <v>76</v>
      </c>
      <c r="AY157" s="196" t="s">
        <v>348</v>
      </c>
    </row>
    <row r="158" s="13" customFormat="1">
      <c r="A158" s="13"/>
      <c r="B158" s="194"/>
      <c r="C158" s="13"/>
      <c r="D158" s="195" t="s">
        <v>358</v>
      </c>
      <c r="E158" s="196" t="s">
        <v>1</v>
      </c>
      <c r="F158" s="197" t="s">
        <v>386</v>
      </c>
      <c r="G158" s="13"/>
      <c r="H158" s="196" t="s">
        <v>1</v>
      </c>
      <c r="I158" s="198"/>
      <c r="J158" s="13"/>
      <c r="K158" s="13"/>
      <c r="L158" s="194"/>
      <c r="M158" s="199"/>
      <c r="N158" s="200"/>
      <c r="O158" s="200"/>
      <c r="P158" s="200"/>
      <c r="Q158" s="200"/>
      <c r="R158" s="200"/>
      <c r="S158" s="200"/>
      <c r="T158" s="20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6" t="s">
        <v>358</v>
      </c>
      <c r="AU158" s="196" t="s">
        <v>85</v>
      </c>
      <c r="AV158" s="13" t="s">
        <v>83</v>
      </c>
      <c r="AW158" s="13" t="s">
        <v>32</v>
      </c>
      <c r="AX158" s="13" t="s">
        <v>76</v>
      </c>
      <c r="AY158" s="196" t="s">
        <v>348</v>
      </c>
    </row>
    <row r="159" s="13" customFormat="1">
      <c r="A159" s="13"/>
      <c r="B159" s="194"/>
      <c r="C159" s="13"/>
      <c r="D159" s="195" t="s">
        <v>358</v>
      </c>
      <c r="E159" s="196" t="s">
        <v>1</v>
      </c>
      <c r="F159" s="197" t="s">
        <v>500</v>
      </c>
      <c r="G159" s="13"/>
      <c r="H159" s="196" t="s">
        <v>1</v>
      </c>
      <c r="I159" s="198"/>
      <c r="J159" s="13"/>
      <c r="K159" s="13"/>
      <c r="L159" s="194"/>
      <c r="M159" s="199"/>
      <c r="N159" s="200"/>
      <c r="O159" s="200"/>
      <c r="P159" s="200"/>
      <c r="Q159" s="200"/>
      <c r="R159" s="200"/>
      <c r="S159" s="200"/>
      <c r="T159" s="20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6" t="s">
        <v>358</v>
      </c>
      <c r="AU159" s="196" t="s">
        <v>85</v>
      </c>
      <c r="AV159" s="13" t="s">
        <v>83</v>
      </c>
      <c r="AW159" s="13" t="s">
        <v>32</v>
      </c>
      <c r="AX159" s="13" t="s">
        <v>76</v>
      </c>
      <c r="AY159" s="196" t="s">
        <v>348</v>
      </c>
    </row>
    <row r="160" s="14" customFormat="1">
      <c r="A160" s="14"/>
      <c r="B160" s="202"/>
      <c r="C160" s="14"/>
      <c r="D160" s="195" t="s">
        <v>358</v>
      </c>
      <c r="E160" s="203" t="s">
        <v>1</v>
      </c>
      <c r="F160" s="204" t="s">
        <v>501</v>
      </c>
      <c r="G160" s="14"/>
      <c r="H160" s="205">
        <v>2.8999999999999999</v>
      </c>
      <c r="I160" s="206"/>
      <c r="J160" s="14"/>
      <c r="K160" s="14"/>
      <c r="L160" s="202"/>
      <c r="M160" s="207"/>
      <c r="N160" s="208"/>
      <c r="O160" s="208"/>
      <c r="P160" s="208"/>
      <c r="Q160" s="208"/>
      <c r="R160" s="208"/>
      <c r="S160" s="208"/>
      <c r="T160" s="20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3" t="s">
        <v>358</v>
      </c>
      <c r="AU160" s="203" t="s">
        <v>85</v>
      </c>
      <c r="AV160" s="14" t="s">
        <v>85</v>
      </c>
      <c r="AW160" s="14" t="s">
        <v>32</v>
      </c>
      <c r="AX160" s="14" t="s">
        <v>76</v>
      </c>
      <c r="AY160" s="203" t="s">
        <v>348</v>
      </c>
    </row>
    <row r="161" s="16" customFormat="1">
      <c r="A161" s="16"/>
      <c r="B161" s="218"/>
      <c r="C161" s="16"/>
      <c r="D161" s="195" t="s">
        <v>358</v>
      </c>
      <c r="E161" s="219" t="s">
        <v>1</v>
      </c>
      <c r="F161" s="220" t="s">
        <v>378</v>
      </c>
      <c r="G161" s="16"/>
      <c r="H161" s="221">
        <v>2.8999999999999999</v>
      </c>
      <c r="I161" s="222"/>
      <c r="J161" s="16"/>
      <c r="K161" s="16"/>
      <c r="L161" s="218"/>
      <c r="M161" s="223"/>
      <c r="N161" s="224"/>
      <c r="O161" s="224"/>
      <c r="P161" s="224"/>
      <c r="Q161" s="224"/>
      <c r="R161" s="224"/>
      <c r="S161" s="224"/>
      <c r="T161" s="225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19" t="s">
        <v>358</v>
      </c>
      <c r="AU161" s="219" t="s">
        <v>85</v>
      </c>
      <c r="AV161" s="16" t="s">
        <v>92</v>
      </c>
      <c r="AW161" s="16" t="s">
        <v>32</v>
      </c>
      <c r="AX161" s="16" t="s">
        <v>76</v>
      </c>
      <c r="AY161" s="219" t="s">
        <v>348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502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503</v>
      </c>
      <c r="G163" s="14"/>
      <c r="H163" s="205">
        <v>5.7599999999999998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6" customFormat="1">
      <c r="A164" s="16"/>
      <c r="B164" s="218"/>
      <c r="C164" s="16"/>
      <c r="D164" s="195" t="s">
        <v>358</v>
      </c>
      <c r="E164" s="219" t="s">
        <v>1</v>
      </c>
      <c r="F164" s="220" t="s">
        <v>378</v>
      </c>
      <c r="G164" s="16"/>
      <c r="H164" s="221">
        <v>5.7599999999999998</v>
      </c>
      <c r="I164" s="222"/>
      <c r="J164" s="16"/>
      <c r="K164" s="16"/>
      <c r="L164" s="218"/>
      <c r="M164" s="223"/>
      <c r="N164" s="224"/>
      <c r="O164" s="224"/>
      <c r="P164" s="224"/>
      <c r="Q164" s="224"/>
      <c r="R164" s="224"/>
      <c r="S164" s="224"/>
      <c r="T164" s="225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19" t="s">
        <v>358</v>
      </c>
      <c r="AU164" s="219" t="s">
        <v>85</v>
      </c>
      <c r="AV164" s="16" t="s">
        <v>92</v>
      </c>
      <c r="AW164" s="16" t="s">
        <v>32</v>
      </c>
      <c r="AX164" s="16" t="s">
        <v>76</v>
      </c>
      <c r="AY164" s="219" t="s">
        <v>348</v>
      </c>
    </row>
    <row r="165" s="15" customFormat="1">
      <c r="A165" s="15"/>
      <c r="B165" s="210"/>
      <c r="C165" s="15"/>
      <c r="D165" s="195" t="s">
        <v>358</v>
      </c>
      <c r="E165" s="211" t="s">
        <v>1</v>
      </c>
      <c r="F165" s="212" t="s">
        <v>365</v>
      </c>
      <c r="G165" s="15"/>
      <c r="H165" s="213">
        <v>8.6600000000000001</v>
      </c>
      <c r="I165" s="214"/>
      <c r="J165" s="15"/>
      <c r="K165" s="15"/>
      <c r="L165" s="210"/>
      <c r="M165" s="215"/>
      <c r="N165" s="216"/>
      <c r="O165" s="216"/>
      <c r="P165" s="216"/>
      <c r="Q165" s="216"/>
      <c r="R165" s="216"/>
      <c r="S165" s="216"/>
      <c r="T165" s="21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11" t="s">
        <v>358</v>
      </c>
      <c r="AU165" s="211" t="s">
        <v>85</v>
      </c>
      <c r="AV165" s="15" t="s">
        <v>356</v>
      </c>
      <c r="AW165" s="15" t="s">
        <v>32</v>
      </c>
      <c r="AX165" s="15" t="s">
        <v>83</v>
      </c>
      <c r="AY165" s="211" t="s">
        <v>348</v>
      </c>
    </row>
    <row r="166" s="2" customFormat="1" ht="33" customHeight="1">
      <c r="A166" s="38"/>
      <c r="B166" s="180"/>
      <c r="C166" s="181" t="s">
        <v>92</v>
      </c>
      <c r="D166" s="181" t="s">
        <v>351</v>
      </c>
      <c r="E166" s="182" t="s">
        <v>504</v>
      </c>
      <c r="F166" s="183" t="s">
        <v>505</v>
      </c>
      <c r="G166" s="184" t="s">
        <v>382</v>
      </c>
      <c r="H166" s="185">
        <v>1</v>
      </c>
      <c r="I166" s="186"/>
      <c r="J166" s="187">
        <f>ROUND(I166*H166,2)</f>
        <v>0</v>
      </c>
      <c r="K166" s="183" t="s">
        <v>355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0.055280000000000003</v>
      </c>
      <c r="R166" s="190">
        <f>Q166*H166</f>
        <v>0.055280000000000003</v>
      </c>
      <c r="S166" s="190">
        <v>0</v>
      </c>
      <c r="T166" s="191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506</v>
      </c>
    </row>
    <row r="167" s="13" customFormat="1">
      <c r="A167" s="13"/>
      <c r="B167" s="194"/>
      <c r="C167" s="13"/>
      <c r="D167" s="195" t="s">
        <v>358</v>
      </c>
      <c r="E167" s="196" t="s">
        <v>1</v>
      </c>
      <c r="F167" s="197" t="s">
        <v>507</v>
      </c>
      <c r="G167" s="13"/>
      <c r="H167" s="196" t="s">
        <v>1</v>
      </c>
      <c r="I167" s="198"/>
      <c r="J167" s="13"/>
      <c r="K167" s="13"/>
      <c r="L167" s="194"/>
      <c r="M167" s="199"/>
      <c r="N167" s="200"/>
      <c r="O167" s="200"/>
      <c r="P167" s="200"/>
      <c r="Q167" s="200"/>
      <c r="R167" s="200"/>
      <c r="S167" s="200"/>
      <c r="T167" s="20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6" t="s">
        <v>358</v>
      </c>
      <c r="AU167" s="196" t="s">
        <v>85</v>
      </c>
      <c r="AV167" s="13" t="s">
        <v>83</v>
      </c>
      <c r="AW167" s="13" t="s">
        <v>32</v>
      </c>
      <c r="AX167" s="13" t="s">
        <v>76</v>
      </c>
      <c r="AY167" s="196" t="s">
        <v>348</v>
      </c>
    </row>
    <row r="168" s="14" customFormat="1">
      <c r="A168" s="14"/>
      <c r="B168" s="202"/>
      <c r="C168" s="14"/>
      <c r="D168" s="195" t="s">
        <v>358</v>
      </c>
      <c r="E168" s="203" t="s">
        <v>1</v>
      </c>
      <c r="F168" s="204" t="s">
        <v>83</v>
      </c>
      <c r="G168" s="14"/>
      <c r="H168" s="205">
        <v>1</v>
      </c>
      <c r="I168" s="206"/>
      <c r="J168" s="14"/>
      <c r="K168" s="14"/>
      <c r="L168" s="202"/>
      <c r="M168" s="207"/>
      <c r="N168" s="208"/>
      <c r="O168" s="208"/>
      <c r="P168" s="208"/>
      <c r="Q168" s="208"/>
      <c r="R168" s="208"/>
      <c r="S168" s="208"/>
      <c r="T168" s="20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3" t="s">
        <v>358</v>
      </c>
      <c r="AU168" s="203" t="s">
        <v>85</v>
      </c>
      <c r="AV168" s="14" t="s">
        <v>85</v>
      </c>
      <c r="AW168" s="14" t="s">
        <v>32</v>
      </c>
      <c r="AX168" s="14" t="s">
        <v>83</v>
      </c>
      <c r="AY168" s="203" t="s">
        <v>348</v>
      </c>
    </row>
    <row r="169" s="2" customFormat="1" ht="24.15" customHeight="1">
      <c r="A169" s="38"/>
      <c r="B169" s="180"/>
      <c r="C169" s="181" t="s">
        <v>356</v>
      </c>
      <c r="D169" s="181" t="s">
        <v>351</v>
      </c>
      <c r="E169" s="182" t="s">
        <v>508</v>
      </c>
      <c r="F169" s="183" t="s">
        <v>509</v>
      </c>
      <c r="G169" s="184" t="s">
        <v>403</v>
      </c>
      <c r="H169" s="185">
        <v>0.214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1.0900000000000001</v>
      </c>
      <c r="R169" s="190">
        <f>Q169*H169</f>
        <v>0.23326000000000002</v>
      </c>
      <c r="S169" s="190">
        <v>0</v>
      </c>
      <c r="T169" s="191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510</v>
      </c>
    </row>
    <row r="170" s="13" customFormat="1">
      <c r="A170" s="13"/>
      <c r="B170" s="194"/>
      <c r="C170" s="13"/>
      <c r="D170" s="195" t="s">
        <v>358</v>
      </c>
      <c r="E170" s="196" t="s">
        <v>1</v>
      </c>
      <c r="F170" s="197" t="s">
        <v>511</v>
      </c>
      <c r="G170" s="13"/>
      <c r="H170" s="196" t="s">
        <v>1</v>
      </c>
      <c r="I170" s="198"/>
      <c r="J170" s="13"/>
      <c r="K170" s="13"/>
      <c r="L170" s="194"/>
      <c r="M170" s="199"/>
      <c r="N170" s="200"/>
      <c r="O170" s="200"/>
      <c r="P170" s="200"/>
      <c r="Q170" s="200"/>
      <c r="R170" s="200"/>
      <c r="S170" s="200"/>
      <c r="T170" s="20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6" t="s">
        <v>358</v>
      </c>
      <c r="AU170" s="196" t="s">
        <v>85</v>
      </c>
      <c r="AV170" s="13" t="s">
        <v>83</v>
      </c>
      <c r="AW170" s="13" t="s">
        <v>32</v>
      </c>
      <c r="AX170" s="13" t="s">
        <v>76</v>
      </c>
      <c r="AY170" s="196" t="s">
        <v>348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512</v>
      </c>
      <c r="G171" s="14"/>
      <c r="H171" s="205">
        <v>0.042000000000000003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76</v>
      </c>
      <c r="AY171" s="203" t="s">
        <v>348</v>
      </c>
    </row>
    <row r="172" s="13" customFormat="1">
      <c r="A172" s="13"/>
      <c r="B172" s="194"/>
      <c r="C172" s="13"/>
      <c r="D172" s="195" t="s">
        <v>358</v>
      </c>
      <c r="E172" s="196" t="s">
        <v>1</v>
      </c>
      <c r="F172" s="197" t="s">
        <v>513</v>
      </c>
      <c r="G172" s="13"/>
      <c r="H172" s="196" t="s">
        <v>1</v>
      </c>
      <c r="I172" s="198"/>
      <c r="J172" s="13"/>
      <c r="K172" s="13"/>
      <c r="L172" s="194"/>
      <c r="M172" s="199"/>
      <c r="N172" s="200"/>
      <c r="O172" s="200"/>
      <c r="P172" s="200"/>
      <c r="Q172" s="200"/>
      <c r="R172" s="200"/>
      <c r="S172" s="200"/>
      <c r="T172" s="20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6" t="s">
        <v>358</v>
      </c>
      <c r="AU172" s="196" t="s">
        <v>85</v>
      </c>
      <c r="AV172" s="13" t="s">
        <v>83</v>
      </c>
      <c r="AW172" s="13" t="s">
        <v>32</v>
      </c>
      <c r="AX172" s="13" t="s">
        <v>76</v>
      </c>
      <c r="AY172" s="196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514</v>
      </c>
      <c r="G173" s="14"/>
      <c r="H173" s="205">
        <v>0.014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76</v>
      </c>
      <c r="AY173" s="203" t="s">
        <v>348</v>
      </c>
    </row>
    <row r="174" s="13" customFormat="1">
      <c r="A174" s="13"/>
      <c r="B174" s="194"/>
      <c r="C174" s="13"/>
      <c r="D174" s="195" t="s">
        <v>358</v>
      </c>
      <c r="E174" s="196" t="s">
        <v>1</v>
      </c>
      <c r="F174" s="197" t="s">
        <v>515</v>
      </c>
      <c r="G174" s="13"/>
      <c r="H174" s="196" t="s">
        <v>1</v>
      </c>
      <c r="I174" s="198"/>
      <c r="J174" s="13"/>
      <c r="K174" s="13"/>
      <c r="L174" s="194"/>
      <c r="M174" s="199"/>
      <c r="N174" s="200"/>
      <c r="O174" s="200"/>
      <c r="P174" s="200"/>
      <c r="Q174" s="200"/>
      <c r="R174" s="200"/>
      <c r="S174" s="200"/>
      <c r="T174" s="20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6" t="s">
        <v>358</v>
      </c>
      <c r="AU174" s="196" t="s">
        <v>85</v>
      </c>
      <c r="AV174" s="13" t="s">
        <v>83</v>
      </c>
      <c r="AW174" s="13" t="s">
        <v>32</v>
      </c>
      <c r="AX174" s="13" t="s">
        <v>76</v>
      </c>
      <c r="AY174" s="196" t="s">
        <v>348</v>
      </c>
    </row>
    <row r="175" s="14" customFormat="1">
      <c r="A175" s="14"/>
      <c r="B175" s="202"/>
      <c r="C175" s="14"/>
      <c r="D175" s="195" t="s">
        <v>358</v>
      </c>
      <c r="E175" s="203" t="s">
        <v>1</v>
      </c>
      <c r="F175" s="204" t="s">
        <v>516</v>
      </c>
      <c r="G175" s="14"/>
      <c r="H175" s="205">
        <v>0.13500000000000001</v>
      </c>
      <c r="I175" s="206"/>
      <c r="J175" s="14"/>
      <c r="K175" s="14"/>
      <c r="L175" s="202"/>
      <c r="M175" s="207"/>
      <c r="N175" s="208"/>
      <c r="O175" s="208"/>
      <c r="P175" s="208"/>
      <c r="Q175" s="208"/>
      <c r="R175" s="208"/>
      <c r="S175" s="208"/>
      <c r="T175" s="20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3" t="s">
        <v>358</v>
      </c>
      <c r="AU175" s="203" t="s">
        <v>85</v>
      </c>
      <c r="AV175" s="14" t="s">
        <v>85</v>
      </c>
      <c r="AW175" s="14" t="s">
        <v>32</v>
      </c>
      <c r="AX175" s="14" t="s">
        <v>76</v>
      </c>
      <c r="AY175" s="203" t="s">
        <v>348</v>
      </c>
    </row>
    <row r="176" s="13" customFormat="1">
      <c r="A176" s="13"/>
      <c r="B176" s="194"/>
      <c r="C176" s="13"/>
      <c r="D176" s="195" t="s">
        <v>358</v>
      </c>
      <c r="E176" s="196" t="s">
        <v>1</v>
      </c>
      <c r="F176" s="197" t="s">
        <v>517</v>
      </c>
      <c r="G176" s="13"/>
      <c r="H176" s="196" t="s">
        <v>1</v>
      </c>
      <c r="I176" s="198"/>
      <c r="J176" s="13"/>
      <c r="K176" s="13"/>
      <c r="L176" s="194"/>
      <c r="M176" s="199"/>
      <c r="N176" s="200"/>
      <c r="O176" s="200"/>
      <c r="P176" s="200"/>
      <c r="Q176" s="200"/>
      <c r="R176" s="200"/>
      <c r="S176" s="200"/>
      <c r="T176" s="20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6" t="s">
        <v>358</v>
      </c>
      <c r="AU176" s="196" t="s">
        <v>85</v>
      </c>
      <c r="AV176" s="13" t="s">
        <v>83</v>
      </c>
      <c r="AW176" s="13" t="s">
        <v>32</v>
      </c>
      <c r="AX176" s="13" t="s">
        <v>76</v>
      </c>
      <c r="AY176" s="196" t="s">
        <v>348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518</v>
      </c>
      <c r="G177" s="14"/>
      <c r="H177" s="205">
        <v>0.023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76</v>
      </c>
      <c r="AY177" s="203" t="s">
        <v>348</v>
      </c>
    </row>
    <row r="178" s="15" customFormat="1">
      <c r="A178" s="15"/>
      <c r="B178" s="210"/>
      <c r="C178" s="15"/>
      <c r="D178" s="195" t="s">
        <v>358</v>
      </c>
      <c r="E178" s="211" t="s">
        <v>1</v>
      </c>
      <c r="F178" s="212" t="s">
        <v>365</v>
      </c>
      <c r="G178" s="15"/>
      <c r="H178" s="213">
        <v>0.214</v>
      </c>
      <c r="I178" s="214"/>
      <c r="J178" s="15"/>
      <c r="K178" s="15"/>
      <c r="L178" s="210"/>
      <c r="M178" s="215"/>
      <c r="N178" s="216"/>
      <c r="O178" s="216"/>
      <c r="P178" s="216"/>
      <c r="Q178" s="216"/>
      <c r="R178" s="216"/>
      <c r="S178" s="216"/>
      <c r="T178" s="21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11" t="s">
        <v>358</v>
      </c>
      <c r="AU178" s="211" t="s">
        <v>85</v>
      </c>
      <c r="AV178" s="15" t="s">
        <v>356</v>
      </c>
      <c r="AW178" s="15" t="s">
        <v>32</v>
      </c>
      <c r="AX178" s="15" t="s">
        <v>83</v>
      </c>
      <c r="AY178" s="211" t="s">
        <v>348</v>
      </c>
    </row>
    <row r="179" s="2" customFormat="1" ht="21.75" customHeight="1">
      <c r="A179" s="38"/>
      <c r="B179" s="180"/>
      <c r="C179" s="233" t="s">
        <v>391</v>
      </c>
      <c r="D179" s="233" t="s">
        <v>519</v>
      </c>
      <c r="E179" s="234" t="s">
        <v>520</v>
      </c>
      <c r="F179" s="235" t="s">
        <v>521</v>
      </c>
      <c r="G179" s="236" t="s">
        <v>403</v>
      </c>
      <c r="H179" s="237">
        <v>0.23499999999999999</v>
      </c>
      <c r="I179" s="238"/>
      <c r="J179" s="239">
        <f>ROUND(I179*H179,2)</f>
        <v>0</v>
      </c>
      <c r="K179" s="235" t="s">
        <v>355</v>
      </c>
      <c r="L179" s="240"/>
      <c r="M179" s="241" t="s">
        <v>1</v>
      </c>
      <c r="N179" s="242" t="s">
        <v>41</v>
      </c>
      <c r="O179" s="77"/>
      <c r="P179" s="190">
        <f>O179*H179</f>
        <v>0</v>
      </c>
      <c r="Q179" s="190">
        <v>1</v>
      </c>
      <c r="R179" s="190">
        <f>Q179*H179</f>
        <v>0.23499999999999999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408</v>
      </c>
      <c r="AT179" s="192" t="s">
        <v>519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522</v>
      </c>
    </row>
    <row r="180" s="2" customFormat="1">
      <c r="A180" s="38"/>
      <c r="B180" s="39"/>
      <c r="C180" s="38"/>
      <c r="D180" s="195" t="s">
        <v>396</v>
      </c>
      <c r="E180" s="38"/>
      <c r="F180" s="226" t="s">
        <v>523</v>
      </c>
      <c r="G180" s="38"/>
      <c r="H180" s="38"/>
      <c r="I180" s="227"/>
      <c r="J180" s="38"/>
      <c r="K180" s="38"/>
      <c r="L180" s="39"/>
      <c r="M180" s="228"/>
      <c r="N180" s="22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396</v>
      </c>
      <c r="AU180" s="19" t="s">
        <v>85</v>
      </c>
    </row>
    <row r="181" s="13" customFormat="1">
      <c r="A181" s="13"/>
      <c r="B181" s="194"/>
      <c r="C181" s="13"/>
      <c r="D181" s="195" t="s">
        <v>358</v>
      </c>
      <c r="E181" s="196" t="s">
        <v>1</v>
      </c>
      <c r="F181" s="197" t="s">
        <v>511</v>
      </c>
      <c r="G181" s="13"/>
      <c r="H181" s="196" t="s">
        <v>1</v>
      </c>
      <c r="I181" s="198"/>
      <c r="J181" s="13"/>
      <c r="K181" s="13"/>
      <c r="L181" s="194"/>
      <c r="M181" s="199"/>
      <c r="N181" s="200"/>
      <c r="O181" s="200"/>
      <c r="P181" s="200"/>
      <c r="Q181" s="200"/>
      <c r="R181" s="200"/>
      <c r="S181" s="200"/>
      <c r="T181" s="20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6" t="s">
        <v>358</v>
      </c>
      <c r="AU181" s="196" t="s">
        <v>85</v>
      </c>
      <c r="AV181" s="13" t="s">
        <v>83</v>
      </c>
      <c r="AW181" s="13" t="s">
        <v>32</v>
      </c>
      <c r="AX181" s="13" t="s">
        <v>76</v>
      </c>
      <c r="AY181" s="196" t="s">
        <v>348</v>
      </c>
    </row>
    <row r="182" s="14" customFormat="1">
      <c r="A182" s="14"/>
      <c r="B182" s="202"/>
      <c r="C182" s="14"/>
      <c r="D182" s="195" t="s">
        <v>358</v>
      </c>
      <c r="E182" s="203" t="s">
        <v>1</v>
      </c>
      <c r="F182" s="204" t="s">
        <v>512</v>
      </c>
      <c r="G182" s="14"/>
      <c r="H182" s="205">
        <v>0.042000000000000003</v>
      </c>
      <c r="I182" s="206"/>
      <c r="J182" s="14"/>
      <c r="K182" s="14"/>
      <c r="L182" s="202"/>
      <c r="M182" s="207"/>
      <c r="N182" s="208"/>
      <c r="O182" s="208"/>
      <c r="P182" s="208"/>
      <c r="Q182" s="208"/>
      <c r="R182" s="208"/>
      <c r="S182" s="208"/>
      <c r="T182" s="20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3" t="s">
        <v>358</v>
      </c>
      <c r="AU182" s="203" t="s">
        <v>85</v>
      </c>
      <c r="AV182" s="14" t="s">
        <v>85</v>
      </c>
      <c r="AW182" s="14" t="s">
        <v>32</v>
      </c>
      <c r="AX182" s="14" t="s">
        <v>76</v>
      </c>
      <c r="AY182" s="203" t="s">
        <v>348</v>
      </c>
    </row>
    <row r="183" s="13" customFormat="1">
      <c r="A183" s="13"/>
      <c r="B183" s="194"/>
      <c r="C183" s="13"/>
      <c r="D183" s="195" t="s">
        <v>358</v>
      </c>
      <c r="E183" s="196" t="s">
        <v>1</v>
      </c>
      <c r="F183" s="197" t="s">
        <v>513</v>
      </c>
      <c r="G183" s="13"/>
      <c r="H183" s="196" t="s">
        <v>1</v>
      </c>
      <c r="I183" s="198"/>
      <c r="J183" s="13"/>
      <c r="K183" s="13"/>
      <c r="L183" s="194"/>
      <c r="M183" s="199"/>
      <c r="N183" s="200"/>
      <c r="O183" s="200"/>
      <c r="P183" s="200"/>
      <c r="Q183" s="200"/>
      <c r="R183" s="200"/>
      <c r="S183" s="200"/>
      <c r="T183" s="20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6" t="s">
        <v>358</v>
      </c>
      <c r="AU183" s="196" t="s">
        <v>85</v>
      </c>
      <c r="AV183" s="13" t="s">
        <v>83</v>
      </c>
      <c r="AW183" s="13" t="s">
        <v>32</v>
      </c>
      <c r="AX183" s="13" t="s">
        <v>76</v>
      </c>
      <c r="AY183" s="196" t="s">
        <v>348</v>
      </c>
    </row>
    <row r="184" s="14" customFormat="1">
      <c r="A184" s="14"/>
      <c r="B184" s="202"/>
      <c r="C184" s="14"/>
      <c r="D184" s="195" t="s">
        <v>358</v>
      </c>
      <c r="E184" s="203" t="s">
        <v>1</v>
      </c>
      <c r="F184" s="204" t="s">
        <v>514</v>
      </c>
      <c r="G184" s="14"/>
      <c r="H184" s="205">
        <v>0.014</v>
      </c>
      <c r="I184" s="206"/>
      <c r="J184" s="14"/>
      <c r="K184" s="14"/>
      <c r="L184" s="202"/>
      <c r="M184" s="207"/>
      <c r="N184" s="208"/>
      <c r="O184" s="208"/>
      <c r="P184" s="208"/>
      <c r="Q184" s="208"/>
      <c r="R184" s="208"/>
      <c r="S184" s="208"/>
      <c r="T184" s="20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3" t="s">
        <v>358</v>
      </c>
      <c r="AU184" s="203" t="s">
        <v>85</v>
      </c>
      <c r="AV184" s="14" t="s">
        <v>85</v>
      </c>
      <c r="AW184" s="14" t="s">
        <v>32</v>
      </c>
      <c r="AX184" s="14" t="s">
        <v>76</v>
      </c>
      <c r="AY184" s="203" t="s">
        <v>348</v>
      </c>
    </row>
    <row r="185" s="13" customFormat="1">
      <c r="A185" s="13"/>
      <c r="B185" s="194"/>
      <c r="C185" s="13"/>
      <c r="D185" s="195" t="s">
        <v>358</v>
      </c>
      <c r="E185" s="196" t="s">
        <v>1</v>
      </c>
      <c r="F185" s="197" t="s">
        <v>515</v>
      </c>
      <c r="G185" s="13"/>
      <c r="H185" s="196" t="s">
        <v>1</v>
      </c>
      <c r="I185" s="198"/>
      <c r="J185" s="13"/>
      <c r="K185" s="13"/>
      <c r="L185" s="194"/>
      <c r="M185" s="199"/>
      <c r="N185" s="200"/>
      <c r="O185" s="200"/>
      <c r="P185" s="200"/>
      <c r="Q185" s="200"/>
      <c r="R185" s="200"/>
      <c r="S185" s="200"/>
      <c r="T185" s="20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6" t="s">
        <v>358</v>
      </c>
      <c r="AU185" s="196" t="s">
        <v>85</v>
      </c>
      <c r="AV185" s="13" t="s">
        <v>83</v>
      </c>
      <c r="AW185" s="13" t="s">
        <v>32</v>
      </c>
      <c r="AX185" s="13" t="s">
        <v>76</v>
      </c>
      <c r="AY185" s="196" t="s">
        <v>348</v>
      </c>
    </row>
    <row r="186" s="14" customFormat="1">
      <c r="A186" s="14"/>
      <c r="B186" s="202"/>
      <c r="C186" s="14"/>
      <c r="D186" s="195" t="s">
        <v>358</v>
      </c>
      <c r="E186" s="203" t="s">
        <v>1</v>
      </c>
      <c r="F186" s="204" t="s">
        <v>516</v>
      </c>
      <c r="G186" s="14"/>
      <c r="H186" s="205">
        <v>0.13500000000000001</v>
      </c>
      <c r="I186" s="206"/>
      <c r="J186" s="14"/>
      <c r="K186" s="14"/>
      <c r="L186" s="202"/>
      <c r="M186" s="207"/>
      <c r="N186" s="208"/>
      <c r="O186" s="208"/>
      <c r="P186" s="208"/>
      <c r="Q186" s="208"/>
      <c r="R186" s="208"/>
      <c r="S186" s="208"/>
      <c r="T186" s="20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3" t="s">
        <v>358</v>
      </c>
      <c r="AU186" s="203" t="s">
        <v>85</v>
      </c>
      <c r="AV186" s="14" t="s">
        <v>85</v>
      </c>
      <c r="AW186" s="14" t="s">
        <v>32</v>
      </c>
      <c r="AX186" s="14" t="s">
        <v>76</v>
      </c>
      <c r="AY186" s="203" t="s">
        <v>348</v>
      </c>
    </row>
    <row r="187" s="13" customFormat="1">
      <c r="A187" s="13"/>
      <c r="B187" s="194"/>
      <c r="C187" s="13"/>
      <c r="D187" s="195" t="s">
        <v>358</v>
      </c>
      <c r="E187" s="196" t="s">
        <v>1</v>
      </c>
      <c r="F187" s="197" t="s">
        <v>517</v>
      </c>
      <c r="G187" s="13"/>
      <c r="H187" s="196" t="s">
        <v>1</v>
      </c>
      <c r="I187" s="198"/>
      <c r="J187" s="13"/>
      <c r="K187" s="13"/>
      <c r="L187" s="194"/>
      <c r="M187" s="199"/>
      <c r="N187" s="200"/>
      <c r="O187" s="200"/>
      <c r="P187" s="200"/>
      <c r="Q187" s="200"/>
      <c r="R187" s="200"/>
      <c r="S187" s="200"/>
      <c r="T187" s="20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6" t="s">
        <v>358</v>
      </c>
      <c r="AU187" s="196" t="s">
        <v>85</v>
      </c>
      <c r="AV187" s="13" t="s">
        <v>83</v>
      </c>
      <c r="AW187" s="13" t="s">
        <v>32</v>
      </c>
      <c r="AX187" s="13" t="s">
        <v>76</v>
      </c>
      <c r="AY187" s="196" t="s">
        <v>348</v>
      </c>
    </row>
    <row r="188" s="14" customFormat="1">
      <c r="A188" s="14"/>
      <c r="B188" s="202"/>
      <c r="C188" s="14"/>
      <c r="D188" s="195" t="s">
        <v>358</v>
      </c>
      <c r="E188" s="203" t="s">
        <v>1</v>
      </c>
      <c r="F188" s="204" t="s">
        <v>518</v>
      </c>
      <c r="G188" s="14"/>
      <c r="H188" s="205">
        <v>0.023</v>
      </c>
      <c r="I188" s="206"/>
      <c r="J188" s="14"/>
      <c r="K188" s="14"/>
      <c r="L188" s="202"/>
      <c r="M188" s="207"/>
      <c r="N188" s="208"/>
      <c r="O188" s="208"/>
      <c r="P188" s="208"/>
      <c r="Q188" s="208"/>
      <c r="R188" s="208"/>
      <c r="S188" s="208"/>
      <c r="T188" s="20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3" t="s">
        <v>358</v>
      </c>
      <c r="AU188" s="203" t="s">
        <v>85</v>
      </c>
      <c r="AV188" s="14" t="s">
        <v>85</v>
      </c>
      <c r="AW188" s="14" t="s">
        <v>32</v>
      </c>
      <c r="AX188" s="14" t="s">
        <v>76</v>
      </c>
      <c r="AY188" s="203" t="s">
        <v>348</v>
      </c>
    </row>
    <row r="189" s="15" customFormat="1">
      <c r="A189" s="15"/>
      <c r="B189" s="210"/>
      <c r="C189" s="15"/>
      <c r="D189" s="195" t="s">
        <v>358</v>
      </c>
      <c r="E189" s="211" t="s">
        <v>1</v>
      </c>
      <c r="F189" s="212" t="s">
        <v>365</v>
      </c>
      <c r="G189" s="15"/>
      <c r="H189" s="213">
        <v>0.214</v>
      </c>
      <c r="I189" s="214"/>
      <c r="J189" s="15"/>
      <c r="K189" s="15"/>
      <c r="L189" s="210"/>
      <c r="M189" s="215"/>
      <c r="N189" s="216"/>
      <c r="O189" s="216"/>
      <c r="P189" s="216"/>
      <c r="Q189" s="216"/>
      <c r="R189" s="216"/>
      <c r="S189" s="216"/>
      <c r="T189" s="21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11" t="s">
        <v>358</v>
      </c>
      <c r="AU189" s="211" t="s">
        <v>85</v>
      </c>
      <c r="AV189" s="15" t="s">
        <v>356</v>
      </c>
      <c r="AW189" s="15" t="s">
        <v>32</v>
      </c>
      <c r="AX189" s="15" t="s">
        <v>83</v>
      </c>
      <c r="AY189" s="211" t="s">
        <v>348</v>
      </c>
    </row>
    <row r="190" s="14" customFormat="1">
      <c r="A190" s="14"/>
      <c r="B190" s="202"/>
      <c r="C190" s="14"/>
      <c r="D190" s="195" t="s">
        <v>358</v>
      </c>
      <c r="E190" s="14"/>
      <c r="F190" s="204" t="s">
        <v>524</v>
      </c>
      <c r="G190" s="14"/>
      <c r="H190" s="205">
        <v>0.23499999999999999</v>
      </c>
      <c r="I190" s="206"/>
      <c r="J190" s="14"/>
      <c r="K190" s="14"/>
      <c r="L190" s="202"/>
      <c r="M190" s="207"/>
      <c r="N190" s="208"/>
      <c r="O190" s="208"/>
      <c r="P190" s="208"/>
      <c r="Q190" s="208"/>
      <c r="R190" s="208"/>
      <c r="S190" s="208"/>
      <c r="T190" s="20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3" t="s">
        <v>358</v>
      </c>
      <c r="AU190" s="203" t="s">
        <v>85</v>
      </c>
      <c r="AV190" s="14" t="s">
        <v>85</v>
      </c>
      <c r="AW190" s="14" t="s">
        <v>3</v>
      </c>
      <c r="AX190" s="14" t="s">
        <v>83</v>
      </c>
      <c r="AY190" s="203" t="s">
        <v>348</v>
      </c>
    </row>
    <row r="191" s="2" customFormat="1" ht="33" customHeight="1">
      <c r="A191" s="38"/>
      <c r="B191" s="180"/>
      <c r="C191" s="181" t="s">
        <v>400</v>
      </c>
      <c r="D191" s="181" t="s">
        <v>351</v>
      </c>
      <c r="E191" s="182" t="s">
        <v>525</v>
      </c>
      <c r="F191" s="183" t="s">
        <v>526</v>
      </c>
      <c r="G191" s="184" t="s">
        <v>354</v>
      </c>
      <c r="H191" s="185">
        <v>9</v>
      </c>
      <c r="I191" s="186"/>
      <c r="J191" s="187">
        <f>ROUND(I191*H191,2)</f>
        <v>0</v>
      </c>
      <c r="K191" s="183" t="s">
        <v>355</v>
      </c>
      <c r="L191" s="39"/>
      <c r="M191" s="188" t="s">
        <v>1</v>
      </c>
      <c r="N191" s="189" t="s">
        <v>41</v>
      </c>
      <c r="O191" s="77"/>
      <c r="P191" s="190">
        <f>O191*H191</f>
        <v>0</v>
      </c>
      <c r="Q191" s="190">
        <v>0.061969999999999997</v>
      </c>
      <c r="R191" s="190">
        <f>Q191*H191</f>
        <v>0.55772999999999995</v>
      </c>
      <c r="S191" s="190">
        <v>0</v>
      </c>
      <c r="T191" s="191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2" t="s">
        <v>356</v>
      </c>
      <c r="AT191" s="192" t="s">
        <v>351</v>
      </c>
      <c r="AU191" s="192" t="s">
        <v>85</v>
      </c>
      <c r="AY191" s="19" t="s">
        <v>348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19" t="s">
        <v>83</v>
      </c>
      <c r="BK191" s="193">
        <f>ROUND(I191*H191,2)</f>
        <v>0</v>
      </c>
      <c r="BL191" s="19" t="s">
        <v>356</v>
      </c>
      <c r="BM191" s="192" t="s">
        <v>527</v>
      </c>
    </row>
    <row r="192" s="13" customFormat="1">
      <c r="A192" s="13"/>
      <c r="B192" s="194"/>
      <c r="C192" s="13"/>
      <c r="D192" s="195" t="s">
        <v>358</v>
      </c>
      <c r="E192" s="196" t="s">
        <v>1</v>
      </c>
      <c r="F192" s="197" t="s">
        <v>528</v>
      </c>
      <c r="G192" s="13"/>
      <c r="H192" s="196" t="s">
        <v>1</v>
      </c>
      <c r="I192" s="198"/>
      <c r="J192" s="13"/>
      <c r="K192" s="13"/>
      <c r="L192" s="194"/>
      <c r="M192" s="199"/>
      <c r="N192" s="200"/>
      <c r="O192" s="200"/>
      <c r="P192" s="200"/>
      <c r="Q192" s="200"/>
      <c r="R192" s="200"/>
      <c r="S192" s="200"/>
      <c r="T192" s="20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6" t="s">
        <v>358</v>
      </c>
      <c r="AU192" s="196" t="s">
        <v>85</v>
      </c>
      <c r="AV192" s="13" t="s">
        <v>83</v>
      </c>
      <c r="AW192" s="13" t="s">
        <v>32</v>
      </c>
      <c r="AX192" s="13" t="s">
        <v>76</v>
      </c>
      <c r="AY192" s="196" t="s">
        <v>348</v>
      </c>
    </row>
    <row r="193" s="14" customFormat="1">
      <c r="A193" s="14"/>
      <c r="B193" s="202"/>
      <c r="C193" s="14"/>
      <c r="D193" s="195" t="s">
        <v>358</v>
      </c>
      <c r="E193" s="203" t="s">
        <v>1</v>
      </c>
      <c r="F193" s="204" t="s">
        <v>529</v>
      </c>
      <c r="G193" s="14"/>
      <c r="H193" s="205">
        <v>9</v>
      </c>
      <c r="I193" s="206"/>
      <c r="J193" s="14"/>
      <c r="K193" s="14"/>
      <c r="L193" s="202"/>
      <c r="M193" s="207"/>
      <c r="N193" s="208"/>
      <c r="O193" s="208"/>
      <c r="P193" s="208"/>
      <c r="Q193" s="208"/>
      <c r="R193" s="208"/>
      <c r="S193" s="208"/>
      <c r="T193" s="20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3" t="s">
        <v>358</v>
      </c>
      <c r="AU193" s="203" t="s">
        <v>85</v>
      </c>
      <c r="AV193" s="14" t="s">
        <v>85</v>
      </c>
      <c r="AW193" s="14" t="s">
        <v>32</v>
      </c>
      <c r="AX193" s="14" t="s">
        <v>83</v>
      </c>
      <c r="AY193" s="203" t="s">
        <v>348</v>
      </c>
    </row>
    <row r="194" s="2" customFormat="1" ht="33" customHeight="1">
      <c r="A194" s="38"/>
      <c r="B194" s="180"/>
      <c r="C194" s="181" t="s">
        <v>390</v>
      </c>
      <c r="D194" s="181" t="s">
        <v>351</v>
      </c>
      <c r="E194" s="182" t="s">
        <v>530</v>
      </c>
      <c r="F194" s="183" t="s">
        <v>531</v>
      </c>
      <c r="G194" s="184" t="s">
        <v>354</v>
      </c>
      <c r="H194" s="185">
        <v>15.6</v>
      </c>
      <c r="I194" s="186"/>
      <c r="J194" s="187">
        <f>ROUND(I194*H194,2)</f>
        <v>0</v>
      </c>
      <c r="K194" s="183" t="s">
        <v>355</v>
      </c>
      <c r="L194" s="39"/>
      <c r="M194" s="188" t="s">
        <v>1</v>
      </c>
      <c r="N194" s="189" t="s">
        <v>41</v>
      </c>
      <c r="O194" s="77"/>
      <c r="P194" s="190">
        <f>O194*H194</f>
        <v>0</v>
      </c>
      <c r="Q194" s="190">
        <v>0.07009</v>
      </c>
      <c r="R194" s="190">
        <f>Q194*H194</f>
        <v>1.093404</v>
      </c>
      <c r="S194" s="190">
        <v>0</v>
      </c>
      <c r="T194" s="191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2" t="s">
        <v>356</v>
      </c>
      <c r="AT194" s="192" t="s">
        <v>351</v>
      </c>
      <c r="AU194" s="192" t="s">
        <v>85</v>
      </c>
      <c r="AY194" s="19" t="s">
        <v>348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19" t="s">
        <v>83</v>
      </c>
      <c r="BK194" s="193">
        <f>ROUND(I194*H194,2)</f>
        <v>0</v>
      </c>
      <c r="BL194" s="19" t="s">
        <v>356</v>
      </c>
      <c r="BM194" s="192" t="s">
        <v>532</v>
      </c>
    </row>
    <row r="195" s="13" customFormat="1">
      <c r="A195" s="13"/>
      <c r="B195" s="194"/>
      <c r="C195" s="13"/>
      <c r="D195" s="195" t="s">
        <v>358</v>
      </c>
      <c r="E195" s="196" t="s">
        <v>1</v>
      </c>
      <c r="F195" s="197" t="s">
        <v>533</v>
      </c>
      <c r="G195" s="13"/>
      <c r="H195" s="196" t="s">
        <v>1</v>
      </c>
      <c r="I195" s="198"/>
      <c r="J195" s="13"/>
      <c r="K195" s="13"/>
      <c r="L195" s="194"/>
      <c r="M195" s="199"/>
      <c r="N195" s="200"/>
      <c r="O195" s="200"/>
      <c r="P195" s="200"/>
      <c r="Q195" s="200"/>
      <c r="R195" s="200"/>
      <c r="S195" s="200"/>
      <c r="T195" s="20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6" t="s">
        <v>358</v>
      </c>
      <c r="AU195" s="196" t="s">
        <v>85</v>
      </c>
      <c r="AV195" s="13" t="s">
        <v>83</v>
      </c>
      <c r="AW195" s="13" t="s">
        <v>32</v>
      </c>
      <c r="AX195" s="13" t="s">
        <v>76</v>
      </c>
      <c r="AY195" s="196" t="s">
        <v>348</v>
      </c>
    </row>
    <row r="196" s="13" customFormat="1">
      <c r="A196" s="13"/>
      <c r="B196" s="194"/>
      <c r="C196" s="13"/>
      <c r="D196" s="195" t="s">
        <v>358</v>
      </c>
      <c r="E196" s="196" t="s">
        <v>1</v>
      </c>
      <c r="F196" s="197" t="s">
        <v>386</v>
      </c>
      <c r="G196" s="13"/>
      <c r="H196" s="196" t="s">
        <v>1</v>
      </c>
      <c r="I196" s="198"/>
      <c r="J196" s="13"/>
      <c r="K196" s="13"/>
      <c r="L196" s="194"/>
      <c r="M196" s="199"/>
      <c r="N196" s="200"/>
      <c r="O196" s="200"/>
      <c r="P196" s="200"/>
      <c r="Q196" s="200"/>
      <c r="R196" s="200"/>
      <c r="S196" s="200"/>
      <c r="T196" s="20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6" t="s">
        <v>358</v>
      </c>
      <c r="AU196" s="196" t="s">
        <v>85</v>
      </c>
      <c r="AV196" s="13" t="s">
        <v>83</v>
      </c>
      <c r="AW196" s="13" t="s">
        <v>32</v>
      </c>
      <c r="AX196" s="13" t="s">
        <v>76</v>
      </c>
      <c r="AY196" s="196" t="s">
        <v>348</v>
      </c>
    </row>
    <row r="197" s="14" customFormat="1">
      <c r="A197" s="14"/>
      <c r="B197" s="202"/>
      <c r="C197" s="14"/>
      <c r="D197" s="195" t="s">
        <v>358</v>
      </c>
      <c r="E197" s="203" t="s">
        <v>1</v>
      </c>
      <c r="F197" s="204" t="s">
        <v>534</v>
      </c>
      <c r="G197" s="14"/>
      <c r="H197" s="205">
        <v>15.6</v>
      </c>
      <c r="I197" s="206"/>
      <c r="J197" s="14"/>
      <c r="K197" s="14"/>
      <c r="L197" s="202"/>
      <c r="M197" s="207"/>
      <c r="N197" s="208"/>
      <c r="O197" s="208"/>
      <c r="P197" s="208"/>
      <c r="Q197" s="208"/>
      <c r="R197" s="208"/>
      <c r="S197" s="208"/>
      <c r="T197" s="20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3" t="s">
        <v>358</v>
      </c>
      <c r="AU197" s="203" t="s">
        <v>85</v>
      </c>
      <c r="AV197" s="14" t="s">
        <v>85</v>
      </c>
      <c r="AW197" s="14" t="s">
        <v>32</v>
      </c>
      <c r="AX197" s="14" t="s">
        <v>83</v>
      </c>
      <c r="AY197" s="203" t="s">
        <v>348</v>
      </c>
    </row>
    <row r="198" s="2" customFormat="1" ht="24.15" customHeight="1">
      <c r="A198" s="38"/>
      <c r="B198" s="180"/>
      <c r="C198" s="181" t="s">
        <v>408</v>
      </c>
      <c r="D198" s="181" t="s">
        <v>351</v>
      </c>
      <c r="E198" s="182" t="s">
        <v>535</v>
      </c>
      <c r="F198" s="183" t="s">
        <v>536</v>
      </c>
      <c r="G198" s="184" t="s">
        <v>354</v>
      </c>
      <c r="H198" s="185">
        <v>37.722000000000001</v>
      </c>
      <c r="I198" s="186"/>
      <c r="J198" s="187">
        <f>ROUND(I198*H198,2)</f>
        <v>0</v>
      </c>
      <c r="K198" s="183" t="s">
        <v>355</v>
      </c>
      <c r="L198" s="39"/>
      <c r="M198" s="188" t="s">
        <v>1</v>
      </c>
      <c r="N198" s="189" t="s">
        <v>41</v>
      </c>
      <c r="O198" s="77"/>
      <c r="P198" s="190">
        <f>O198*H198</f>
        <v>0</v>
      </c>
      <c r="Q198" s="190">
        <v>0.061719999999999997</v>
      </c>
      <c r="R198" s="190">
        <f>Q198*H198</f>
        <v>2.3282018400000002</v>
      </c>
      <c r="S198" s="190">
        <v>0</v>
      </c>
      <c r="T198" s="191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2" t="s">
        <v>356</v>
      </c>
      <c r="AT198" s="192" t="s">
        <v>351</v>
      </c>
      <c r="AU198" s="192" t="s">
        <v>85</v>
      </c>
      <c r="AY198" s="19" t="s">
        <v>348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83</v>
      </c>
      <c r="BK198" s="193">
        <f>ROUND(I198*H198,2)</f>
        <v>0</v>
      </c>
      <c r="BL198" s="19" t="s">
        <v>356</v>
      </c>
      <c r="BM198" s="192" t="s">
        <v>537</v>
      </c>
    </row>
    <row r="199" s="13" customFormat="1">
      <c r="A199" s="13"/>
      <c r="B199" s="194"/>
      <c r="C199" s="13"/>
      <c r="D199" s="195" t="s">
        <v>358</v>
      </c>
      <c r="E199" s="196" t="s">
        <v>1</v>
      </c>
      <c r="F199" s="197" t="s">
        <v>533</v>
      </c>
      <c r="G199" s="13"/>
      <c r="H199" s="196" t="s">
        <v>1</v>
      </c>
      <c r="I199" s="198"/>
      <c r="J199" s="13"/>
      <c r="K199" s="13"/>
      <c r="L199" s="194"/>
      <c r="M199" s="199"/>
      <c r="N199" s="200"/>
      <c r="O199" s="200"/>
      <c r="P199" s="200"/>
      <c r="Q199" s="200"/>
      <c r="R199" s="200"/>
      <c r="S199" s="200"/>
      <c r="T199" s="20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6" t="s">
        <v>358</v>
      </c>
      <c r="AU199" s="196" t="s">
        <v>85</v>
      </c>
      <c r="AV199" s="13" t="s">
        <v>83</v>
      </c>
      <c r="AW199" s="13" t="s">
        <v>32</v>
      </c>
      <c r="AX199" s="13" t="s">
        <v>76</v>
      </c>
      <c r="AY199" s="196" t="s">
        <v>348</v>
      </c>
    </row>
    <row r="200" s="13" customFormat="1">
      <c r="A200" s="13"/>
      <c r="B200" s="194"/>
      <c r="C200" s="13"/>
      <c r="D200" s="195" t="s">
        <v>358</v>
      </c>
      <c r="E200" s="196" t="s">
        <v>1</v>
      </c>
      <c r="F200" s="197" t="s">
        <v>386</v>
      </c>
      <c r="G200" s="13"/>
      <c r="H200" s="196" t="s">
        <v>1</v>
      </c>
      <c r="I200" s="198"/>
      <c r="J200" s="13"/>
      <c r="K200" s="13"/>
      <c r="L200" s="194"/>
      <c r="M200" s="199"/>
      <c r="N200" s="200"/>
      <c r="O200" s="200"/>
      <c r="P200" s="200"/>
      <c r="Q200" s="200"/>
      <c r="R200" s="200"/>
      <c r="S200" s="200"/>
      <c r="T200" s="20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6" t="s">
        <v>358</v>
      </c>
      <c r="AU200" s="196" t="s">
        <v>85</v>
      </c>
      <c r="AV200" s="13" t="s">
        <v>83</v>
      </c>
      <c r="AW200" s="13" t="s">
        <v>32</v>
      </c>
      <c r="AX200" s="13" t="s">
        <v>76</v>
      </c>
      <c r="AY200" s="196" t="s">
        <v>348</v>
      </c>
    </row>
    <row r="201" s="14" customFormat="1">
      <c r="A201" s="14"/>
      <c r="B201" s="202"/>
      <c r="C201" s="14"/>
      <c r="D201" s="195" t="s">
        <v>358</v>
      </c>
      <c r="E201" s="203" t="s">
        <v>1</v>
      </c>
      <c r="F201" s="204" t="s">
        <v>538</v>
      </c>
      <c r="G201" s="14"/>
      <c r="H201" s="205">
        <v>4.875</v>
      </c>
      <c r="I201" s="206"/>
      <c r="J201" s="14"/>
      <c r="K201" s="14"/>
      <c r="L201" s="202"/>
      <c r="M201" s="207"/>
      <c r="N201" s="208"/>
      <c r="O201" s="208"/>
      <c r="P201" s="208"/>
      <c r="Q201" s="208"/>
      <c r="R201" s="208"/>
      <c r="S201" s="208"/>
      <c r="T201" s="20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3" t="s">
        <v>358</v>
      </c>
      <c r="AU201" s="203" t="s">
        <v>85</v>
      </c>
      <c r="AV201" s="14" t="s">
        <v>85</v>
      </c>
      <c r="AW201" s="14" t="s">
        <v>32</v>
      </c>
      <c r="AX201" s="14" t="s">
        <v>76</v>
      </c>
      <c r="AY201" s="203" t="s">
        <v>348</v>
      </c>
    </row>
    <row r="202" s="14" customFormat="1">
      <c r="A202" s="14"/>
      <c r="B202" s="202"/>
      <c r="C202" s="14"/>
      <c r="D202" s="195" t="s">
        <v>358</v>
      </c>
      <c r="E202" s="203" t="s">
        <v>1</v>
      </c>
      <c r="F202" s="204" t="s">
        <v>539</v>
      </c>
      <c r="G202" s="14"/>
      <c r="H202" s="205">
        <v>-1.7729999999999999</v>
      </c>
      <c r="I202" s="206"/>
      <c r="J202" s="14"/>
      <c r="K202" s="14"/>
      <c r="L202" s="202"/>
      <c r="M202" s="207"/>
      <c r="N202" s="208"/>
      <c r="O202" s="208"/>
      <c r="P202" s="208"/>
      <c r="Q202" s="208"/>
      <c r="R202" s="208"/>
      <c r="S202" s="208"/>
      <c r="T202" s="20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3" t="s">
        <v>358</v>
      </c>
      <c r="AU202" s="203" t="s">
        <v>85</v>
      </c>
      <c r="AV202" s="14" t="s">
        <v>85</v>
      </c>
      <c r="AW202" s="14" t="s">
        <v>32</v>
      </c>
      <c r="AX202" s="14" t="s">
        <v>76</v>
      </c>
      <c r="AY202" s="203" t="s">
        <v>348</v>
      </c>
    </row>
    <row r="203" s="16" customFormat="1">
      <c r="A203" s="16"/>
      <c r="B203" s="218"/>
      <c r="C203" s="16"/>
      <c r="D203" s="195" t="s">
        <v>358</v>
      </c>
      <c r="E203" s="219" t="s">
        <v>1</v>
      </c>
      <c r="F203" s="220" t="s">
        <v>378</v>
      </c>
      <c r="G203" s="16"/>
      <c r="H203" s="221">
        <v>3.1020000000000003</v>
      </c>
      <c r="I203" s="222"/>
      <c r="J203" s="16"/>
      <c r="K203" s="16"/>
      <c r="L203" s="218"/>
      <c r="M203" s="223"/>
      <c r="N203" s="224"/>
      <c r="O203" s="224"/>
      <c r="P203" s="224"/>
      <c r="Q203" s="224"/>
      <c r="R203" s="224"/>
      <c r="S203" s="224"/>
      <c r="T203" s="225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219" t="s">
        <v>358</v>
      </c>
      <c r="AU203" s="219" t="s">
        <v>85</v>
      </c>
      <c r="AV203" s="16" t="s">
        <v>92</v>
      </c>
      <c r="AW203" s="16" t="s">
        <v>32</v>
      </c>
      <c r="AX203" s="16" t="s">
        <v>76</v>
      </c>
      <c r="AY203" s="219" t="s">
        <v>348</v>
      </c>
    </row>
    <row r="204" s="13" customFormat="1">
      <c r="A204" s="13"/>
      <c r="B204" s="194"/>
      <c r="C204" s="13"/>
      <c r="D204" s="195" t="s">
        <v>358</v>
      </c>
      <c r="E204" s="196" t="s">
        <v>1</v>
      </c>
      <c r="F204" s="197" t="s">
        <v>491</v>
      </c>
      <c r="G204" s="13"/>
      <c r="H204" s="196" t="s">
        <v>1</v>
      </c>
      <c r="I204" s="198"/>
      <c r="J204" s="13"/>
      <c r="K204" s="13"/>
      <c r="L204" s="194"/>
      <c r="M204" s="199"/>
      <c r="N204" s="200"/>
      <c r="O204" s="200"/>
      <c r="P204" s="200"/>
      <c r="Q204" s="200"/>
      <c r="R204" s="200"/>
      <c r="S204" s="200"/>
      <c r="T204" s="20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6" t="s">
        <v>358</v>
      </c>
      <c r="AU204" s="196" t="s">
        <v>85</v>
      </c>
      <c r="AV204" s="13" t="s">
        <v>83</v>
      </c>
      <c r="AW204" s="13" t="s">
        <v>32</v>
      </c>
      <c r="AX204" s="13" t="s">
        <v>76</v>
      </c>
      <c r="AY204" s="196" t="s">
        <v>348</v>
      </c>
    </row>
    <row r="205" s="13" customFormat="1">
      <c r="A205" s="13"/>
      <c r="B205" s="194"/>
      <c r="C205" s="13"/>
      <c r="D205" s="195" t="s">
        <v>358</v>
      </c>
      <c r="E205" s="196" t="s">
        <v>1</v>
      </c>
      <c r="F205" s="197" t="s">
        <v>540</v>
      </c>
      <c r="G205" s="13"/>
      <c r="H205" s="196" t="s">
        <v>1</v>
      </c>
      <c r="I205" s="198"/>
      <c r="J205" s="13"/>
      <c r="K205" s="13"/>
      <c r="L205" s="194"/>
      <c r="M205" s="199"/>
      <c r="N205" s="200"/>
      <c r="O205" s="200"/>
      <c r="P205" s="200"/>
      <c r="Q205" s="200"/>
      <c r="R205" s="200"/>
      <c r="S205" s="200"/>
      <c r="T205" s="20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6" t="s">
        <v>358</v>
      </c>
      <c r="AU205" s="196" t="s">
        <v>85</v>
      </c>
      <c r="AV205" s="13" t="s">
        <v>83</v>
      </c>
      <c r="AW205" s="13" t="s">
        <v>32</v>
      </c>
      <c r="AX205" s="13" t="s">
        <v>76</v>
      </c>
      <c r="AY205" s="196" t="s">
        <v>348</v>
      </c>
    </row>
    <row r="206" s="14" customFormat="1">
      <c r="A206" s="14"/>
      <c r="B206" s="202"/>
      <c r="C206" s="14"/>
      <c r="D206" s="195" t="s">
        <v>358</v>
      </c>
      <c r="E206" s="203" t="s">
        <v>1</v>
      </c>
      <c r="F206" s="204" t="s">
        <v>541</v>
      </c>
      <c r="G206" s="14"/>
      <c r="H206" s="205">
        <v>18.882999999999999</v>
      </c>
      <c r="I206" s="206"/>
      <c r="J206" s="14"/>
      <c r="K206" s="14"/>
      <c r="L206" s="202"/>
      <c r="M206" s="207"/>
      <c r="N206" s="208"/>
      <c r="O206" s="208"/>
      <c r="P206" s="208"/>
      <c r="Q206" s="208"/>
      <c r="R206" s="208"/>
      <c r="S206" s="208"/>
      <c r="T206" s="20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3" t="s">
        <v>358</v>
      </c>
      <c r="AU206" s="203" t="s">
        <v>85</v>
      </c>
      <c r="AV206" s="14" t="s">
        <v>85</v>
      </c>
      <c r="AW206" s="14" t="s">
        <v>32</v>
      </c>
      <c r="AX206" s="14" t="s">
        <v>76</v>
      </c>
      <c r="AY206" s="203" t="s">
        <v>348</v>
      </c>
    </row>
    <row r="207" s="14" customFormat="1">
      <c r="A207" s="14"/>
      <c r="B207" s="202"/>
      <c r="C207" s="14"/>
      <c r="D207" s="195" t="s">
        <v>358</v>
      </c>
      <c r="E207" s="203" t="s">
        <v>1</v>
      </c>
      <c r="F207" s="204" t="s">
        <v>542</v>
      </c>
      <c r="G207" s="14"/>
      <c r="H207" s="205">
        <v>-5.8140000000000001</v>
      </c>
      <c r="I207" s="206"/>
      <c r="J207" s="14"/>
      <c r="K207" s="14"/>
      <c r="L207" s="202"/>
      <c r="M207" s="207"/>
      <c r="N207" s="208"/>
      <c r="O207" s="208"/>
      <c r="P207" s="208"/>
      <c r="Q207" s="208"/>
      <c r="R207" s="208"/>
      <c r="S207" s="208"/>
      <c r="T207" s="20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3" t="s">
        <v>358</v>
      </c>
      <c r="AU207" s="203" t="s">
        <v>85</v>
      </c>
      <c r="AV207" s="14" t="s">
        <v>85</v>
      </c>
      <c r="AW207" s="14" t="s">
        <v>32</v>
      </c>
      <c r="AX207" s="14" t="s">
        <v>76</v>
      </c>
      <c r="AY207" s="203" t="s">
        <v>348</v>
      </c>
    </row>
    <row r="208" s="16" customFormat="1">
      <c r="A208" s="16"/>
      <c r="B208" s="218"/>
      <c r="C208" s="16"/>
      <c r="D208" s="195" t="s">
        <v>358</v>
      </c>
      <c r="E208" s="219" t="s">
        <v>1</v>
      </c>
      <c r="F208" s="220" t="s">
        <v>378</v>
      </c>
      <c r="G208" s="16"/>
      <c r="H208" s="221">
        <v>13.068999999999999</v>
      </c>
      <c r="I208" s="222"/>
      <c r="J208" s="16"/>
      <c r="K208" s="16"/>
      <c r="L208" s="218"/>
      <c r="M208" s="223"/>
      <c r="N208" s="224"/>
      <c r="O208" s="224"/>
      <c r="P208" s="224"/>
      <c r="Q208" s="224"/>
      <c r="R208" s="224"/>
      <c r="S208" s="224"/>
      <c r="T208" s="225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19" t="s">
        <v>358</v>
      </c>
      <c r="AU208" s="219" t="s">
        <v>85</v>
      </c>
      <c r="AV208" s="16" t="s">
        <v>92</v>
      </c>
      <c r="AW208" s="16" t="s">
        <v>32</v>
      </c>
      <c r="AX208" s="16" t="s">
        <v>76</v>
      </c>
      <c r="AY208" s="219" t="s">
        <v>348</v>
      </c>
    </row>
    <row r="209" s="13" customFormat="1">
      <c r="A209" s="13"/>
      <c r="B209" s="194"/>
      <c r="C209" s="13"/>
      <c r="D209" s="195" t="s">
        <v>358</v>
      </c>
      <c r="E209" s="196" t="s">
        <v>1</v>
      </c>
      <c r="F209" s="197" t="s">
        <v>495</v>
      </c>
      <c r="G209" s="13"/>
      <c r="H209" s="196" t="s">
        <v>1</v>
      </c>
      <c r="I209" s="198"/>
      <c r="J209" s="13"/>
      <c r="K209" s="13"/>
      <c r="L209" s="194"/>
      <c r="M209" s="199"/>
      <c r="N209" s="200"/>
      <c r="O209" s="200"/>
      <c r="P209" s="200"/>
      <c r="Q209" s="200"/>
      <c r="R209" s="200"/>
      <c r="S209" s="200"/>
      <c r="T209" s="20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6" t="s">
        <v>358</v>
      </c>
      <c r="AU209" s="196" t="s">
        <v>85</v>
      </c>
      <c r="AV209" s="13" t="s">
        <v>83</v>
      </c>
      <c r="AW209" s="13" t="s">
        <v>32</v>
      </c>
      <c r="AX209" s="13" t="s">
        <v>76</v>
      </c>
      <c r="AY209" s="196" t="s">
        <v>348</v>
      </c>
    </row>
    <row r="210" s="14" customFormat="1">
      <c r="A210" s="14"/>
      <c r="B210" s="202"/>
      <c r="C210" s="14"/>
      <c r="D210" s="195" t="s">
        <v>358</v>
      </c>
      <c r="E210" s="203" t="s">
        <v>1</v>
      </c>
      <c r="F210" s="204" t="s">
        <v>543</v>
      </c>
      <c r="G210" s="14"/>
      <c r="H210" s="205">
        <v>11.651</v>
      </c>
      <c r="I210" s="206"/>
      <c r="J210" s="14"/>
      <c r="K210" s="14"/>
      <c r="L210" s="202"/>
      <c r="M210" s="207"/>
      <c r="N210" s="208"/>
      <c r="O210" s="208"/>
      <c r="P210" s="208"/>
      <c r="Q210" s="208"/>
      <c r="R210" s="208"/>
      <c r="S210" s="208"/>
      <c r="T210" s="20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3" t="s">
        <v>358</v>
      </c>
      <c r="AU210" s="203" t="s">
        <v>85</v>
      </c>
      <c r="AV210" s="14" t="s">
        <v>85</v>
      </c>
      <c r="AW210" s="14" t="s">
        <v>32</v>
      </c>
      <c r="AX210" s="14" t="s">
        <v>76</v>
      </c>
      <c r="AY210" s="203" t="s">
        <v>348</v>
      </c>
    </row>
    <row r="211" s="16" customFormat="1">
      <c r="A211" s="16"/>
      <c r="B211" s="218"/>
      <c r="C211" s="16"/>
      <c r="D211" s="195" t="s">
        <v>358</v>
      </c>
      <c r="E211" s="219" t="s">
        <v>1</v>
      </c>
      <c r="F211" s="220" t="s">
        <v>378</v>
      </c>
      <c r="G211" s="16"/>
      <c r="H211" s="221">
        <v>11.651</v>
      </c>
      <c r="I211" s="222"/>
      <c r="J211" s="16"/>
      <c r="K211" s="16"/>
      <c r="L211" s="218"/>
      <c r="M211" s="223"/>
      <c r="N211" s="224"/>
      <c r="O211" s="224"/>
      <c r="P211" s="224"/>
      <c r="Q211" s="224"/>
      <c r="R211" s="224"/>
      <c r="S211" s="224"/>
      <c r="T211" s="225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19" t="s">
        <v>358</v>
      </c>
      <c r="AU211" s="219" t="s">
        <v>85</v>
      </c>
      <c r="AV211" s="16" t="s">
        <v>92</v>
      </c>
      <c r="AW211" s="16" t="s">
        <v>32</v>
      </c>
      <c r="AX211" s="16" t="s">
        <v>76</v>
      </c>
      <c r="AY211" s="219" t="s">
        <v>348</v>
      </c>
    </row>
    <row r="212" s="13" customFormat="1">
      <c r="A212" s="13"/>
      <c r="B212" s="194"/>
      <c r="C212" s="13"/>
      <c r="D212" s="195" t="s">
        <v>358</v>
      </c>
      <c r="E212" s="196" t="s">
        <v>1</v>
      </c>
      <c r="F212" s="197" t="s">
        <v>544</v>
      </c>
      <c r="G212" s="13"/>
      <c r="H212" s="196" t="s">
        <v>1</v>
      </c>
      <c r="I212" s="198"/>
      <c r="J212" s="13"/>
      <c r="K212" s="13"/>
      <c r="L212" s="194"/>
      <c r="M212" s="199"/>
      <c r="N212" s="200"/>
      <c r="O212" s="200"/>
      <c r="P212" s="200"/>
      <c r="Q212" s="200"/>
      <c r="R212" s="200"/>
      <c r="S212" s="200"/>
      <c r="T212" s="20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6" t="s">
        <v>358</v>
      </c>
      <c r="AU212" s="196" t="s">
        <v>85</v>
      </c>
      <c r="AV212" s="13" t="s">
        <v>83</v>
      </c>
      <c r="AW212" s="13" t="s">
        <v>32</v>
      </c>
      <c r="AX212" s="13" t="s">
        <v>76</v>
      </c>
      <c r="AY212" s="196" t="s">
        <v>348</v>
      </c>
    </row>
    <row r="213" s="14" customFormat="1">
      <c r="A213" s="14"/>
      <c r="B213" s="202"/>
      <c r="C213" s="14"/>
      <c r="D213" s="195" t="s">
        <v>358</v>
      </c>
      <c r="E213" s="203" t="s">
        <v>1</v>
      </c>
      <c r="F213" s="204" t="s">
        <v>545</v>
      </c>
      <c r="G213" s="14"/>
      <c r="H213" s="205">
        <v>9.9000000000000004</v>
      </c>
      <c r="I213" s="206"/>
      <c r="J213" s="14"/>
      <c r="K213" s="14"/>
      <c r="L213" s="202"/>
      <c r="M213" s="207"/>
      <c r="N213" s="208"/>
      <c r="O213" s="208"/>
      <c r="P213" s="208"/>
      <c r="Q213" s="208"/>
      <c r="R213" s="208"/>
      <c r="S213" s="208"/>
      <c r="T213" s="20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3" t="s">
        <v>358</v>
      </c>
      <c r="AU213" s="203" t="s">
        <v>85</v>
      </c>
      <c r="AV213" s="14" t="s">
        <v>85</v>
      </c>
      <c r="AW213" s="14" t="s">
        <v>32</v>
      </c>
      <c r="AX213" s="14" t="s">
        <v>76</v>
      </c>
      <c r="AY213" s="203" t="s">
        <v>348</v>
      </c>
    </row>
    <row r="214" s="16" customFormat="1">
      <c r="A214" s="16"/>
      <c r="B214" s="218"/>
      <c r="C214" s="16"/>
      <c r="D214" s="195" t="s">
        <v>358</v>
      </c>
      <c r="E214" s="219" t="s">
        <v>1</v>
      </c>
      <c r="F214" s="220" t="s">
        <v>378</v>
      </c>
      <c r="G214" s="16"/>
      <c r="H214" s="221">
        <v>9.9000000000000004</v>
      </c>
      <c r="I214" s="222"/>
      <c r="J214" s="16"/>
      <c r="K214" s="16"/>
      <c r="L214" s="218"/>
      <c r="M214" s="223"/>
      <c r="N214" s="224"/>
      <c r="O214" s="224"/>
      <c r="P214" s="224"/>
      <c r="Q214" s="224"/>
      <c r="R214" s="224"/>
      <c r="S214" s="224"/>
      <c r="T214" s="225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T214" s="219" t="s">
        <v>358</v>
      </c>
      <c r="AU214" s="219" t="s">
        <v>85</v>
      </c>
      <c r="AV214" s="16" t="s">
        <v>92</v>
      </c>
      <c r="AW214" s="16" t="s">
        <v>32</v>
      </c>
      <c r="AX214" s="16" t="s">
        <v>76</v>
      </c>
      <c r="AY214" s="219" t="s">
        <v>348</v>
      </c>
    </row>
    <row r="215" s="15" customFormat="1">
      <c r="A215" s="15"/>
      <c r="B215" s="210"/>
      <c r="C215" s="15"/>
      <c r="D215" s="195" t="s">
        <v>358</v>
      </c>
      <c r="E215" s="211" t="s">
        <v>1</v>
      </c>
      <c r="F215" s="212" t="s">
        <v>365</v>
      </c>
      <c r="G215" s="15"/>
      <c r="H215" s="213">
        <v>37.722000000000001</v>
      </c>
      <c r="I215" s="214"/>
      <c r="J215" s="15"/>
      <c r="K215" s="15"/>
      <c r="L215" s="210"/>
      <c r="M215" s="215"/>
      <c r="N215" s="216"/>
      <c r="O215" s="216"/>
      <c r="P215" s="216"/>
      <c r="Q215" s="216"/>
      <c r="R215" s="216"/>
      <c r="S215" s="216"/>
      <c r="T215" s="21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11" t="s">
        <v>358</v>
      </c>
      <c r="AU215" s="211" t="s">
        <v>85</v>
      </c>
      <c r="AV215" s="15" t="s">
        <v>356</v>
      </c>
      <c r="AW215" s="15" t="s">
        <v>32</v>
      </c>
      <c r="AX215" s="15" t="s">
        <v>83</v>
      </c>
      <c r="AY215" s="211" t="s">
        <v>348</v>
      </c>
    </row>
    <row r="216" s="2" customFormat="1" ht="24.15" customHeight="1">
      <c r="A216" s="38"/>
      <c r="B216" s="180"/>
      <c r="C216" s="181" t="s">
        <v>349</v>
      </c>
      <c r="D216" s="181" t="s">
        <v>351</v>
      </c>
      <c r="E216" s="182" t="s">
        <v>546</v>
      </c>
      <c r="F216" s="183" t="s">
        <v>547</v>
      </c>
      <c r="G216" s="184" t="s">
        <v>548</v>
      </c>
      <c r="H216" s="185">
        <v>24.719999999999999</v>
      </c>
      <c r="I216" s="186"/>
      <c r="J216" s="187">
        <f>ROUND(I216*H216,2)</f>
        <v>0</v>
      </c>
      <c r="K216" s="183" t="s">
        <v>355</v>
      </c>
      <c r="L216" s="39"/>
      <c r="M216" s="188" t="s">
        <v>1</v>
      </c>
      <c r="N216" s="189" t="s">
        <v>41</v>
      </c>
      <c r="O216" s="77"/>
      <c r="P216" s="190">
        <f>O216*H216</f>
        <v>0</v>
      </c>
      <c r="Q216" s="190">
        <v>0.00012999999999999999</v>
      </c>
      <c r="R216" s="190">
        <f>Q216*H216</f>
        <v>0.0032135999999999996</v>
      </c>
      <c r="S216" s="190">
        <v>0</v>
      </c>
      <c r="T216" s="191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2" t="s">
        <v>356</v>
      </c>
      <c r="AT216" s="192" t="s">
        <v>351</v>
      </c>
      <c r="AU216" s="192" t="s">
        <v>85</v>
      </c>
      <c r="AY216" s="19" t="s">
        <v>348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19" t="s">
        <v>83</v>
      </c>
      <c r="BK216" s="193">
        <f>ROUND(I216*H216,2)</f>
        <v>0</v>
      </c>
      <c r="BL216" s="19" t="s">
        <v>356</v>
      </c>
      <c r="BM216" s="192" t="s">
        <v>549</v>
      </c>
    </row>
    <row r="217" s="13" customFormat="1">
      <c r="A217" s="13"/>
      <c r="B217" s="194"/>
      <c r="C217" s="13"/>
      <c r="D217" s="195" t="s">
        <v>358</v>
      </c>
      <c r="E217" s="196" t="s">
        <v>1</v>
      </c>
      <c r="F217" s="197" t="s">
        <v>386</v>
      </c>
      <c r="G217" s="13"/>
      <c r="H217" s="196" t="s">
        <v>1</v>
      </c>
      <c r="I217" s="198"/>
      <c r="J217" s="13"/>
      <c r="K217" s="13"/>
      <c r="L217" s="194"/>
      <c r="M217" s="199"/>
      <c r="N217" s="200"/>
      <c r="O217" s="200"/>
      <c r="P217" s="200"/>
      <c r="Q217" s="200"/>
      <c r="R217" s="200"/>
      <c r="S217" s="200"/>
      <c r="T217" s="20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6" t="s">
        <v>358</v>
      </c>
      <c r="AU217" s="196" t="s">
        <v>85</v>
      </c>
      <c r="AV217" s="13" t="s">
        <v>83</v>
      </c>
      <c r="AW217" s="13" t="s">
        <v>32</v>
      </c>
      <c r="AX217" s="13" t="s">
        <v>76</v>
      </c>
      <c r="AY217" s="196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550</v>
      </c>
      <c r="G218" s="14"/>
      <c r="H218" s="205">
        <v>24.719999999999999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76</v>
      </c>
      <c r="AY218" s="203" t="s">
        <v>348</v>
      </c>
    </row>
    <row r="219" s="16" customFormat="1">
      <c r="A219" s="16"/>
      <c r="B219" s="218"/>
      <c r="C219" s="16"/>
      <c r="D219" s="195" t="s">
        <v>358</v>
      </c>
      <c r="E219" s="219" t="s">
        <v>1</v>
      </c>
      <c r="F219" s="220" t="s">
        <v>378</v>
      </c>
      <c r="G219" s="16"/>
      <c r="H219" s="221">
        <v>24.719999999999999</v>
      </c>
      <c r="I219" s="222"/>
      <c r="J219" s="16"/>
      <c r="K219" s="16"/>
      <c r="L219" s="218"/>
      <c r="M219" s="223"/>
      <c r="N219" s="224"/>
      <c r="O219" s="224"/>
      <c r="P219" s="224"/>
      <c r="Q219" s="224"/>
      <c r="R219" s="224"/>
      <c r="S219" s="224"/>
      <c r="T219" s="225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T219" s="219" t="s">
        <v>358</v>
      </c>
      <c r="AU219" s="219" t="s">
        <v>85</v>
      </c>
      <c r="AV219" s="16" t="s">
        <v>92</v>
      </c>
      <c r="AW219" s="16" t="s">
        <v>32</v>
      </c>
      <c r="AX219" s="16" t="s">
        <v>76</v>
      </c>
      <c r="AY219" s="219" t="s">
        <v>348</v>
      </c>
    </row>
    <row r="220" s="15" customFormat="1">
      <c r="A220" s="15"/>
      <c r="B220" s="210"/>
      <c r="C220" s="15"/>
      <c r="D220" s="195" t="s">
        <v>358</v>
      </c>
      <c r="E220" s="211" t="s">
        <v>1</v>
      </c>
      <c r="F220" s="212" t="s">
        <v>365</v>
      </c>
      <c r="G220" s="15"/>
      <c r="H220" s="213">
        <v>24.719999999999999</v>
      </c>
      <c r="I220" s="214"/>
      <c r="J220" s="15"/>
      <c r="K220" s="15"/>
      <c r="L220" s="210"/>
      <c r="M220" s="215"/>
      <c r="N220" s="216"/>
      <c r="O220" s="216"/>
      <c r="P220" s="216"/>
      <c r="Q220" s="216"/>
      <c r="R220" s="216"/>
      <c r="S220" s="216"/>
      <c r="T220" s="21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11" t="s">
        <v>358</v>
      </c>
      <c r="AU220" s="211" t="s">
        <v>85</v>
      </c>
      <c r="AV220" s="15" t="s">
        <v>356</v>
      </c>
      <c r="AW220" s="15" t="s">
        <v>32</v>
      </c>
      <c r="AX220" s="15" t="s">
        <v>83</v>
      </c>
      <c r="AY220" s="211" t="s">
        <v>348</v>
      </c>
    </row>
    <row r="221" s="12" customFormat="1" ht="22.8" customHeight="1">
      <c r="A221" s="12"/>
      <c r="B221" s="167"/>
      <c r="C221" s="12"/>
      <c r="D221" s="168" t="s">
        <v>75</v>
      </c>
      <c r="E221" s="178" t="s">
        <v>400</v>
      </c>
      <c r="F221" s="178" t="s">
        <v>551</v>
      </c>
      <c r="G221" s="12"/>
      <c r="H221" s="12"/>
      <c r="I221" s="170"/>
      <c r="J221" s="179">
        <f>BK221</f>
        <v>0</v>
      </c>
      <c r="K221" s="12"/>
      <c r="L221" s="167"/>
      <c r="M221" s="172"/>
      <c r="N221" s="173"/>
      <c r="O221" s="173"/>
      <c r="P221" s="174">
        <f>SUM(P222:P329)</f>
        <v>0</v>
      </c>
      <c r="Q221" s="173"/>
      <c r="R221" s="174">
        <f>SUM(R222:R329)</f>
        <v>16.730482960000003</v>
      </c>
      <c r="S221" s="173"/>
      <c r="T221" s="175">
        <f>SUM(T222:T329)</f>
        <v>4.2999999999999998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68" t="s">
        <v>83</v>
      </c>
      <c r="AT221" s="176" t="s">
        <v>75</v>
      </c>
      <c r="AU221" s="176" t="s">
        <v>83</v>
      </c>
      <c r="AY221" s="168" t="s">
        <v>348</v>
      </c>
      <c r="BK221" s="177">
        <f>SUM(BK222:BK329)</f>
        <v>0</v>
      </c>
    </row>
    <row r="222" s="2" customFormat="1" ht="21.75" customHeight="1">
      <c r="A222" s="38"/>
      <c r="B222" s="180"/>
      <c r="C222" s="181" t="s">
        <v>416</v>
      </c>
      <c r="D222" s="181" t="s">
        <v>351</v>
      </c>
      <c r="E222" s="182" t="s">
        <v>552</v>
      </c>
      <c r="F222" s="183" t="s">
        <v>553</v>
      </c>
      <c r="G222" s="184" t="s">
        <v>382</v>
      </c>
      <c r="H222" s="185">
        <v>2</v>
      </c>
      <c r="I222" s="186"/>
      <c r="J222" s="187">
        <f>ROUND(I222*H222,2)</f>
        <v>0</v>
      </c>
      <c r="K222" s="183" t="s">
        <v>394</v>
      </c>
      <c r="L222" s="39"/>
      <c r="M222" s="188" t="s">
        <v>1</v>
      </c>
      <c r="N222" s="189" t="s">
        <v>41</v>
      </c>
      <c r="O222" s="7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2" t="s">
        <v>356</v>
      </c>
      <c r="AT222" s="192" t="s">
        <v>351</v>
      </c>
      <c r="AU222" s="192" t="s">
        <v>85</v>
      </c>
      <c r="AY222" s="19" t="s">
        <v>348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19" t="s">
        <v>83</v>
      </c>
      <c r="BK222" s="193">
        <f>ROUND(I222*H222,2)</f>
        <v>0</v>
      </c>
      <c r="BL222" s="19" t="s">
        <v>356</v>
      </c>
      <c r="BM222" s="192" t="s">
        <v>554</v>
      </c>
    </row>
    <row r="223" s="2" customFormat="1">
      <c r="A223" s="38"/>
      <c r="B223" s="39"/>
      <c r="C223" s="38"/>
      <c r="D223" s="195" t="s">
        <v>396</v>
      </c>
      <c r="E223" s="38"/>
      <c r="F223" s="226" t="s">
        <v>555</v>
      </c>
      <c r="G223" s="38"/>
      <c r="H223" s="38"/>
      <c r="I223" s="227"/>
      <c r="J223" s="38"/>
      <c r="K223" s="38"/>
      <c r="L223" s="39"/>
      <c r="M223" s="228"/>
      <c r="N223" s="22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396</v>
      </c>
      <c r="AU223" s="19" t="s">
        <v>85</v>
      </c>
    </row>
    <row r="224" s="13" customFormat="1">
      <c r="A224" s="13"/>
      <c r="B224" s="194"/>
      <c r="C224" s="13"/>
      <c r="D224" s="195" t="s">
        <v>358</v>
      </c>
      <c r="E224" s="196" t="s">
        <v>1</v>
      </c>
      <c r="F224" s="197" t="s">
        <v>556</v>
      </c>
      <c r="G224" s="13"/>
      <c r="H224" s="196" t="s">
        <v>1</v>
      </c>
      <c r="I224" s="198"/>
      <c r="J224" s="13"/>
      <c r="K224" s="13"/>
      <c r="L224" s="194"/>
      <c r="M224" s="199"/>
      <c r="N224" s="200"/>
      <c r="O224" s="200"/>
      <c r="P224" s="200"/>
      <c r="Q224" s="200"/>
      <c r="R224" s="200"/>
      <c r="S224" s="200"/>
      <c r="T224" s="20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6" t="s">
        <v>358</v>
      </c>
      <c r="AU224" s="196" t="s">
        <v>85</v>
      </c>
      <c r="AV224" s="13" t="s">
        <v>83</v>
      </c>
      <c r="AW224" s="13" t="s">
        <v>32</v>
      </c>
      <c r="AX224" s="13" t="s">
        <v>76</v>
      </c>
      <c r="AY224" s="196" t="s">
        <v>348</v>
      </c>
    </row>
    <row r="225" s="14" customFormat="1">
      <c r="A225" s="14"/>
      <c r="B225" s="202"/>
      <c r="C225" s="14"/>
      <c r="D225" s="195" t="s">
        <v>358</v>
      </c>
      <c r="E225" s="203" t="s">
        <v>1</v>
      </c>
      <c r="F225" s="204" t="s">
        <v>85</v>
      </c>
      <c r="G225" s="14"/>
      <c r="H225" s="205">
        <v>2</v>
      </c>
      <c r="I225" s="206"/>
      <c r="J225" s="14"/>
      <c r="K225" s="14"/>
      <c r="L225" s="202"/>
      <c r="M225" s="207"/>
      <c r="N225" s="208"/>
      <c r="O225" s="208"/>
      <c r="P225" s="208"/>
      <c r="Q225" s="208"/>
      <c r="R225" s="208"/>
      <c r="S225" s="208"/>
      <c r="T225" s="20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3" t="s">
        <v>358</v>
      </c>
      <c r="AU225" s="203" t="s">
        <v>85</v>
      </c>
      <c r="AV225" s="14" t="s">
        <v>85</v>
      </c>
      <c r="AW225" s="14" t="s">
        <v>32</v>
      </c>
      <c r="AX225" s="14" t="s">
        <v>83</v>
      </c>
      <c r="AY225" s="203" t="s">
        <v>348</v>
      </c>
    </row>
    <row r="226" s="2" customFormat="1" ht="37.8" customHeight="1">
      <c r="A226" s="38"/>
      <c r="B226" s="180"/>
      <c r="C226" s="181" t="s">
        <v>421</v>
      </c>
      <c r="D226" s="181" t="s">
        <v>351</v>
      </c>
      <c r="E226" s="182" t="s">
        <v>557</v>
      </c>
      <c r="F226" s="183" t="s">
        <v>558</v>
      </c>
      <c r="G226" s="184" t="s">
        <v>354</v>
      </c>
      <c r="H226" s="185">
        <v>368.19999999999999</v>
      </c>
      <c r="I226" s="186"/>
      <c r="J226" s="187">
        <f>ROUND(I226*H226,2)</f>
        <v>0</v>
      </c>
      <c r="K226" s="183" t="s">
        <v>355</v>
      </c>
      <c r="L226" s="39"/>
      <c r="M226" s="188" t="s">
        <v>1</v>
      </c>
      <c r="N226" s="189" t="s">
        <v>41</v>
      </c>
      <c r="O226" s="77"/>
      <c r="P226" s="190">
        <f>O226*H226</f>
        <v>0</v>
      </c>
      <c r="Q226" s="190">
        <v>0.0091999999999999998</v>
      </c>
      <c r="R226" s="190">
        <f>Q226*H226</f>
        <v>3.3874399999999998</v>
      </c>
      <c r="S226" s="190">
        <v>0</v>
      </c>
      <c r="T226" s="191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2" t="s">
        <v>356</v>
      </c>
      <c r="AT226" s="192" t="s">
        <v>351</v>
      </c>
      <c r="AU226" s="192" t="s">
        <v>85</v>
      </c>
      <c r="AY226" s="19" t="s">
        <v>348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19" t="s">
        <v>83</v>
      </c>
      <c r="BK226" s="193">
        <f>ROUND(I226*H226,2)</f>
        <v>0</v>
      </c>
      <c r="BL226" s="19" t="s">
        <v>356</v>
      </c>
      <c r="BM226" s="192" t="s">
        <v>559</v>
      </c>
    </row>
    <row r="227" s="14" customFormat="1">
      <c r="A227" s="14"/>
      <c r="B227" s="202"/>
      <c r="C227" s="14"/>
      <c r="D227" s="195" t="s">
        <v>358</v>
      </c>
      <c r="E227" s="203" t="s">
        <v>1</v>
      </c>
      <c r="F227" s="204" t="s">
        <v>560</v>
      </c>
      <c r="G227" s="14"/>
      <c r="H227" s="205">
        <v>368.19999999999999</v>
      </c>
      <c r="I227" s="206"/>
      <c r="J227" s="14"/>
      <c r="K227" s="14"/>
      <c r="L227" s="202"/>
      <c r="M227" s="207"/>
      <c r="N227" s="208"/>
      <c r="O227" s="208"/>
      <c r="P227" s="208"/>
      <c r="Q227" s="208"/>
      <c r="R227" s="208"/>
      <c r="S227" s="208"/>
      <c r="T227" s="20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3" t="s">
        <v>358</v>
      </c>
      <c r="AU227" s="203" t="s">
        <v>85</v>
      </c>
      <c r="AV227" s="14" t="s">
        <v>85</v>
      </c>
      <c r="AW227" s="14" t="s">
        <v>32</v>
      </c>
      <c r="AX227" s="14" t="s">
        <v>83</v>
      </c>
      <c r="AY227" s="203" t="s">
        <v>348</v>
      </c>
    </row>
    <row r="228" s="2" customFormat="1" ht="24.15" customHeight="1">
      <c r="A228" s="38"/>
      <c r="B228" s="180"/>
      <c r="C228" s="181" t="s">
        <v>428</v>
      </c>
      <c r="D228" s="181" t="s">
        <v>351</v>
      </c>
      <c r="E228" s="182" t="s">
        <v>561</v>
      </c>
      <c r="F228" s="183" t="s">
        <v>562</v>
      </c>
      <c r="G228" s="184" t="s">
        <v>354</v>
      </c>
      <c r="H228" s="185">
        <v>25.847999999999999</v>
      </c>
      <c r="I228" s="186"/>
      <c r="J228" s="187">
        <f>ROUND(I228*H228,2)</f>
        <v>0</v>
      </c>
      <c r="K228" s="183" t="s">
        <v>355</v>
      </c>
      <c r="L228" s="39"/>
      <c r="M228" s="188" t="s">
        <v>1</v>
      </c>
      <c r="N228" s="189" t="s">
        <v>41</v>
      </c>
      <c r="O228" s="77"/>
      <c r="P228" s="190">
        <f>O228*H228</f>
        <v>0</v>
      </c>
      <c r="Q228" s="190">
        <v>0.0043800000000000002</v>
      </c>
      <c r="R228" s="190">
        <f>Q228*H228</f>
        <v>0.11321424000000001</v>
      </c>
      <c r="S228" s="190">
        <v>0</v>
      </c>
      <c r="T228" s="191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2" t="s">
        <v>356</v>
      </c>
      <c r="AT228" s="192" t="s">
        <v>351</v>
      </c>
      <c r="AU228" s="192" t="s">
        <v>85</v>
      </c>
      <c r="AY228" s="19" t="s">
        <v>348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19" t="s">
        <v>83</v>
      </c>
      <c r="BK228" s="193">
        <f>ROUND(I228*H228,2)</f>
        <v>0</v>
      </c>
      <c r="BL228" s="19" t="s">
        <v>356</v>
      </c>
      <c r="BM228" s="192" t="s">
        <v>563</v>
      </c>
    </row>
    <row r="229" s="13" customFormat="1">
      <c r="A229" s="13"/>
      <c r="B229" s="194"/>
      <c r="C229" s="13"/>
      <c r="D229" s="195" t="s">
        <v>358</v>
      </c>
      <c r="E229" s="196" t="s">
        <v>1</v>
      </c>
      <c r="F229" s="197" t="s">
        <v>533</v>
      </c>
      <c r="G229" s="13"/>
      <c r="H229" s="196" t="s">
        <v>1</v>
      </c>
      <c r="I229" s="198"/>
      <c r="J229" s="13"/>
      <c r="K229" s="13"/>
      <c r="L229" s="194"/>
      <c r="M229" s="199"/>
      <c r="N229" s="200"/>
      <c r="O229" s="200"/>
      <c r="P229" s="200"/>
      <c r="Q229" s="200"/>
      <c r="R229" s="200"/>
      <c r="S229" s="200"/>
      <c r="T229" s="201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6" t="s">
        <v>358</v>
      </c>
      <c r="AU229" s="196" t="s">
        <v>85</v>
      </c>
      <c r="AV229" s="13" t="s">
        <v>83</v>
      </c>
      <c r="AW229" s="13" t="s">
        <v>32</v>
      </c>
      <c r="AX229" s="13" t="s">
        <v>76</v>
      </c>
      <c r="AY229" s="196" t="s">
        <v>348</v>
      </c>
    </row>
    <row r="230" s="13" customFormat="1">
      <c r="A230" s="13"/>
      <c r="B230" s="194"/>
      <c r="C230" s="13"/>
      <c r="D230" s="195" t="s">
        <v>358</v>
      </c>
      <c r="E230" s="196" t="s">
        <v>1</v>
      </c>
      <c r="F230" s="197" t="s">
        <v>564</v>
      </c>
      <c r="G230" s="13"/>
      <c r="H230" s="196" t="s">
        <v>1</v>
      </c>
      <c r="I230" s="198"/>
      <c r="J230" s="13"/>
      <c r="K230" s="13"/>
      <c r="L230" s="194"/>
      <c r="M230" s="199"/>
      <c r="N230" s="200"/>
      <c r="O230" s="200"/>
      <c r="P230" s="200"/>
      <c r="Q230" s="200"/>
      <c r="R230" s="200"/>
      <c r="S230" s="200"/>
      <c r="T230" s="20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6" t="s">
        <v>358</v>
      </c>
      <c r="AU230" s="196" t="s">
        <v>85</v>
      </c>
      <c r="AV230" s="13" t="s">
        <v>83</v>
      </c>
      <c r="AW230" s="13" t="s">
        <v>32</v>
      </c>
      <c r="AX230" s="13" t="s">
        <v>76</v>
      </c>
      <c r="AY230" s="196" t="s">
        <v>348</v>
      </c>
    </row>
    <row r="231" s="14" customFormat="1">
      <c r="A231" s="14"/>
      <c r="B231" s="202"/>
      <c r="C231" s="14"/>
      <c r="D231" s="195" t="s">
        <v>358</v>
      </c>
      <c r="E231" s="203" t="s">
        <v>1</v>
      </c>
      <c r="F231" s="204" t="s">
        <v>565</v>
      </c>
      <c r="G231" s="14"/>
      <c r="H231" s="205">
        <v>9.75</v>
      </c>
      <c r="I231" s="206"/>
      <c r="J231" s="14"/>
      <c r="K231" s="14"/>
      <c r="L231" s="202"/>
      <c r="M231" s="207"/>
      <c r="N231" s="208"/>
      <c r="O231" s="208"/>
      <c r="P231" s="208"/>
      <c r="Q231" s="208"/>
      <c r="R231" s="208"/>
      <c r="S231" s="208"/>
      <c r="T231" s="20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3" t="s">
        <v>358</v>
      </c>
      <c r="AU231" s="203" t="s">
        <v>85</v>
      </c>
      <c r="AV231" s="14" t="s">
        <v>85</v>
      </c>
      <c r="AW231" s="14" t="s">
        <v>32</v>
      </c>
      <c r="AX231" s="14" t="s">
        <v>76</v>
      </c>
      <c r="AY231" s="203" t="s">
        <v>348</v>
      </c>
    </row>
    <row r="232" s="14" customFormat="1">
      <c r="A232" s="14"/>
      <c r="B232" s="202"/>
      <c r="C232" s="14"/>
      <c r="D232" s="195" t="s">
        <v>358</v>
      </c>
      <c r="E232" s="203" t="s">
        <v>1</v>
      </c>
      <c r="F232" s="204" t="s">
        <v>566</v>
      </c>
      <c r="G232" s="14"/>
      <c r="H232" s="205">
        <v>-3.5459999999999998</v>
      </c>
      <c r="I232" s="206"/>
      <c r="J232" s="14"/>
      <c r="K232" s="14"/>
      <c r="L232" s="202"/>
      <c r="M232" s="207"/>
      <c r="N232" s="208"/>
      <c r="O232" s="208"/>
      <c r="P232" s="208"/>
      <c r="Q232" s="208"/>
      <c r="R232" s="208"/>
      <c r="S232" s="208"/>
      <c r="T232" s="20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3" t="s">
        <v>358</v>
      </c>
      <c r="AU232" s="203" t="s">
        <v>85</v>
      </c>
      <c r="AV232" s="14" t="s">
        <v>85</v>
      </c>
      <c r="AW232" s="14" t="s">
        <v>32</v>
      </c>
      <c r="AX232" s="14" t="s">
        <v>76</v>
      </c>
      <c r="AY232" s="203" t="s">
        <v>348</v>
      </c>
    </row>
    <row r="233" s="16" customFormat="1">
      <c r="A233" s="16"/>
      <c r="B233" s="218"/>
      <c r="C233" s="16"/>
      <c r="D233" s="195" t="s">
        <v>358</v>
      </c>
      <c r="E233" s="219" t="s">
        <v>1</v>
      </c>
      <c r="F233" s="220" t="s">
        <v>378</v>
      </c>
      <c r="G233" s="16"/>
      <c r="H233" s="221">
        <v>6.2040000000000006</v>
      </c>
      <c r="I233" s="222"/>
      <c r="J233" s="16"/>
      <c r="K233" s="16"/>
      <c r="L233" s="218"/>
      <c r="M233" s="223"/>
      <c r="N233" s="224"/>
      <c r="O233" s="224"/>
      <c r="P233" s="224"/>
      <c r="Q233" s="224"/>
      <c r="R233" s="224"/>
      <c r="S233" s="224"/>
      <c r="T233" s="225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19" t="s">
        <v>358</v>
      </c>
      <c r="AU233" s="219" t="s">
        <v>85</v>
      </c>
      <c r="AV233" s="16" t="s">
        <v>92</v>
      </c>
      <c r="AW233" s="16" t="s">
        <v>32</v>
      </c>
      <c r="AX233" s="16" t="s">
        <v>76</v>
      </c>
      <c r="AY233" s="219" t="s">
        <v>348</v>
      </c>
    </row>
    <row r="234" s="13" customFormat="1">
      <c r="A234" s="13"/>
      <c r="B234" s="194"/>
      <c r="C234" s="13"/>
      <c r="D234" s="195" t="s">
        <v>358</v>
      </c>
      <c r="E234" s="196" t="s">
        <v>1</v>
      </c>
      <c r="F234" s="197" t="s">
        <v>567</v>
      </c>
      <c r="G234" s="13"/>
      <c r="H234" s="196" t="s">
        <v>1</v>
      </c>
      <c r="I234" s="198"/>
      <c r="J234" s="13"/>
      <c r="K234" s="13"/>
      <c r="L234" s="194"/>
      <c r="M234" s="199"/>
      <c r="N234" s="200"/>
      <c r="O234" s="200"/>
      <c r="P234" s="200"/>
      <c r="Q234" s="200"/>
      <c r="R234" s="200"/>
      <c r="S234" s="200"/>
      <c r="T234" s="20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6" t="s">
        <v>358</v>
      </c>
      <c r="AU234" s="196" t="s">
        <v>85</v>
      </c>
      <c r="AV234" s="13" t="s">
        <v>83</v>
      </c>
      <c r="AW234" s="13" t="s">
        <v>32</v>
      </c>
      <c r="AX234" s="13" t="s">
        <v>76</v>
      </c>
      <c r="AY234" s="196" t="s">
        <v>348</v>
      </c>
    </row>
    <row r="235" s="14" customFormat="1">
      <c r="A235" s="14"/>
      <c r="B235" s="202"/>
      <c r="C235" s="14"/>
      <c r="D235" s="195" t="s">
        <v>358</v>
      </c>
      <c r="E235" s="203" t="s">
        <v>1</v>
      </c>
      <c r="F235" s="204" t="s">
        <v>568</v>
      </c>
      <c r="G235" s="14"/>
      <c r="H235" s="205">
        <v>6.1799999999999997</v>
      </c>
      <c r="I235" s="206"/>
      <c r="J235" s="14"/>
      <c r="K235" s="14"/>
      <c r="L235" s="202"/>
      <c r="M235" s="207"/>
      <c r="N235" s="208"/>
      <c r="O235" s="208"/>
      <c r="P235" s="208"/>
      <c r="Q235" s="208"/>
      <c r="R235" s="208"/>
      <c r="S235" s="208"/>
      <c r="T235" s="20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3" t="s">
        <v>358</v>
      </c>
      <c r="AU235" s="203" t="s">
        <v>85</v>
      </c>
      <c r="AV235" s="14" t="s">
        <v>85</v>
      </c>
      <c r="AW235" s="14" t="s">
        <v>32</v>
      </c>
      <c r="AX235" s="14" t="s">
        <v>76</v>
      </c>
      <c r="AY235" s="203" t="s">
        <v>348</v>
      </c>
    </row>
    <row r="236" s="14" customFormat="1">
      <c r="A236" s="14"/>
      <c r="B236" s="202"/>
      <c r="C236" s="14"/>
      <c r="D236" s="195" t="s">
        <v>358</v>
      </c>
      <c r="E236" s="203" t="s">
        <v>1</v>
      </c>
      <c r="F236" s="204" t="s">
        <v>363</v>
      </c>
      <c r="G236" s="14"/>
      <c r="H236" s="205">
        <v>0.78300000000000003</v>
      </c>
      <c r="I236" s="206"/>
      <c r="J236" s="14"/>
      <c r="K236" s="14"/>
      <c r="L236" s="202"/>
      <c r="M236" s="207"/>
      <c r="N236" s="208"/>
      <c r="O236" s="208"/>
      <c r="P236" s="208"/>
      <c r="Q236" s="208"/>
      <c r="R236" s="208"/>
      <c r="S236" s="208"/>
      <c r="T236" s="20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3" t="s">
        <v>358</v>
      </c>
      <c r="AU236" s="203" t="s">
        <v>85</v>
      </c>
      <c r="AV236" s="14" t="s">
        <v>85</v>
      </c>
      <c r="AW236" s="14" t="s">
        <v>32</v>
      </c>
      <c r="AX236" s="14" t="s">
        <v>76</v>
      </c>
      <c r="AY236" s="203" t="s">
        <v>348</v>
      </c>
    </row>
    <row r="237" s="14" customFormat="1">
      <c r="A237" s="14"/>
      <c r="B237" s="202"/>
      <c r="C237" s="14"/>
      <c r="D237" s="195" t="s">
        <v>358</v>
      </c>
      <c r="E237" s="203" t="s">
        <v>1</v>
      </c>
      <c r="F237" s="204" t="s">
        <v>364</v>
      </c>
      <c r="G237" s="14"/>
      <c r="H237" s="205">
        <v>1.03</v>
      </c>
      <c r="I237" s="206"/>
      <c r="J237" s="14"/>
      <c r="K237" s="14"/>
      <c r="L237" s="202"/>
      <c r="M237" s="207"/>
      <c r="N237" s="208"/>
      <c r="O237" s="208"/>
      <c r="P237" s="208"/>
      <c r="Q237" s="208"/>
      <c r="R237" s="208"/>
      <c r="S237" s="208"/>
      <c r="T237" s="20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3" t="s">
        <v>358</v>
      </c>
      <c r="AU237" s="203" t="s">
        <v>85</v>
      </c>
      <c r="AV237" s="14" t="s">
        <v>85</v>
      </c>
      <c r="AW237" s="14" t="s">
        <v>32</v>
      </c>
      <c r="AX237" s="14" t="s">
        <v>76</v>
      </c>
      <c r="AY237" s="203" t="s">
        <v>348</v>
      </c>
    </row>
    <row r="238" s="16" customFormat="1">
      <c r="A238" s="16"/>
      <c r="B238" s="218"/>
      <c r="C238" s="16"/>
      <c r="D238" s="195" t="s">
        <v>358</v>
      </c>
      <c r="E238" s="219" t="s">
        <v>1</v>
      </c>
      <c r="F238" s="220" t="s">
        <v>378</v>
      </c>
      <c r="G238" s="16"/>
      <c r="H238" s="221">
        <v>7.9930000000000003</v>
      </c>
      <c r="I238" s="222"/>
      <c r="J238" s="16"/>
      <c r="K238" s="16"/>
      <c r="L238" s="218"/>
      <c r="M238" s="223"/>
      <c r="N238" s="224"/>
      <c r="O238" s="224"/>
      <c r="P238" s="224"/>
      <c r="Q238" s="224"/>
      <c r="R238" s="224"/>
      <c r="S238" s="224"/>
      <c r="T238" s="225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19" t="s">
        <v>358</v>
      </c>
      <c r="AU238" s="219" t="s">
        <v>85</v>
      </c>
      <c r="AV238" s="16" t="s">
        <v>92</v>
      </c>
      <c r="AW238" s="16" t="s">
        <v>32</v>
      </c>
      <c r="AX238" s="16" t="s">
        <v>76</v>
      </c>
      <c r="AY238" s="219" t="s">
        <v>348</v>
      </c>
    </row>
    <row r="239" s="14" customFormat="1">
      <c r="A239" s="14"/>
      <c r="B239" s="202"/>
      <c r="C239" s="14"/>
      <c r="D239" s="195" t="s">
        <v>358</v>
      </c>
      <c r="E239" s="203" t="s">
        <v>1</v>
      </c>
      <c r="F239" s="204" t="s">
        <v>543</v>
      </c>
      <c r="G239" s="14"/>
      <c r="H239" s="205">
        <v>11.651</v>
      </c>
      <c r="I239" s="206"/>
      <c r="J239" s="14"/>
      <c r="K239" s="14"/>
      <c r="L239" s="202"/>
      <c r="M239" s="207"/>
      <c r="N239" s="208"/>
      <c r="O239" s="208"/>
      <c r="P239" s="208"/>
      <c r="Q239" s="208"/>
      <c r="R239" s="208"/>
      <c r="S239" s="208"/>
      <c r="T239" s="20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3" t="s">
        <v>358</v>
      </c>
      <c r="AU239" s="203" t="s">
        <v>85</v>
      </c>
      <c r="AV239" s="14" t="s">
        <v>85</v>
      </c>
      <c r="AW239" s="14" t="s">
        <v>32</v>
      </c>
      <c r="AX239" s="14" t="s">
        <v>76</v>
      </c>
      <c r="AY239" s="203" t="s">
        <v>348</v>
      </c>
    </row>
    <row r="240" s="16" customFormat="1">
      <c r="A240" s="16"/>
      <c r="B240" s="218"/>
      <c r="C240" s="16"/>
      <c r="D240" s="195" t="s">
        <v>358</v>
      </c>
      <c r="E240" s="219" t="s">
        <v>1</v>
      </c>
      <c r="F240" s="220" t="s">
        <v>378</v>
      </c>
      <c r="G240" s="16"/>
      <c r="H240" s="221">
        <v>11.651</v>
      </c>
      <c r="I240" s="222"/>
      <c r="J240" s="16"/>
      <c r="K240" s="16"/>
      <c r="L240" s="218"/>
      <c r="M240" s="223"/>
      <c r="N240" s="224"/>
      <c r="O240" s="224"/>
      <c r="P240" s="224"/>
      <c r="Q240" s="224"/>
      <c r="R240" s="224"/>
      <c r="S240" s="224"/>
      <c r="T240" s="225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19" t="s">
        <v>358</v>
      </c>
      <c r="AU240" s="219" t="s">
        <v>85</v>
      </c>
      <c r="AV240" s="16" t="s">
        <v>92</v>
      </c>
      <c r="AW240" s="16" t="s">
        <v>32</v>
      </c>
      <c r="AX240" s="16" t="s">
        <v>76</v>
      </c>
      <c r="AY240" s="219" t="s">
        <v>348</v>
      </c>
    </row>
    <row r="241" s="15" customFormat="1">
      <c r="A241" s="15"/>
      <c r="B241" s="210"/>
      <c r="C241" s="15"/>
      <c r="D241" s="195" t="s">
        <v>358</v>
      </c>
      <c r="E241" s="211" t="s">
        <v>1</v>
      </c>
      <c r="F241" s="212" t="s">
        <v>365</v>
      </c>
      <c r="G241" s="15"/>
      <c r="H241" s="213">
        <v>25.847999999999999</v>
      </c>
      <c r="I241" s="214"/>
      <c r="J241" s="15"/>
      <c r="K241" s="15"/>
      <c r="L241" s="210"/>
      <c r="M241" s="215"/>
      <c r="N241" s="216"/>
      <c r="O241" s="216"/>
      <c r="P241" s="216"/>
      <c r="Q241" s="216"/>
      <c r="R241" s="216"/>
      <c r="S241" s="216"/>
      <c r="T241" s="21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11" t="s">
        <v>358</v>
      </c>
      <c r="AU241" s="211" t="s">
        <v>85</v>
      </c>
      <c r="AV241" s="15" t="s">
        <v>356</v>
      </c>
      <c r="AW241" s="15" t="s">
        <v>32</v>
      </c>
      <c r="AX241" s="15" t="s">
        <v>83</v>
      </c>
      <c r="AY241" s="211" t="s">
        <v>348</v>
      </c>
    </row>
    <row r="242" s="2" customFormat="1" ht="24.15" customHeight="1">
      <c r="A242" s="38"/>
      <c r="B242" s="180"/>
      <c r="C242" s="181" t="s">
        <v>436</v>
      </c>
      <c r="D242" s="181" t="s">
        <v>351</v>
      </c>
      <c r="E242" s="182" t="s">
        <v>569</v>
      </c>
      <c r="F242" s="183" t="s">
        <v>570</v>
      </c>
      <c r="G242" s="184" t="s">
        <v>354</v>
      </c>
      <c r="H242" s="185">
        <v>28.748000000000001</v>
      </c>
      <c r="I242" s="186"/>
      <c r="J242" s="187">
        <f>ROUND(I242*H242,2)</f>
        <v>0</v>
      </c>
      <c r="K242" s="183" t="s">
        <v>355</v>
      </c>
      <c r="L242" s="39"/>
      <c r="M242" s="188" t="s">
        <v>1</v>
      </c>
      <c r="N242" s="189" t="s">
        <v>41</v>
      </c>
      <c r="O242" s="77"/>
      <c r="P242" s="190">
        <f>O242*H242</f>
        <v>0</v>
      </c>
      <c r="Q242" s="190">
        <v>0.016279999999999999</v>
      </c>
      <c r="R242" s="190">
        <f>Q242*H242</f>
        <v>0.46801744000000001</v>
      </c>
      <c r="S242" s="190">
        <v>0</v>
      </c>
      <c r="T242" s="191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2" t="s">
        <v>356</v>
      </c>
      <c r="AT242" s="192" t="s">
        <v>351</v>
      </c>
      <c r="AU242" s="192" t="s">
        <v>85</v>
      </c>
      <c r="AY242" s="19" t="s">
        <v>348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19" t="s">
        <v>83</v>
      </c>
      <c r="BK242" s="193">
        <f>ROUND(I242*H242,2)</f>
        <v>0</v>
      </c>
      <c r="BL242" s="19" t="s">
        <v>356</v>
      </c>
      <c r="BM242" s="192" t="s">
        <v>571</v>
      </c>
    </row>
    <row r="243" s="13" customFormat="1">
      <c r="A243" s="13"/>
      <c r="B243" s="194"/>
      <c r="C243" s="13"/>
      <c r="D243" s="195" t="s">
        <v>358</v>
      </c>
      <c r="E243" s="196" t="s">
        <v>1</v>
      </c>
      <c r="F243" s="197" t="s">
        <v>572</v>
      </c>
      <c r="G243" s="13"/>
      <c r="H243" s="196" t="s">
        <v>1</v>
      </c>
      <c r="I243" s="198"/>
      <c r="J243" s="13"/>
      <c r="K243" s="13"/>
      <c r="L243" s="194"/>
      <c r="M243" s="199"/>
      <c r="N243" s="200"/>
      <c r="O243" s="200"/>
      <c r="P243" s="200"/>
      <c r="Q243" s="200"/>
      <c r="R243" s="200"/>
      <c r="S243" s="200"/>
      <c r="T243" s="20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6" t="s">
        <v>358</v>
      </c>
      <c r="AU243" s="196" t="s">
        <v>85</v>
      </c>
      <c r="AV243" s="13" t="s">
        <v>83</v>
      </c>
      <c r="AW243" s="13" t="s">
        <v>32</v>
      </c>
      <c r="AX243" s="13" t="s">
        <v>76</v>
      </c>
      <c r="AY243" s="196" t="s">
        <v>348</v>
      </c>
    </row>
    <row r="244" s="13" customFormat="1">
      <c r="A244" s="13"/>
      <c r="B244" s="194"/>
      <c r="C244" s="13"/>
      <c r="D244" s="195" t="s">
        <v>358</v>
      </c>
      <c r="E244" s="196" t="s">
        <v>1</v>
      </c>
      <c r="F244" s="197" t="s">
        <v>386</v>
      </c>
      <c r="G244" s="13"/>
      <c r="H244" s="196" t="s">
        <v>1</v>
      </c>
      <c r="I244" s="198"/>
      <c r="J244" s="13"/>
      <c r="K244" s="13"/>
      <c r="L244" s="194"/>
      <c r="M244" s="199"/>
      <c r="N244" s="200"/>
      <c r="O244" s="200"/>
      <c r="P244" s="200"/>
      <c r="Q244" s="200"/>
      <c r="R244" s="200"/>
      <c r="S244" s="200"/>
      <c r="T244" s="20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6" t="s">
        <v>358</v>
      </c>
      <c r="AU244" s="196" t="s">
        <v>85</v>
      </c>
      <c r="AV244" s="13" t="s">
        <v>83</v>
      </c>
      <c r="AW244" s="13" t="s">
        <v>32</v>
      </c>
      <c r="AX244" s="13" t="s">
        <v>76</v>
      </c>
      <c r="AY244" s="196" t="s">
        <v>348</v>
      </c>
    </row>
    <row r="245" s="13" customFormat="1">
      <c r="A245" s="13"/>
      <c r="B245" s="194"/>
      <c r="C245" s="13"/>
      <c r="D245" s="195" t="s">
        <v>358</v>
      </c>
      <c r="E245" s="196" t="s">
        <v>1</v>
      </c>
      <c r="F245" s="197" t="s">
        <v>500</v>
      </c>
      <c r="G245" s="13"/>
      <c r="H245" s="196" t="s">
        <v>1</v>
      </c>
      <c r="I245" s="198"/>
      <c r="J245" s="13"/>
      <c r="K245" s="13"/>
      <c r="L245" s="194"/>
      <c r="M245" s="199"/>
      <c r="N245" s="200"/>
      <c r="O245" s="200"/>
      <c r="P245" s="200"/>
      <c r="Q245" s="200"/>
      <c r="R245" s="200"/>
      <c r="S245" s="200"/>
      <c r="T245" s="20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6" t="s">
        <v>358</v>
      </c>
      <c r="AU245" s="196" t="s">
        <v>85</v>
      </c>
      <c r="AV245" s="13" t="s">
        <v>83</v>
      </c>
      <c r="AW245" s="13" t="s">
        <v>32</v>
      </c>
      <c r="AX245" s="13" t="s">
        <v>76</v>
      </c>
      <c r="AY245" s="196" t="s">
        <v>348</v>
      </c>
    </row>
    <row r="246" s="13" customFormat="1">
      <c r="A246" s="13"/>
      <c r="B246" s="194"/>
      <c r="C246" s="13"/>
      <c r="D246" s="195" t="s">
        <v>358</v>
      </c>
      <c r="E246" s="196" t="s">
        <v>1</v>
      </c>
      <c r="F246" s="197" t="s">
        <v>573</v>
      </c>
      <c r="G246" s="13"/>
      <c r="H246" s="196" t="s">
        <v>1</v>
      </c>
      <c r="I246" s="198"/>
      <c r="J246" s="13"/>
      <c r="K246" s="13"/>
      <c r="L246" s="194"/>
      <c r="M246" s="199"/>
      <c r="N246" s="200"/>
      <c r="O246" s="200"/>
      <c r="P246" s="200"/>
      <c r="Q246" s="200"/>
      <c r="R246" s="200"/>
      <c r="S246" s="200"/>
      <c r="T246" s="20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6" t="s">
        <v>358</v>
      </c>
      <c r="AU246" s="196" t="s">
        <v>85</v>
      </c>
      <c r="AV246" s="13" t="s">
        <v>83</v>
      </c>
      <c r="AW246" s="13" t="s">
        <v>32</v>
      </c>
      <c r="AX246" s="13" t="s">
        <v>76</v>
      </c>
      <c r="AY246" s="196" t="s">
        <v>348</v>
      </c>
    </row>
    <row r="247" s="14" customFormat="1">
      <c r="A247" s="14"/>
      <c r="B247" s="202"/>
      <c r="C247" s="14"/>
      <c r="D247" s="195" t="s">
        <v>358</v>
      </c>
      <c r="E247" s="203" t="s">
        <v>1</v>
      </c>
      <c r="F247" s="204" t="s">
        <v>501</v>
      </c>
      <c r="G247" s="14"/>
      <c r="H247" s="205">
        <v>2.8999999999999999</v>
      </c>
      <c r="I247" s="206"/>
      <c r="J247" s="14"/>
      <c r="K247" s="14"/>
      <c r="L247" s="202"/>
      <c r="M247" s="207"/>
      <c r="N247" s="208"/>
      <c r="O247" s="208"/>
      <c r="P247" s="208"/>
      <c r="Q247" s="208"/>
      <c r="R247" s="208"/>
      <c r="S247" s="208"/>
      <c r="T247" s="20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3" t="s">
        <v>358</v>
      </c>
      <c r="AU247" s="203" t="s">
        <v>85</v>
      </c>
      <c r="AV247" s="14" t="s">
        <v>85</v>
      </c>
      <c r="AW247" s="14" t="s">
        <v>32</v>
      </c>
      <c r="AX247" s="14" t="s">
        <v>76</v>
      </c>
      <c r="AY247" s="203" t="s">
        <v>348</v>
      </c>
    </row>
    <row r="248" s="13" customFormat="1">
      <c r="A248" s="13"/>
      <c r="B248" s="194"/>
      <c r="C248" s="13"/>
      <c r="D248" s="195" t="s">
        <v>358</v>
      </c>
      <c r="E248" s="196" t="s">
        <v>1</v>
      </c>
      <c r="F248" s="197" t="s">
        <v>574</v>
      </c>
      <c r="G248" s="13"/>
      <c r="H248" s="196" t="s">
        <v>1</v>
      </c>
      <c r="I248" s="198"/>
      <c r="J248" s="13"/>
      <c r="K248" s="13"/>
      <c r="L248" s="194"/>
      <c r="M248" s="199"/>
      <c r="N248" s="200"/>
      <c r="O248" s="200"/>
      <c r="P248" s="200"/>
      <c r="Q248" s="200"/>
      <c r="R248" s="200"/>
      <c r="S248" s="200"/>
      <c r="T248" s="20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6" t="s">
        <v>358</v>
      </c>
      <c r="AU248" s="196" t="s">
        <v>85</v>
      </c>
      <c r="AV248" s="13" t="s">
        <v>83</v>
      </c>
      <c r="AW248" s="13" t="s">
        <v>32</v>
      </c>
      <c r="AX248" s="13" t="s">
        <v>76</v>
      </c>
      <c r="AY248" s="196" t="s">
        <v>348</v>
      </c>
    </row>
    <row r="249" s="14" customFormat="1">
      <c r="A249" s="14"/>
      <c r="B249" s="202"/>
      <c r="C249" s="14"/>
      <c r="D249" s="195" t="s">
        <v>358</v>
      </c>
      <c r="E249" s="203" t="s">
        <v>1</v>
      </c>
      <c r="F249" s="204" t="s">
        <v>575</v>
      </c>
      <c r="G249" s="14"/>
      <c r="H249" s="205">
        <v>6.2039999999999997</v>
      </c>
      <c r="I249" s="206"/>
      <c r="J249" s="14"/>
      <c r="K249" s="14"/>
      <c r="L249" s="202"/>
      <c r="M249" s="207"/>
      <c r="N249" s="208"/>
      <c r="O249" s="208"/>
      <c r="P249" s="208"/>
      <c r="Q249" s="208"/>
      <c r="R249" s="208"/>
      <c r="S249" s="208"/>
      <c r="T249" s="20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3" t="s">
        <v>358</v>
      </c>
      <c r="AU249" s="203" t="s">
        <v>85</v>
      </c>
      <c r="AV249" s="14" t="s">
        <v>85</v>
      </c>
      <c r="AW249" s="14" t="s">
        <v>32</v>
      </c>
      <c r="AX249" s="14" t="s">
        <v>76</v>
      </c>
      <c r="AY249" s="203" t="s">
        <v>348</v>
      </c>
    </row>
    <row r="250" s="16" customFormat="1">
      <c r="A250" s="16"/>
      <c r="B250" s="218"/>
      <c r="C250" s="16"/>
      <c r="D250" s="195" t="s">
        <v>358</v>
      </c>
      <c r="E250" s="219" t="s">
        <v>1</v>
      </c>
      <c r="F250" s="220" t="s">
        <v>378</v>
      </c>
      <c r="G250" s="16"/>
      <c r="H250" s="221">
        <v>9.1039999999999992</v>
      </c>
      <c r="I250" s="222"/>
      <c r="J250" s="16"/>
      <c r="K250" s="16"/>
      <c r="L250" s="218"/>
      <c r="M250" s="223"/>
      <c r="N250" s="224"/>
      <c r="O250" s="224"/>
      <c r="P250" s="224"/>
      <c r="Q250" s="224"/>
      <c r="R250" s="224"/>
      <c r="S250" s="224"/>
      <c r="T250" s="225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19" t="s">
        <v>358</v>
      </c>
      <c r="AU250" s="219" t="s">
        <v>85</v>
      </c>
      <c r="AV250" s="16" t="s">
        <v>92</v>
      </c>
      <c r="AW250" s="16" t="s">
        <v>32</v>
      </c>
      <c r="AX250" s="16" t="s">
        <v>76</v>
      </c>
      <c r="AY250" s="219" t="s">
        <v>348</v>
      </c>
    </row>
    <row r="251" s="13" customFormat="1">
      <c r="A251" s="13"/>
      <c r="B251" s="194"/>
      <c r="C251" s="13"/>
      <c r="D251" s="195" t="s">
        <v>358</v>
      </c>
      <c r="E251" s="196" t="s">
        <v>1</v>
      </c>
      <c r="F251" s="197" t="s">
        <v>567</v>
      </c>
      <c r="G251" s="13"/>
      <c r="H251" s="196" t="s">
        <v>1</v>
      </c>
      <c r="I251" s="198"/>
      <c r="J251" s="13"/>
      <c r="K251" s="13"/>
      <c r="L251" s="194"/>
      <c r="M251" s="199"/>
      <c r="N251" s="200"/>
      <c r="O251" s="200"/>
      <c r="P251" s="200"/>
      <c r="Q251" s="200"/>
      <c r="R251" s="200"/>
      <c r="S251" s="200"/>
      <c r="T251" s="20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6" t="s">
        <v>358</v>
      </c>
      <c r="AU251" s="196" t="s">
        <v>85</v>
      </c>
      <c r="AV251" s="13" t="s">
        <v>83</v>
      </c>
      <c r="AW251" s="13" t="s">
        <v>32</v>
      </c>
      <c r="AX251" s="13" t="s">
        <v>76</v>
      </c>
      <c r="AY251" s="196" t="s">
        <v>348</v>
      </c>
    </row>
    <row r="252" s="14" customFormat="1">
      <c r="A252" s="14"/>
      <c r="B252" s="202"/>
      <c r="C252" s="14"/>
      <c r="D252" s="195" t="s">
        <v>358</v>
      </c>
      <c r="E252" s="203" t="s">
        <v>1</v>
      </c>
      <c r="F252" s="204" t="s">
        <v>568</v>
      </c>
      <c r="G252" s="14"/>
      <c r="H252" s="205">
        <v>6.1799999999999997</v>
      </c>
      <c r="I252" s="206"/>
      <c r="J252" s="14"/>
      <c r="K252" s="14"/>
      <c r="L252" s="202"/>
      <c r="M252" s="207"/>
      <c r="N252" s="208"/>
      <c r="O252" s="208"/>
      <c r="P252" s="208"/>
      <c r="Q252" s="208"/>
      <c r="R252" s="208"/>
      <c r="S252" s="208"/>
      <c r="T252" s="20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3" t="s">
        <v>358</v>
      </c>
      <c r="AU252" s="203" t="s">
        <v>85</v>
      </c>
      <c r="AV252" s="14" t="s">
        <v>85</v>
      </c>
      <c r="AW252" s="14" t="s">
        <v>32</v>
      </c>
      <c r="AX252" s="14" t="s">
        <v>76</v>
      </c>
      <c r="AY252" s="203" t="s">
        <v>348</v>
      </c>
    </row>
    <row r="253" s="14" customFormat="1">
      <c r="A253" s="14"/>
      <c r="B253" s="202"/>
      <c r="C253" s="14"/>
      <c r="D253" s="195" t="s">
        <v>358</v>
      </c>
      <c r="E253" s="203" t="s">
        <v>1</v>
      </c>
      <c r="F253" s="204" t="s">
        <v>363</v>
      </c>
      <c r="G253" s="14"/>
      <c r="H253" s="205">
        <v>0.78300000000000003</v>
      </c>
      <c r="I253" s="206"/>
      <c r="J253" s="14"/>
      <c r="K253" s="14"/>
      <c r="L253" s="202"/>
      <c r="M253" s="207"/>
      <c r="N253" s="208"/>
      <c r="O253" s="208"/>
      <c r="P253" s="208"/>
      <c r="Q253" s="208"/>
      <c r="R253" s="208"/>
      <c r="S253" s="208"/>
      <c r="T253" s="20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3" t="s">
        <v>358</v>
      </c>
      <c r="AU253" s="203" t="s">
        <v>85</v>
      </c>
      <c r="AV253" s="14" t="s">
        <v>85</v>
      </c>
      <c r="AW253" s="14" t="s">
        <v>32</v>
      </c>
      <c r="AX253" s="14" t="s">
        <v>76</v>
      </c>
      <c r="AY253" s="203" t="s">
        <v>348</v>
      </c>
    </row>
    <row r="254" s="14" customFormat="1">
      <c r="A254" s="14"/>
      <c r="B254" s="202"/>
      <c r="C254" s="14"/>
      <c r="D254" s="195" t="s">
        <v>358</v>
      </c>
      <c r="E254" s="203" t="s">
        <v>1</v>
      </c>
      <c r="F254" s="204" t="s">
        <v>364</v>
      </c>
      <c r="G254" s="14"/>
      <c r="H254" s="205">
        <v>1.03</v>
      </c>
      <c r="I254" s="206"/>
      <c r="J254" s="14"/>
      <c r="K254" s="14"/>
      <c r="L254" s="202"/>
      <c r="M254" s="207"/>
      <c r="N254" s="208"/>
      <c r="O254" s="208"/>
      <c r="P254" s="208"/>
      <c r="Q254" s="208"/>
      <c r="R254" s="208"/>
      <c r="S254" s="208"/>
      <c r="T254" s="209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3" t="s">
        <v>358</v>
      </c>
      <c r="AU254" s="203" t="s">
        <v>85</v>
      </c>
      <c r="AV254" s="14" t="s">
        <v>85</v>
      </c>
      <c r="AW254" s="14" t="s">
        <v>32</v>
      </c>
      <c r="AX254" s="14" t="s">
        <v>76</v>
      </c>
      <c r="AY254" s="203" t="s">
        <v>348</v>
      </c>
    </row>
    <row r="255" s="16" customFormat="1">
      <c r="A255" s="16"/>
      <c r="B255" s="218"/>
      <c r="C255" s="16"/>
      <c r="D255" s="195" t="s">
        <v>358</v>
      </c>
      <c r="E255" s="219" t="s">
        <v>1</v>
      </c>
      <c r="F255" s="220" t="s">
        <v>378</v>
      </c>
      <c r="G255" s="16"/>
      <c r="H255" s="221">
        <v>7.9930000000000003</v>
      </c>
      <c r="I255" s="222"/>
      <c r="J255" s="16"/>
      <c r="K255" s="16"/>
      <c r="L255" s="218"/>
      <c r="M255" s="223"/>
      <c r="N255" s="224"/>
      <c r="O255" s="224"/>
      <c r="P255" s="224"/>
      <c r="Q255" s="224"/>
      <c r="R255" s="224"/>
      <c r="S255" s="224"/>
      <c r="T255" s="225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19" t="s">
        <v>358</v>
      </c>
      <c r="AU255" s="219" t="s">
        <v>85</v>
      </c>
      <c r="AV255" s="16" t="s">
        <v>92</v>
      </c>
      <c r="AW255" s="16" t="s">
        <v>32</v>
      </c>
      <c r="AX255" s="16" t="s">
        <v>76</v>
      </c>
      <c r="AY255" s="219" t="s">
        <v>348</v>
      </c>
    </row>
    <row r="256" s="14" customFormat="1">
      <c r="A256" s="14"/>
      <c r="B256" s="202"/>
      <c r="C256" s="14"/>
      <c r="D256" s="195" t="s">
        <v>358</v>
      </c>
      <c r="E256" s="203" t="s">
        <v>1</v>
      </c>
      <c r="F256" s="204" t="s">
        <v>543</v>
      </c>
      <c r="G256" s="14"/>
      <c r="H256" s="205">
        <v>11.651</v>
      </c>
      <c r="I256" s="206"/>
      <c r="J256" s="14"/>
      <c r="K256" s="14"/>
      <c r="L256" s="202"/>
      <c r="M256" s="207"/>
      <c r="N256" s="208"/>
      <c r="O256" s="208"/>
      <c r="P256" s="208"/>
      <c r="Q256" s="208"/>
      <c r="R256" s="208"/>
      <c r="S256" s="208"/>
      <c r="T256" s="20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3" t="s">
        <v>358</v>
      </c>
      <c r="AU256" s="203" t="s">
        <v>85</v>
      </c>
      <c r="AV256" s="14" t="s">
        <v>85</v>
      </c>
      <c r="AW256" s="14" t="s">
        <v>32</v>
      </c>
      <c r="AX256" s="14" t="s">
        <v>76</v>
      </c>
      <c r="AY256" s="203" t="s">
        <v>348</v>
      </c>
    </row>
    <row r="257" s="16" customFormat="1">
      <c r="A257" s="16"/>
      <c r="B257" s="218"/>
      <c r="C257" s="16"/>
      <c r="D257" s="195" t="s">
        <v>358</v>
      </c>
      <c r="E257" s="219" t="s">
        <v>1</v>
      </c>
      <c r="F257" s="220" t="s">
        <v>378</v>
      </c>
      <c r="G257" s="16"/>
      <c r="H257" s="221">
        <v>11.651</v>
      </c>
      <c r="I257" s="222"/>
      <c r="J257" s="16"/>
      <c r="K257" s="16"/>
      <c r="L257" s="218"/>
      <c r="M257" s="223"/>
      <c r="N257" s="224"/>
      <c r="O257" s="224"/>
      <c r="P257" s="224"/>
      <c r="Q257" s="224"/>
      <c r="R257" s="224"/>
      <c r="S257" s="224"/>
      <c r="T257" s="225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19" t="s">
        <v>358</v>
      </c>
      <c r="AU257" s="219" t="s">
        <v>85</v>
      </c>
      <c r="AV257" s="16" t="s">
        <v>92</v>
      </c>
      <c r="AW257" s="16" t="s">
        <v>32</v>
      </c>
      <c r="AX257" s="16" t="s">
        <v>76</v>
      </c>
      <c r="AY257" s="219" t="s">
        <v>348</v>
      </c>
    </row>
    <row r="258" s="15" customFormat="1">
      <c r="A258" s="15"/>
      <c r="B258" s="210"/>
      <c r="C258" s="15"/>
      <c r="D258" s="195" t="s">
        <v>358</v>
      </c>
      <c r="E258" s="211" t="s">
        <v>1</v>
      </c>
      <c r="F258" s="212" t="s">
        <v>365</v>
      </c>
      <c r="G258" s="15"/>
      <c r="H258" s="213">
        <v>28.748000000000001</v>
      </c>
      <c r="I258" s="214"/>
      <c r="J258" s="15"/>
      <c r="K258" s="15"/>
      <c r="L258" s="210"/>
      <c r="M258" s="215"/>
      <c r="N258" s="216"/>
      <c r="O258" s="216"/>
      <c r="P258" s="216"/>
      <c r="Q258" s="216"/>
      <c r="R258" s="216"/>
      <c r="S258" s="216"/>
      <c r="T258" s="217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11" t="s">
        <v>358</v>
      </c>
      <c r="AU258" s="211" t="s">
        <v>85</v>
      </c>
      <c r="AV258" s="15" t="s">
        <v>356</v>
      </c>
      <c r="AW258" s="15" t="s">
        <v>32</v>
      </c>
      <c r="AX258" s="15" t="s">
        <v>83</v>
      </c>
      <c r="AY258" s="211" t="s">
        <v>348</v>
      </c>
    </row>
    <row r="259" s="2" customFormat="1" ht="24.15" customHeight="1">
      <c r="A259" s="38"/>
      <c r="B259" s="180"/>
      <c r="C259" s="181" t="s">
        <v>441</v>
      </c>
      <c r="D259" s="181" t="s">
        <v>351</v>
      </c>
      <c r="E259" s="182" t="s">
        <v>576</v>
      </c>
      <c r="F259" s="183" t="s">
        <v>577</v>
      </c>
      <c r="G259" s="184" t="s">
        <v>354</v>
      </c>
      <c r="H259" s="185">
        <v>36.280000000000001</v>
      </c>
      <c r="I259" s="186"/>
      <c r="J259" s="187">
        <f>ROUND(I259*H259,2)</f>
        <v>0</v>
      </c>
      <c r="K259" s="183" t="s">
        <v>355</v>
      </c>
      <c r="L259" s="39"/>
      <c r="M259" s="188" t="s">
        <v>1</v>
      </c>
      <c r="N259" s="189" t="s">
        <v>41</v>
      </c>
      <c r="O259" s="77"/>
      <c r="P259" s="190">
        <f>O259*H259</f>
        <v>0</v>
      </c>
      <c r="Q259" s="190">
        <v>0.033579999999999999</v>
      </c>
      <c r="R259" s="190">
        <f>Q259*H259</f>
        <v>1.2182824000000001</v>
      </c>
      <c r="S259" s="190">
        <v>0</v>
      </c>
      <c r="T259" s="191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2" t="s">
        <v>356</v>
      </c>
      <c r="AT259" s="192" t="s">
        <v>351</v>
      </c>
      <c r="AU259" s="192" t="s">
        <v>85</v>
      </c>
      <c r="AY259" s="19" t="s">
        <v>348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19" t="s">
        <v>83</v>
      </c>
      <c r="BK259" s="193">
        <f>ROUND(I259*H259,2)</f>
        <v>0</v>
      </c>
      <c r="BL259" s="19" t="s">
        <v>356</v>
      </c>
      <c r="BM259" s="192" t="s">
        <v>578</v>
      </c>
    </row>
    <row r="260" s="13" customFormat="1">
      <c r="A260" s="13"/>
      <c r="B260" s="194"/>
      <c r="C260" s="13"/>
      <c r="D260" s="195" t="s">
        <v>358</v>
      </c>
      <c r="E260" s="196" t="s">
        <v>1</v>
      </c>
      <c r="F260" s="197" t="s">
        <v>572</v>
      </c>
      <c r="G260" s="13"/>
      <c r="H260" s="196" t="s">
        <v>1</v>
      </c>
      <c r="I260" s="198"/>
      <c r="J260" s="13"/>
      <c r="K260" s="13"/>
      <c r="L260" s="194"/>
      <c r="M260" s="199"/>
      <c r="N260" s="200"/>
      <c r="O260" s="200"/>
      <c r="P260" s="200"/>
      <c r="Q260" s="200"/>
      <c r="R260" s="200"/>
      <c r="S260" s="200"/>
      <c r="T260" s="201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6" t="s">
        <v>358</v>
      </c>
      <c r="AU260" s="196" t="s">
        <v>85</v>
      </c>
      <c r="AV260" s="13" t="s">
        <v>83</v>
      </c>
      <c r="AW260" s="13" t="s">
        <v>32</v>
      </c>
      <c r="AX260" s="13" t="s">
        <v>76</v>
      </c>
      <c r="AY260" s="196" t="s">
        <v>348</v>
      </c>
    </row>
    <row r="261" s="13" customFormat="1">
      <c r="A261" s="13"/>
      <c r="B261" s="194"/>
      <c r="C261" s="13"/>
      <c r="D261" s="195" t="s">
        <v>358</v>
      </c>
      <c r="E261" s="196" t="s">
        <v>1</v>
      </c>
      <c r="F261" s="197" t="s">
        <v>579</v>
      </c>
      <c r="G261" s="13"/>
      <c r="H261" s="196" t="s">
        <v>1</v>
      </c>
      <c r="I261" s="198"/>
      <c r="J261" s="13"/>
      <c r="K261" s="13"/>
      <c r="L261" s="194"/>
      <c r="M261" s="199"/>
      <c r="N261" s="200"/>
      <c r="O261" s="200"/>
      <c r="P261" s="200"/>
      <c r="Q261" s="200"/>
      <c r="R261" s="200"/>
      <c r="S261" s="200"/>
      <c r="T261" s="20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6" t="s">
        <v>358</v>
      </c>
      <c r="AU261" s="196" t="s">
        <v>85</v>
      </c>
      <c r="AV261" s="13" t="s">
        <v>83</v>
      </c>
      <c r="AW261" s="13" t="s">
        <v>32</v>
      </c>
      <c r="AX261" s="13" t="s">
        <v>76</v>
      </c>
      <c r="AY261" s="196" t="s">
        <v>348</v>
      </c>
    </row>
    <row r="262" s="14" customFormat="1">
      <c r="A262" s="14"/>
      <c r="B262" s="202"/>
      <c r="C262" s="14"/>
      <c r="D262" s="195" t="s">
        <v>358</v>
      </c>
      <c r="E262" s="203" t="s">
        <v>1</v>
      </c>
      <c r="F262" s="204" t="s">
        <v>580</v>
      </c>
      <c r="G262" s="14"/>
      <c r="H262" s="205">
        <v>2.9079999999999999</v>
      </c>
      <c r="I262" s="206"/>
      <c r="J262" s="14"/>
      <c r="K262" s="14"/>
      <c r="L262" s="202"/>
      <c r="M262" s="207"/>
      <c r="N262" s="208"/>
      <c r="O262" s="208"/>
      <c r="P262" s="208"/>
      <c r="Q262" s="208"/>
      <c r="R262" s="208"/>
      <c r="S262" s="208"/>
      <c r="T262" s="209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3" t="s">
        <v>358</v>
      </c>
      <c r="AU262" s="203" t="s">
        <v>85</v>
      </c>
      <c r="AV262" s="14" t="s">
        <v>85</v>
      </c>
      <c r="AW262" s="14" t="s">
        <v>32</v>
      </c>
      <c r="AX262" s="14" t="s">
        <v>76</v>
      </c>
      <c r="AY262" s="203" t="s">
        <v>348</v>
      </c>
    </row>
    <row r="263" s="14" customFormat="1">
      <c r="A263" s="14"/>
      <c r="B263" s="202"/>
      <c r="C263" s="14"/>
      <c r="D263" s="195" t="s">
        <v>358</v>
      </c>
      <c r="E263" s="203" t="s">
        <v>1</v>
      </c>
      <c r="F263" s="204" t="s">
        <v>581</v>
      </c>
      <c r="G263" s="14"/>
      <c r="H263" s="205">
        <v>3.0600000000000001</v>
      </c>
      <c r="I263" s="206"/>
      <c r="J263" s="14"/>
      <c r="K263" s="14"/>
      <c r="L263" s="202"/>
      <c r="M263" s="207"/>
      <c r="N263" s="208"/>
      <c r="O263" s="208"/>
      <c r="P263" s="208"/>
      <c r="Q263" s="208"/>
      <c r="R263" s="208"/>
      <c r="S263" s="208"/>
      <c r="T263" s="20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3" t="s">
        <v>358</v>
      </c>
      <c r="AU263" s="203" t="s">
        <v>85</v>
      </c>
      <c r="AV263" s="14" t="s">
        <v>85</v>
      </c>
      <c r="AW263" s="14" t="s">
        <v>32</v>
      </c>
      <c r="AX263" s="14" t="s">
        <v>76</v>
      </c>
      <c r="AY263" s="203" t="s">
        <v>348</v>
      </c>
    </row>
    <row r="264" s="14" customFormat="1">
      <c r="A264" s="14"/>
      <c r="B264" s="202"/>
      <c r="C264" s="14"/>
      <c r="D264" s="195" t="s">
        <v>358</v>
      </c>
      <c r="E264" s="203" t="s">
        <v>1</v>
      </c>
      <c r="F264" s="204" t="s">
        <v>582</v>
      </c>
      <c r="G264" s="14"/>
      <c r="H264" s="205">
        <v>3</v>
      </c>
      <c r="I264" s="206"/>
      <c r="J264" s="14"/>
      <c r="K264" s="14"/>
      <c r="L264" s="202"/>
      <c r="M264" s="207"/>
      <c r="N264" s="208"/>
      <c r="O264" s="208"/>
      <c r="P264" s="208"/>
      <c r="Q264" s="208"/>
      <c r="R264" s="208"/>
      <c r="S264" s="208"/>
      <c r="T264" s="20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3" t="s">
        <v>358</v>
      </c>
      <c r="AU264" s="203" t="s">
        <v>85</v>
      </c>
      <c r="AV264" s="14" t="s">
        <v>85</v>
      </c>
      <c r="AW264" s="14" t="s">
        <v>32</v>
      </c>
      <c r="AX264" s="14" t="s">
        <v>76</v>
      </c>
      <c r="AY264" s="203" t="s">
        <v>348</v>
      </c>
    </row>
    <row r="265" s="14" customFormat="1">
      <c r="A265" s="14"/>
      <c r="B265" s="202"/>
      <c r="C265" s="14"/>
      <c r="D265" s="195" t="s">
        <v>358</v>
      </c>
      <c r="E265" s="203" t="s">
        <v>1</v>
      </c>
      <c r="F265" s="204" t="s">
        <v>581</v>
      </c>
      <c r="G265" s="14"/>
      <c r="H265" s="205">
        <v>3.0600000000000001</v>
      </c>
      <c r="I265" s="206"/>
      <c r="J265" s="14"/>
      <c r="K265" s="14"/>
      <c r="L265" s="202"/>
      <c r="M265" s="207"/>
      <c r="N265" s="208"/>
      <c r="O265" s="208"/>
      <c r="P265" s="208"/>
      <c r="Q265" s="208"/>
      <c r="R265" s="208"/>
      <c r="S265" s="208"/>
      <c r="T265" s="20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3" t="s">
        <v>358</v>
      </c>
      <c r="AU265" s="203" t="s">
        <v>85</v>
      </c>
      <c r="AV265" s="14" t="s">
        <v>85</v>
      </c>
      <c r="AW265" s="14" t="s">
        <v>32</v>
      </c>
      <c r="AX265" s="14" t="s">
        <v>76</v>
      </c>
      <c r="AY265" s="203" t="s">
        <v>348</v>
      </c>
    </row>
    <row r="266" s="14" customFormat="1">
      <c r="A266" s="14"/>
      <c r="B266" s="202"/>
      <c r="C266" s="14"/>
      <c r="D266" s="195" t="s">
        <v>358</v>
      </c>
      <c r="E266" s="203" t="s">
        <v>1</v>
      </c>
      <c r="F266" s="204" t="s">
        <v>583</v>
      </c>
      <c r="G266" s="14"/>
      <c r="H266" s="205">
        <v>3.1920000000000002</v>
      </c>
      <c r="I266" s="206"/>
      <c r="J266" s="14"/>
      <c r="K266" s="14"/>
      <c r="L266" s="202"/>
      <c r="M266" s="207"/>
      <c r="N266" s="208"/>
      <c r="O266" s="208"/>
      <c r="P266" s="208"/>
      <c r="Q266" s="208"/>
      <c r="R266" s="208"/>
      <c r="S266" s="208"/>
      <c r="T266" s="209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03" t="s">
        <v>358</v>
      </c>
      <c r="AU266" s="203" t="s">
        <v>85</v>
      </c>
      <c r="AV266" s="14" t="s">
        <v>85</v>
      </c>
      <c r="AW266" s="14" t="s">
        <v>32</v>
      </c>
      <c r="AX266" s="14" t="s">
        <v>76</v>
      </c>
      <c r="AY266" s="203" t="s">
        <v>348</v>
      </c>
    </row>
    <row r="267" s="16" customFormat="1">
      <c r="A267" s="16"/>
      <c r="B267" s="218"/>
      <c r="C267" s="16"/>
      <c r="D267" s="195" t="s">
        <v>358</v>
      </c>
      <c r="E267" s="219" t="s">
        <v>1</v>
      </c>
      <c r="F267" s="220" t="s">
        <v>378</v>
      </c>
      <c r="G267" s="16"/>
      <c r="H267" s="221">
        <v>15.220000000000001</v>
      </c>
      <c r="I267" s="222"/>
      <c r="J267" s="16"/>
      <c r="K267" s="16"/>
      <c r="L267" s="218"/>
      <c r="M267" s="223"/>
      <c r="N267" s="224"/>
      <c r="O267" s="224"/>
      <c r="P267" s="224"/>
      <c r="Q267" s="224"/>
      <c r="R267" s="224"/>
      <c r="S267" s="224"/>
      <c r="T267" s="225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19" t="s">
        <v>358</v>
      </c>
      <c r="AU267" s="219" t="s">
        <v>85</v>
      </c>
      <c r="AV267" s="16" t="s">
        <v>92</v>
      </c>
      <c r="AW267" s="16" t="s">
        <v>32</v>
      </c>
      <c r="AX267" s="16" t="s">
        <v>76</v>
      </c>
      <c r="AY267" s="219" t="s">
        <v>348</v>
      </c>
    </row>
    <row r="268" s="14" customFormat="1">
      <c r="A268" s="14"/>
      <c r="B268" s="202"/>
      <c r="C268" s="14"/>
      <c r="D268" s="195" t="s">
        <v>358</v>
      </c>
      <c r="E268" s="203" t="s">
        <v>1</v>
      </c>
      <c r="F268" s="204" t="s">
        <v>584</v>
      </c>
      <c r="G268" s="14"/>
      <c r="H268" s="205">
        <v>14.952</v>
      </c>
      <c r="I268" s="206"/>
      <c r="J268" s="14"/>
      <c r="K268" s="14"/>
      <c r="L268" s="202"/>
      <c r="M268" s="207"/>
      <c r="N268" s="208"/>
      <c r="O268" s="208"/>
      <c r="P268" s="208"/>
      <c r="Q268" s="208"/>
      <c r="R268" s="208"/>
      <c r="S268" s="208"/>
      <c r="T268" s="20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03" t="s">
        <v>358</v>
      </c>
      <c r="AU268" s="203" t="s">
        <v>85</v>
      </c>
      <c r="AV268" s="14" t="s">
        <v>85</v>
      </c>
      <c r="AW268" s="14" t="s">
        <v>32</v>
      </c>
      <c r="AX268" s="14" t="s">
        <v>76</v>
      </c>
      <c r="AY268" s="203" t="s">
        <v>348</v>
      </c>
    </row>
    <row r="269" s="14" customFormat="1">
      <c r="A269" s="14"/>
      <c r="B269" s="202"/>
      <c r="C269" s="14"/>
      <c r="D269" s="195" t="s">
        <v>358</v>
      </c>
      <c r="E269" s="203" t="s">
        <v>1</v>
      </c>
      <c r="F269" s="204" t="s">
        <v>585</v>
      </c>
      <c r="G269" s="14"/>
      <c r="H269" s="205">
        <v>1.692</v>
      </c>
      <c r="I269" s="206"/>
      <c r="J269" s="14"/>
      <c r="K269" s="14"/>
      <c r="L269" s="202"/>
      <c r="M269" s="207"/>
      <c r="N269" s="208"/>
      <c r="O269" s="208"/>
      <c r="P269" s="208"/>
      <c r="Q269" s="208"/>
      <c r="R269" s="208"/>
      <c r="S269" s="208"/>
      <c r="T269" s="20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3" t="s">
        <v>358</v>
      </c>
      <c r="AU269" s="203" t="s">
        <v>85</v>
      </c>
      <c r="AV269" s="14" t="s">
        <v>85</v>
      </c>
      <c r="AW269" s="14" t="s">
        <v>32</v>
      </c>
      <c r="AX269" s="14" t="s">
        <v>76</v>
      </c>
      <c r="AY269" s="203" t="s">
        <v>348</v>
      </c>
    </row>
    <row r="270" s="14" customFormat="1">
      <c r="A270" s="14"/>
      <c r="B270" s="202"/>
      <c r="C270" s="14"/>
      <c r="D270" s="195" t="s">
        <v>358</v>
      </c>
      <c r="E270" s="203" t="s">
        <v>1</v>
      </c>
      <c r="F270" s="204" t="s">
        <v>586</v>
      </c>
      <c r="G270" s="14"/>
      <c r="H270" s="205">
        <v>1.8360000000000001</v>
      </c>
      <c r="I270" s="206"/>
      <c r="J270" s="14"/>
      <c r="K270" s="14"/>
      <c r="L270" s="202"/>
      <c r="M270" s="207"/>
      <c r="N270" s="208"/>
      <c r="O270" s="208"/>
      <c r="P270" s="208"/>
      <c r="Q270" s="208"/>
      <c r="R270" s="208"/>
      <c r="S270" s="208"/>
      <c r="T270" s="20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3" t="s">
        <v>358</v>
      </c>
      <c r="AU270" s="203" t="s">
        <v>85</v>
      </c>
      <c r="AV270" s="14" t="s">
        <v>85</v>
      </c>
      <c r="AW270" s="14" t="s">
        <v>32</v>
      </c>
      <c r="AX270" s="14" t="s">
        <v>76</v>
      </c>
      <c r="AY270" s="203" t="s">
        <v>348</v>
      </c>
    </row>
    <row r="271" s="16" customFormat="1">
      <c r="A271" s="16"/>
      <c r="B271" s="218"/>
      <c r="C271" s="16"/>
      <c r="D271" s="195" t="s">
        <v>358</v>
      </c>
      <c r="E271" s="219" t="s">
        <v>1</v>
      </c>
      <c r="F271" s="220" t="s">
        <v>378</v>
      </c>
      <c r="G271" s="16"/>
      <c r="H271" s="221">
        <v>18.479999999999997</v>
      </c>
      <c r="I271" s="222"/>
      <c r="J271" s="16"/>
      <c r="K271" s="16"/>
      <c r="L271" s="218"/>
      <c r="M271" s="223"/>
      <c r="N271" s="224"/>
      <c r="O271" s="224"/>
      <c r="P271" s="224"/>
      <c r="Q271" s="224"/>
      <c r="R271" s="224"/>
      <c r="S271" s="224"/>
      <c r="T271" s="225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19" t="s">
        <v>358</v>
      </c>
      <c r="AU271" s="219" t="s">
        <v>85</v>
      </c>
      <c r="AV271" s="16" t="s">
        <v>92</v>
      </c>
      <c r="AW271" s="16" t="s">
        <v>32</v>
      </c>
      <c r="AX271" s="16" t="s">
        <v>76</v>
      </c>
      <c r="AY271" s="219" t="s">
        <v>348</v>
      </c>
    </row>
    <row r="272" s="13" customFormat="1">
      <c r="A272" s="13"/>
      <c r="B272" s="194"/>
      <c r="C272" s="13"/>
      <c r="D272" s="195" t="s">
        <v>358</v>
      </c>
      <c r="E272" s="196" t="s">
        <v>1</v>
      </c>
      <c r="F272" s="197" t="s">
        <v>491</v>
      </c>
      <c r="G272" s="13"/>
      <c r="H272" s="196" t="s">
        <v>1</v>
      </c>
      <c r="I272" s="198"/>
      <c r="J272" s="13"/>
      <c r="K272" s="13"/>
      <c r="L272" s="194"/>
      <c r="M272" s="199"/>
      <c r="N272" s="200"/>
      <c r="O272" s="200"/>
      <c r="P272" s="200"/>
      <c r="Q272" s="200"/>
      <c r="R272" s="200"/>
      <c r="S272" s="200"/>
      <c r="T272" s="20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6" t="s">
        <v>358</v>
      </c>
      <c r="AU272" s="196" t="s">
        <v>85</v>
      </c>
      <c r="AV272" s="13" t="s">
        <v>83</v>
      </c>
      <c r="AW272" s="13" t="s">
        <v>32</v>
      </c>
      <c r="AX272" s="13" t="s">
        <v>76</v>
      </c>
      <c r="AY272" s="196" t="s">
        <v>348</v>
      </c>
    </row>
    <row r="273" s="14" customFormat="1">
      <c r="A273" s="14"/>
      <c r="B273" s="202"/>
      <c r="C273" s="14"/>
      <c r="D273" s="195" t="s">
        <v>358</v>
      </c>
      <c r="E273" s="203" t="s">
        <v>1</v>
      </c>
      <c r="F273" s="204" t="s">
        <v>587</v>
      </c>
      <c r="G273" s="14"/>
      <c r="H273" s="205">
        <v>2.5800000000000001</v>
      </c>
      <c r="I273" s="206"/>
      <c r="J273" s="14"/>
      <c r="K273" s="14"/>
      <c r="L273" s="202"/>
      <c r="M273" s="207"/>
      <c r="N273" s="208"/>
      <c r="O273" s="208"/>
      <c r="P273" s="208"/>
      <c r="Q273" s="208"/>
      <c r="R273" s="208"/>
      <c r="S273" s="208"/>
      <c r="T273" s="20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3" t="s">
        <v>358</v>
      </c>
      <c r="AU273" s="203" t="s">
        <v>85</v>
      </c>
      <c r="AV273" s="14" t="s">
        <v>85</v>
      </c>
      <c r="AW273" s="14" t="s">
        <v>32</v>
      </c>
      <c r="AX273" s="14" t="s">
        <v>76</v>
      </c>
      <c r="AY273" s="203" t="s">
        <v>348</v>
      </c>
    </row>
    <row r="274" s="16" customFormat="1">
      <c r="A274" s="16"/>
      <c r="B274" s="218"/>
      <c r="C274" s="16"/>
      <c r="D274" s="195" t="s">
        <v>358</v>
      </c>
      <c r="E274" s="219" t="s">
        <v>1</v>
      </c>
      <c r="F274" s="220" t="s">
        <v>378</v>
      </c>
      <c r="G274" s="16"/>
      <c r="H274" s="221">
        <v>2.5800000000000001</v>
      </c>
      <c r="I274" s="222"/>
      <c r="J274" s="16"/>
      <c r="K274" s="16"/>
      <c r="L274" s="218"/>
      <c r="M274" s="223"/>
      <c r="N274" s="224"/>
      <c r="O274" s="224"/>
      <c r="P274" s="224"/>
      <c r="Q274" s="224"/>
      <c r="R274" s="224"/>
      <c r="S274" s="224"/>
      <c r="T274" s="225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19" t="s">
        <v>358</v>
      </c>
      <c r="AU274" s="219" t="s">
        <v>85</v>
      </c>
      <c r="AV274" s="16" t="s">
        <v>92</v>
      </c>
      <c r="AW274" s="16" t="s">
        <v>32</v>
      </c>
      <c r="AX274" s="16" t="s">
        <v>76</v>
      </c>
      <c r="AY274" s="219" t="s">
        <v>348</v>
      </c>
    </row>
    <row r="275" s="15" customFormat="1">
      <c r="A275" s="15"/>
      <c r="B275" s="210"/>
      <c r="C275" s="15"/>
      <c r="D275" s="195" t="s">
        <v>358</v>
      </c>
      <c r="E275" s="211" t="s">
        <v>1</v>
      </c>
      <c r="F275" s="212" t="s">
        <v>365</v>
      </c>
      <c r="G275" s="15"/>
      <c r="H275" s="213">
        <v>36.280000000000001</v>
      </c>
      <c r="I275" s="214"/>
      <c r="J275" s="15"/>
      <c r="K275" s="15"/>
      <c r="L275" s="210"/>
      <c r="M275" s="215"/>
      <c r="N275" s="216"/>
      <c r="O275" s="216"/>
      <c r="P275" s="216"/>
      <c r="Q275" s="216"/>
      <c r="R275" s="216"/>
      <c r="S275" s="216"/>
      <c r="T275" s="21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11" t="s">
        <v>358</v>
      </c>
      <c r="AU275" s="211" t="s">
        <v>85</v>
      </c>
      <c r="AV275" s="15" t="s">
        <v>356</v>
      </c>
      <c r="AW275" s="15" t="s">
        <v>32</v>
      </c>
      <c r="AX275" s="15" t="s">
        <v>83</v>
      </c>
      <c r="AY275" s="211" t="s">
        <v>348</v>
      </c>
    </row>
    <row r="276" s="2" customFormat="1" ht="33" customHeight="1">
      <c r="A276" s="38"/>
      <c r="B276" s="180"/>
      <c r="C276" s="181" t="s">
        <v>8</v>
      </c>
      <c r="D276" s="181" t="s">
        <v>351</v>
      </c>
      <c r="E276" s="182" t="s">
        <v>588</v>
      </c>
      <c r="F276" s="183" t="s">
        <v>589</v>
      </c>
      <c r="G276" s="184" t="s">
        <v>354</v>
      </c>
      <c r="H276" s="185">
        <v>1071.9760000000001</v>
      </c>
      <c r="I276" s="186"/>
      <c r="J276" s="187">
        <f>ROUND(I276*H276,2)</f>
        <v>0</v>
      </c>
      <c r="K276" s="183" t="s">
        <v>355</v>
      </c>
      <c r="L276" s="39"/>
      <c r="M276" s="188" t="s">
        <v>1</v>
      </c>
      <c r="N276" s="189" t="s">
        <v>41</v>
      </c>
      <c r="O276" s="77"/>
      <c r="P276" s="190">
        <f>O276*H276</f>
        <v>0</v>
      </c>
      <c r="Q276" s="190">
        <v>0.0092999999999999992</v>
      </c>
      <c r="R276" s="190">
        <f>Q276*H276</f>
        <v>9.9693768000000009</v>
      </c>
      <c r="S276" s="190">
        <v>0</v>
      </c>
      <c r="T276" s="191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2" t="s">
        <v>356</v>
      </c>
      <c r="AT276" s="192" t="s">
        <v>351</v>
      </c>
      <c r="AU276" s="192" t="s">
        <v>85</v>
      </c>
      <c r="AY276" s="19" t="s">
        <v>348</v>
      </c>
      <c r="BE276" s="193">
        <f>IF(N276="základní",J276,0)</f>
        <v>0</v>
      </c>
      <c r="BF276" s="193">
        <f>IF(N276="snížená",J276,0)</f>
        <v>0</v>
      </c>
      <c r="BG276" s="193">
        <f>IF(N276="zákl. přenesená",J276,0)</f>
        <v>0</v>
      </c>
      <c r="BH276" s="193">
        <f>IF(N276="sníž. přenesená",J276,0)</f>
        <v>0</v>
      </c>
      <c r="BI276" s="193">
        <f>IF(N276="nulová",J276,0)</f>
        <v>0</v>
      </c>
      <c r="BJ276" s="19" t="s">
        <v>83</v>
      </c>
      <c r="BK276" s="193">
        <f>ROUND(I276*H276,2)</f>
        <v>0</v>
      </c>
      <c r="BL276" s="19" t="s">
        <v>356</v>
      </c>
      <c r="BM276" s="192" t="s">
        <v>590</v>
      </c>
    </row>
    <row r="277" s="14" customFormat="1">
      <c r="A277" s="14"/>
      <c r="B277" s="202"/>
      <c r="C277" s="14"/>
      <c r="D277" s="195" t="s">
        <v>358</v>
      </c>
      <c r="E277" s="203" t="s">
        <v>1</v>
      </c>
      <c r="F277" s="204" t="s">
        <v>591</v>
      </c>
      <c r="G277" s="14"/>
      <c r="H277" s="205">
        <v>1071.9760000000001</v>
      </c>
      <c r="I277" s="206"/>
      <c r="J277" s="14"/>
      <c r="K277" s="14"/>
      <c r="L277" s="202"/>
      <c r="M277" s="207"/>
      <c r="N277" s="208"/>
      <c r="O277" s="208"/>
      <c r="P277" s="208"/>
      <c r="Q277" s="208"/>
      <c r="R277" s="208"/>
      <c r="S277" s="208"/>
      <c r="T277" s="20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3" t="s">
        <v>358</v>
      </c>
      <c r="AU277" s="203" t="s">
        <v>85</v>
      </c>
      <c r="AV277" s="14" t="s">
        <v>85</v>
      </c>
      <c r="AW277" s="14" t="s">
        <v>32</v>
      </c>
      <c r="AX277" s="14" t="s">
        <v>83</v>
      </c>
      <c r="AY277" s="203" t="s">
        <v>348</v>
      </c>
    </row>
    <row r="278" s="2" customFormat="1" ht="16.5" customHeight="1">
      <c r="A278" s="38"/>
      <c r="B278" s="180"/>
      <c r="C278" s="181" t="s">
        <v>431</v>
      </c>
      <c r="D278" s="181" t="s">
        <v>351</v>
      </c>
      <c r="E278" s="182" t="s">
        <v>592</v>
      </c>
      <c r="F278" s="183" t="s">
        <v>593</v>
      </c>
      <c r="G278" s="184" t="s">
        <v>354</v>
      </c>
      <c r="H278" s="185">
        <v>4915</v>
      </c>
      <c r="I278" s="186"/>
      <c r="J278" s="187">
        <f>ROUND(I278*H278,2)</f>
        <v>0</v>
      </c>
      <c r="K278" s="183" t="s">
        <v>355</v>
      </c>
      <c r="L278" s="39"/>
      <c r="M278" s="188" t="s">
        <v>1</v>
      </c>
      <c r="N278" s="189" t="s">
        <v>41</v>
      </c>
      <c r="O278" s="77"/>
      <c r="P278" s="190">
        <f>O278*H278</f>
        <v>0</v>
      </c>
      <c r="Q278" s="190">
        <v>0</v>
      </c>
      <c r="R278" s="190">
        <f>Q278*H278</f>
        <v>0</v>
      </c>
      <c r="S278" s="190">
        <v>0</v>
      </c>
      <c r="T278" s="191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2" t="s">
        <v>356</v>
      </c>
      <c r="AT278" s="192" t="s">
        <v>351</v>
      </c>
      <c r="AU278" s="192" t="s">
        <v>85</v>
      </c>
      <c r="AY278" s="19" t="s">
        <v>348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19" t="s">
        <v>83</v>
      </c>
      <c r="BK278" s="193">
        <f>ROUND(I278*H278,2)</f>
        <v>0</v>
      </c>
      <c r="BL278" s="19" t="s">
        <v>356</v>
      </c>
      <c r="BM278" s="192" t="s">
        <v>594</v>
      </c>
    </row>
    <row r="279" s="13" customFormat="1">
      <c r="A279" s="13"/>
      <c r="B279" s="194"/>
      <c r="C279" s="13"/>
      <c r="D279" s="195" t="s">
        <v>358</v>
      </c>
      <c r="E279" s="196" t="s">
        <v>1</v>
      </c>
      <c r="F279" s="197" t="s">
        <v>533</v>
      </c>
      <c r="G279" s="13"/>
      <c r="H279" s="196" t="s">
        <v>1</v>
      </c>
      <c r="I279" s="198"/>
      <c r="J279" s="13"/>
      <c r="K279" s="13"/>
      <c r="L279" s="194"/>
      <c r="M279" s="199"/>
      <c r="N279" s="200"/>
      <c r="O279" s="200"/>
      <c r="P279" s="200"/>
      <c r="Q279" s="200"/>
      <c r="R279" s="200"/>
      <c r="S279" s="200"/>
      <c r="T279" s="20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6" t="s">
        <v>358</v>
      </c>
      <c r="AU279" s="196" t="s">
        <v>85</v>
      </c>
      <c r="AV279" s="13" t="s">
        <v>83</v>
      </c>
      <c r="AW279" s="13" t="s">
        <v>32</v>
      </c>
      <c r="AX279" s="13" t="s">
        <v>76</v>
      </c>
      <c r="AY279" s="196" t="s">
        <v>348</v>
      </c>
    </row>
    <row r="280" s="13" customFormat="1">
      <c r="A280" s="13"/>
      <c r="B280" s="194"/>
      <c r="C280" s="13"/>
      <c r="D280" s="195" t="s">
        <v>358</v>
      </c>
      <c r="E280" s="196" t="s">
        <v>1</v>
      </c>
      <c r="F280" s="197" t="s">
        <v>595</v>
      </c>
      <c r="G280" s="13"/>
      <c r="H280" s="196" t="s">
        <v>1</v>
      </c>
      <c r="I280" s="198"/>
      <c r="J280" s="13"/>
      <c r="K280" s="13"/>
      <c r="L280" s="194"/>
      <c r="M280" s="199"/>
      <c r="N280" s="200"/>
      <c r="O280" s="200"/>
      <c r="P280" s="200"/>
      <c r="Q280" s="200"/>
      <c r="R280" s="200"/>
      <c r="S280" s="200"/>
      <c r="T280" s="20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6" t="s">
        <v>358</v>
      </c>
      <c r="AU280" s="196" t="s">
        <v>85</v>
      </c>
      <c r="AV280" s="13" t="s">
        <v>83</v>
      </c>
      <c r="AW280" s="13" t="s">
        <v>32</v>
      </c>
      <c r="AX280" s="13" t="s">
        <v>76</v>
      </c>
      <c r="AY280" s="196" t="s">
        <v>348</v>
      </c>
    </row>
    <row r="281" s="14" customFormat="1">
      <c r="A281" s="14"/>
      <c r="B281" s="202"/>
      <c r="C281" s="14"/>
      <c r="D281" s="195" t="s">
        <v>358</v>
      </c>
      <c r="E281" s="203" t="s">
        <v>1</v>
      </c>
      <c r="F281" s="204" t="s">
        <v>596</v>
      </c>
      <c r="G281" s="14"/>
      <c r="H281" s="205">
        <v>4915</v>
      </c>
      <c r="I281" s="206"/>
      <c r="J281" s="14"/>
      <c r="K281" s="14"/>
      <c r="L281" s="202"/>
      <c r="M281" s="207"/>
      <c r="N281" s="208"/>
      <c r="O281" s="208"/>
      <c r="P281" s="208"/>
      <c r="Q281" s="208"/>
      <c r="R281" s="208"/>
      <c r="S281" s="208"/>
      <c r="T281" s="20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3" t="s">
        <v>358</v>
      </c>
      <c r="AU281" s="203" t="s">
        <v>85</v>
      </c>
      <c r="AV281" s="14" t="s">
        <v>85</v>
      </c>
      <c r="AW281" s="14" t="s">
        <v>32</v>
      </c>
      <c r="AX281" s="14" t="s">
        <v>83</v>
      </c>
      <c r="AY281" s="203" t="s">
        <v>348</v>
      </c>
    </row>
    <row r="282" s="2" customFormat="1" ht="24.15" customHeight="1">
      <c r="A282" s="38"/>
      <c r="B282" s="180"/>
      <c r="C282" s="181" t="s">
        <v>462</v>
      </c>
      <c r="D282" s="181" t="s">
        <v>351</v>
      </c>
      <c r="E282" s="182" t="s">
        <v>597</v>
      </c>
      <c r="F282" s="183" t="s">
        <v>598</v>
      </c>
      <c r="G282" s="184" t="s">
        <v>354</v>
      </c>
      <c r="H282" s="185">
        <v>1150</v>
      </c>
      <c r="I282" s="186"/>
      <c r="J282" s="187">
        <f>ROUND(I282*H282,2)</f>
        <v>0</v>
      </c>
      <c r="K282" s="183" t="s">
        <v>355</v>
      </c>
      <c r="L282" s="39"/>
      <c r="M282" s="188" t="s">
        <v>1</v>
      </c>
      <c r="N282" s="189" t="s">
        <v>41</v>
      </c>
      <c r="O282" s="77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2" t="s">
        <v>356</v>
      </c>
      <c r="AT282" s="192" t="s">
        <v>351</v>
      </c>
      <c r="AU282" s="192" t="s">
        <v>85</v>
      </c>
      <c r="AY282" s="19" t="s">
        <v>348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19" t="s">
        <v>83</v>
      </c>
      <c r="BK282" s="193">
        <f>ROUND(I282*H282,2)</f>
        <v>0</v>
      </c>
      <c r="BL282" s="19" t="s">
        <v>356</v>
      </c>
      <c r="BM282" s="192" t="s">
        <v>599</v>
      </c>
    </row>
    <row r="283" s="14" customFormat="1">
      <c r="A283" s="14"/>
      <c r="B283" s="202"/>
      <c r="C283" s="14"/>
      <c r="D283" s="195" t="s">
        <v>358</v>
      </c>
      <c r="E283" s="203" t="s">
        <v>1</v>
      </c>
      <c r="F283" s="204" t="s">
        <v>600</v>
      </c>
      <c r="G283" s="14"/>
      <c r="H283" s="205">
        <v>1150</v>
      </c>
      <c r="I283" s="206"/>
      <c r="J283" s="14"/>
      <c r="K283" s="14"/>
      <c r="L283" s="202"/>
      <c r="M283" s="207"/>
      <c r="N283" s="208"/>
      <c r="O283" s="208"/>
      <c r="P283" s="208"/>
      <c r="Q283" s="208"/>
      <c r="R283" s="208"/>
      <c r="S283" s="208"/>
      <c r="T283" s="20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03" t="s">
        <v>358</v>
      </c>
      <c r="AU283" s="203" t="s">
        <v>85</v>
      </c>
      <c r="AV283" s="14" t="s">
        <v>85</v>
      </c>
      <c r="AW283" s="14" t="s">
        <v>32</v>
      </c>
      <c r="AX283" s="14" t="s">
        <v>76</v>
      </c>
      <c r="AY283" s="203" t="s">
        <v>348</v>
      </c>
    </row>
    <row r="284" s="15" customFormat="1">
      <c r="A284" s="15"/>
      <c r="B284" s="210"/>
      <c r="C284" s="15"/>
      <c r="D284" s="195" t="s">
        <v>358</v>
      </c>
      <c r="E284" s="211" t="s">
        <v>1</v>
      </c>
      <c r="F284" s="212" t="s">
        <v>365</v>
      </c>
      <c r="G284" s="15"/>
      <c r="H284" s="213">
        <v>1150</v>
      </c>
      <c r="I284" s="214"/>
      <c r="J284" s="15"/>
      <c r="K284" s="15"/>
      <c r="L284" s="210"/>
      <c r="M284" s="215"/>
      <c r="N284" s="216"/>
      <c r="O284" s="216"/>
      <c r="P284" s="216"/>
      <c r="Q284" s="216"/>
      <c r="R284" s="216"/>
      <c r="S284" s="216"/>
      <c r="T284" s="21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11" t="s">
        <v>358</v>
      </c>
      <c r="AU284" s="211" t="s">
        <v>85</v>
      </c>
      <c r="AV284" s="15" t="s">
        <v>356</v>
      </c>
      <c r="AW284" s="15" t="s">
        <v>32</v>
      </c>
      <c r="AX284" s="15" t="s">
        <v>83</v>
      </c>
      <c r="AY284" s="211" t="s">
        <v>348</v>
      </c>
    </row>
    <row r="285" s="2" customFormat="1" ht="24.15" customHeight="1">
      <c r="A285" s="38"/>
      <c r="B285" s="180"/>
      <c r="C285" s="181" t="s">
        <v>601</v>
      </c>
      <c r="D285" s="181" t="s">
        <v>351</v>
      </c>
      <c r="E285" s="182" t="s">
        <v>602</v>
      </c>
      <c r="F285" s="183" t="s">
        <v>603</v>
      </c>
      <c r="G285" s="184" t="s">
        <v>354</v>
      </c>
      <c r="H285" s="185">
        <v>2150</v>
      </c>
      <c r="I285" s="186"/>
      <c r="J285" s="187">
        <f>ROUND(I285*H285,2)</f>
        <v>0</v>
      </c>
      <c r="K285" s="183" t="s">
        <v>355</v>
      </c>
      <c r="L285" s="39"/>
      <c r="M285" s="188" t="s">
        <v>1</v>
      </c>
      <c r="N285" s="189" t="s">
        <v>41</v>
      </c>
      <c r="O285" s="77"/>
      <c r="P285" s="190">
        <f>O285*H285</f>
        <v>0</v>
      </c>
      <c r="Q285" s="190">
        <v>0.00022000000000000001</v>
      </c>
      <c r="R285" s="190">
        <f>Q285*H285</f>
        <v>0.47300000000000003</v>
      </c>
      <c r="S285" s="190">
        <v>0.002</v>
      </c>
      <c r="T285" s="191">
        <f>S285*H285</f>
        <v>4.2999999999999998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92" t="s">
        <v>356</v>
      </c>
      <c r="AT285" s="192" t="s">
        <v>351</v>
      </c>
      <c r="AU285" s="192" t="s">
        <v>85</v>
      </c>
      <c r="AY285" s="19" t="s">
        <v>348</v>
      </c>
      <c r="BE285" s="193">
        <f>IF(N285="základní",J285,0)</f>
        <v>0</v>
      </c>
      <c r="BF285" s="193">
        <f>IF(N285="snížená",J285,0)</f>
        <v>0</v>
      </c>
      <c r="BG285" s="193">
        <f>IF(N285="zákl. přenesená",J285,0)</f>
        <v>0</v>
      </c>
      <c r="BH285" s="193">
        <f>IF(N285="sníž. přenesená",J285,0)</f>
        <v>0</v>
      </c>
      <c r="BI285" s="193">
        <f>IF(N285="nulová",J285,0)</f>
        <v>0</v>
      </c>
      <c r="BJ285" s="19" t="s">
        <v>83</v>
      </c>
      <c r="BK285" s="193">
        <f>ROUND(I285*H285,2)</f>
        <v>0</v>
      </c>
      <c r="BL285" s="19" t="s">
        <v>356</v>
      </c>
      <c r="BM285" s="192" t="s">
        <v>604</v>
      </c>
    </row>
    <row r="286" s="14" customFormat="1">
      <c r="A286" s="14"/>
      <c r="B286" s="202"/>
      <c r="C286" s="14"/>
      <c r="D286" s="195" t="s">
        <v>358</v>
      </c>
      <c r="E286" s="203" t="s">
        <v>1</v>
      </c>
      <c r="F286" s="204" t="s">
        <v>605</v>
      </c>
      <c r="G286" s="14"/>
      <c r="H286" s="205">
        <v>2150</v>
      </c>
      <c r="I286" s="206"/>
      <c r="J286" s="14"/>
      <c r="K286" s="14"/>
      <c r="L286" s="202"/>
      <c r="M286" s="207"/>
      <c r="N286" s="208"/>
      <c r="O286" s="208"/>
      <c r="P286" s="208"/>
      <c r="Q286" s="208"/>
      <c r="R286" s="208"/>
      <c r="S286" s="208"/>
      <c r="T286" s="20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3" t="s">
        <v>358</v>
      </c>
      <c r="AU286" s="203" t="s">
        <v>85</v>
      </c>
      <c r="AV286" s="14" t="s">
        <v>85</v>
      </c>
      <c r="AW286" s="14" t="s">
        <v>32</v>
      </c>
      <c r="AX286" s="14" t="s">
        <v>83</v>
      </c>
      <c r="AY286" s="203" t="s">
        <v>348</v>
      </c>
    </row>
    <row r="287" s="2" customFormat="1" ht="24.15" customHeight="1">
      <c r="A287" s="38"/>
      <c r="B287" s="180"/>
      <c r="C287" s="181" t="s">
        <v>606</v>
      </c>
      <c r="D287" s="181" t="s">
        <v>351</v>
      </c>
      <c r="E287" s="182" t="s">
        <v>607</v>
      </c>
      <c r="F287" s="183" t="s">
        <v>608</v>
      </c>
      <c r="G287" s="184" t="s">
        <v>354</v>
      </c>
      <c r="H287" s="185">
        <v>4.2030000000000003</v>
      </c>
      <c r="I287" s="186"/>
      <c r="J287" s="187">
        <f>ROUND(I287*H287,2)</f>
        <v>0</v>
      </c>
      <c r="K287" s="183" t="s">
        <v>355</v>
      </c>
      <c r="L287" s="39"/>
      <c r="M287" s="188" t="s">
        <v>1</v>
      </c>
      <c r="N287" s="189" t="s">
        <v>41</v>
      </c>
      <c r="O287" s="77"/>
      <c r="P287" s="190">
        <f>O287*H287</f>
        <v>0</v>
      </c>
      <c r="Q287" s="190">
        <v>0.093359999999999999</v>
      </c>
      <c r="R287" s="190">
        <f>Q287*H287</f>
        <v>0.39239208000000003</v>
      </c>
      <c r="S287" s="190">
        <v>0</v>
      </c>
      <c r="T287" s="191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2" t="s">
        <v>356</v>
      </c>
      <c r="AT287" s="192" t="s">
        <v>351</v>
      </c>
      <c r="AU287" s="192" t="s">
        <v>85</v>
      </c>
      <c r="AY287" s="19" t="s">
        <v>348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19" t="s">
        <v>83</v>
      </c>
      <c r="BK287" s="193">
        <f>ROUND(I287*H287,2)</f>
        <v>0</v>
      </c>
      <c r="BL287" s="19" t="s">
        <v>356</v>
      </c>
      <c r="BM287" s="192" t="s">
        <v>609</v>
      </c>
    </row>
    <row r="288" s="13" customFormat="1">
      <c r="A288" s="13"/>
      <c r="B288" s="194"/>
      <c r="C288" s="13"/>
      <c r="D288" s="195" t="s">
        <v>358</v>
      </c>
      <c r="E288" s="196" t="s">
        <v>1</v>
      </c>
      <c r="F288" s="197" t="s">
        <v>572</v>
      </c>
      <c r="G288" s="13"/>
      <c r="H288" s="196" t="s">
        <v>1</v>
      </c>
      <c r="I288" s="198"/>
      <c r="J288" s="13"/>
      <c r="K288" s="13"/>
      <c r="L288" s="194"/>
      <c r="M288" s="199"/>
      <c r="N288" s="200"/>
      <c r="O288" s="200"/>
      <c r="P288" s="200"/>
      <c r="Q288" s="200"/>
      <c r="R288" s="200"/>
      <c r="S288" s="200"/>
      <c r="T288" s="20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6" t="s">
        <v>358</v>
      </c>
      <c r="AU288" s="196" t="s">
        <v>85</v>
      </c>
      <c r="AV288" s="13" t="s">
        <v>83</v>
      </c>
      <c r="AW288" s="13" t="s">
        <v>32</v>
      </c>
      <c r="AX288" s="13" t="s">
        <v>76</v>
      </c>
      <c r="AY288" s="196" t="s">
        <v>348</v>
      </c>
    </row>
    <row r="289" s="13" customFormat="1">
      <c r="A289" s="13"/>
      <c r="B289" s="194"/>
      <c r="C289" s="13"/>
      <c r="D289" s="195" t="s">
        <v>358</v>
      </c>
      <c r="E289" s="196" t="s">
        <v>1</v>
      </c>
      <c r="F289" s="197" t="s">
        <v>610</v>
      </c>
      <c r="G289" s="13"/>
      <c r="H289" s="196" t="s">
        <v>1</v>
      </c>
      <c r="I289" s="198"/>
      <c r="J289" s="13"/>
      <c r="K289" s="13"/>
      <c r="L289" s="194"/>
      <c r="M289" s="199"/>
      <c r="N289" s="200"/>
      <c r="O289" s="200"/>
      <c r="P289" s="200"/>
      <c r="Q289" s="200"/>
      <c r="R289" s="200"/>
      <c r="S289" s="200"/>
      <c r="T289" s="201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6" t="s">
        <v>358</v>
      </c>
      <c r="AU289" s="196" t="s">
        <v>85</v>
      </c>
      <c r="AV289" s="13" t="s">
        <v>83</v>
      </c>
      <c r="AW289" s="13" t="s">
        <v>32</v>
      </c>
      <c r="AX289" s="13" t="s">
        <v>76</v>
      </c>
      <c r="AY289" s="196" t="s">
        <v>348</v>
      </c>
    </row>
    <row r="290" s="14" customFormat="1">
      <c r="A290" s="14"/>
      <c r="B290" s="202"/>
      <c r="C290" s="14"/>
      <c r="D290" s="195" t="s">
        <v>358</v>
      </c>
      <c r="E290" s="203" t="s">
        <v>1</v>
      </c>
      <c r="F290" s="204" t="s">
        <v>611</v>
      </c>
      <c r="G290" s="14"/>
      <c r="H290" s="205">
        <v>4.2030000000000003</v>
      </c>
      <c r="I290" s="206"/>
      <c r="J290" s="14"/>
      <c r="K290" s="14"/>
      <c r="L290" s="202"/>
      <c r="M290" s="207"/>
      <c r="N290" s="208"/>
      <c r="O290" s="208"/>
      <c r="P290" s="208"/>
      <c r="Q290" s="208"/>
      <c r="R290" s="208"/>
      <c r="S290" s="208"/>
      <c r="T290" s="20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3" t="s">
        <v>358</v>
      </c>
      <c r="AU290" s="203" t="s">
        <v>85</v>
      </c>
      <c r="AV290" s="14" t="s">
        <v>85</v>
      </c>
      <c r="AW290" s="14" t="s">
        <v>32</v>
      </c>
      <c r="AX290" s="14" t="s">
        <v>83</v>
      </c>
      <c r="AY290" s="203" t="s">
        <v>348</v>
      </c>
    </row>
    <row r="291" s="2" customFormat="1" ht="21.75" customHeight="1">
      <c r="A291" s="38"/>
      <c r="B291" s="180"/>
      <c r="C291" s="181" t="s">
        <v>612</v>
      </c>
      <c r="D291" s="181" t="s">
        <v>351</v>
      </c>
      <c r="E291" s="182" t="s">
        <v>613</v>
      </c>
      <c r="F291" s="183" t="s">
        <v>614</v>
      </c>
      <c r="G291" s="184" t="s">
        <v>382</v>
      </c>
      <c r="H291" s="185">
        <v>10</v>
      </c>
      <c r="I291" s="186"/>
      <c r="J291" s="187">
        <f>ROUND(I291*H291,2)</f>
        <v>0</v>
      </c>
      <c r="K291" s="183" t="s">
        <v>355</v>
      </c>
      <c r="L291" s="39"/>
      <c r="M291" s="188" t="s">
        <v>1</v>
      </c>
      <c r="N291" s="189" t="s">
        <v>41</v>
      </c>
      <c r="O291" s="77"/>
      <c r="P291" s="190">
        <f>O291*H291</f>
        <v>0</v>
      </c>
      <c r="Q291" s="190">
        <v>0.04684</v>
      </c>
      <c r="R291" s="190">
        <f>Q291*H291</f>
        <v>0.46839999999999998</v>
      </c>
      <c r="S291" s="190">
        <v>0</v>
      </c>
      <c r="T291" s="191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2" t="s">
        <v>356</v>
      </c>
      <c r="AT291" s="192" t="s">
        <v>351</v>
      </c>
      <c r="AU291" s="192" t="s">
        <v>85</v>
      </c>
      <c r="AY291" s="19" t="s">
        <v>348</v>
      </c>
      <c r="BE291" s="193">
        <f>IF(N291="základní",J291,0)</f>
        <v>0</v>
      </c>
      <c r="BF291" s="193">
        <f>IF(N291="snížená",J291,0)</f>
        <v>0</v>
      </c>
      <c r="BG291" s="193">
        <f>IF(N291="zákl. přenesená",J291,0)</f>
        <v>0</v>
      </c>
      <c r="BH291" s="193">
        <f>IF(N291="sníž. přenesená",J291,0)</f>
        <v>0</v>
      </c>
      <c r="BI291" s="193">
        <f>IF(N291="nulová",J291,0)</f>
        <v>0</v>
      </c>
      <c r="BJ291" s="19" t="s">
        <v>83</v>
      </c>
      <c r="BK291" s="193">
        <f>ROUND(I291*H291,2)</f>
        <v>0</v>
      </c>
      <c r="BL291" s="19" t="s">
        <v>356</v>
      </c>
      <c r="BM291" s="192" t="s">
        <v>615</v>
      </c>
    </row>
    <row r="292" s="13" customFormat="1">
      <c r="A292" s="13"/>
      <c r="B292" s="194"/>
      <c r="C292" s="13"/>
      <c r="D292" s="195" t="s">
        <v>358</v>
      </c>
      <c r="E292" s="196" t="s">
        <v>1</v>
      </c>
      <c r="F292" s="197" t="s">
        <v>616</v>
      </c>
      <c r="G292" s="13"/>
      <c r="H292" s="196" t="s">
        <v>1</v>
      </c>
      <c r="I292" s="198"/>
      <c r="J292" s="13"/>
      <c r="K292" s="13"/>
      <c r="L292" s="194"/>
      <c r="M292" s="199"/>
      <c r="N292" s="200"/>
      <c r="O292" s="200"/>
      <c r="P292" s="200"/>
      <c r="Q292" s="200"/>
      <c r="R292" s="200"/>
      <c r="S292" s="200"/>
      <c r="T292" s="20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6" t="s">
        <v>358</v>
      </c>
      <c r="AU292" s="196" t="s">
        <v>85</v>
      </c>
      <c r="AV292" s="13" t="s">
        <v>83</v>
      </c>
      <c r="AW292" s="13" t="s">
        <v>32</v>
      </c>
      <c r="AX292" s="13" t="s">
        <v>76</v>
      </c>
      <c r="AY292" s="196" t="s">
        <v>348</v>
      </c>
    </row>
    <row r="293" s="13" customFormat="1">
      <c r="A293" s="13"/>
      <c r="B293" s="194"/>
      <c r="C293" s="13"/>
      <c r="D293" s="195" t="s">
        <v>358</v>
      </c>
      <c r="E293" s="196" t="s">
        <v>1</v>
      </c>
      <c r="F293" s="197" t="s">
        <v>617</v>
      </c>
      <c r="G293" s="13"/>
      <c r="H293" s="196" t="s">
        <v>1</v>
      </c>
      <c r="I293" s="198"/>
      <c r="J293" s="13"/>
      <c r="K293" s="13"/>
      <c r="L293" s="194"/>
      <c r="M293" s="199"/>
      <c r="N293" s="200"/>
      <c r="O293" s="200"/>
      <c r="P293" s="200"/>
      <c r="Q293" s="200"/>
      <c r="R293" s="200"/>
      <c r="S293" s="200"/>
      <c r="T293" s="201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6" t="s">
        <v>358</v>
      </c>
      <c r="AU293" s="196" t="s">
        <v>85</v>
      </c>
      <c r="AV293" s="13" t="s">
        <v>83</v>
      </c>
      <c r="AW293" s="13" t="s">
        <v>32</v>
      </c>
      <c r="AX293" s="13" t="s">
        <v>76</v>
      </c>
      <c r="AY293" s="196" t="s">
        <v>348</v>
      </c>
    </row>
    <row r="294" s="14" customFormat="1">
      <c r="A294" s="14"/>
      <c r="B294" s="202"/>
      <c r="C294" s="14"/>
      <c r="D294" s="195" t="s">
        <v>358</v>
      </c>
      <c r="E294" s="203" t="s">
        <v>1</v>
      </c>
      <c r="F294" s="204" t="s">
        <v>83</v>
      </c>
      <c r="G294" s="14"/>
      <c r="H294" s="205">
        <v>1</v>
      </c>
      <c r="I294" s="206"/>
      <c r="J294" s="14"/>
      <c r="K294" s="14"/>
      <c r="L294" s="202"/>
      <c r="M294" s="207"/>
      <c r="N294" s="208"/>
      <c r="O294" s="208"/>
      <c r="P294" s="208"/>
      <c r="Q294" s="208"/>
      <c r="R294" s="208"/>
      <c r="S294" s="208"/>
      <c r="T294" s="20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3" t="s">
        <v>358</v>
      </c>
      <c r="AU294" s="203" t="s">
        <v>85</v>
      </c>
      <c r="AV294" s="14" t="s">
        <v>85</v>
      </c>
      <c r="AW294" s="14" t="s">
        <v>32</v>
      </c>
      <c r="AX294" s="14" t="s">
        <v>76</v>
      </c>
      <c r="AY294" s="203" t="s">
        <v>348</v>
      </c>
    </row>
    <row r="295" s="13" customFormat="1">
      <c r="A295" s="13"/>
      <c r="B295" s="194"/>
      <c r="C295" s="13"/>
      <c r="D295" s="195" t="s">
        <v>358</v>
      </c>
      <c r="E295" s="196" t="s">
        <v>1</v>
      </c>
      <c r="F295" s="197" t="s">
        <v>618</v>
      </c>
      <c r="G295" s="13"/>
      <c r="H295" s="196" t="s">
        <v>1</v>
      </c>
      <c r="I295" s="198"/>
      <c r="J295" s="13"/>
      <c r="K295" s="13"/>
      <c r="L295" s="194"/>
      <c r="M295" s="199"/>
      <c r="N295" s="200"/>
      <c r="O295" s="200"/>
      <c r="P295" s="200"/>
      <c r="Q295" s="200"/>
      <c r="R295" s="200"/>
      <c r="S295" s="200"/>
      <c r="T295" s="20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6" t="s">
        <v>358</v>
      </c>
      <c r="AU295" s="196" t="s">
        <v>85</v>
      </c>
      <c r="AV295" s="13" t="s">
        <v>83</v>
      </c>
      <c r="AW295" s="13" t="s">
        <v>32</v>
      </c>
      <c r="AX295" s="13" t="s">
        <v>76</v>
      </c>
      <c r="AY295" s="196" t="s">
        <v>348</v>
      </c>
    </row>
    <row r="296" s="14" customFormat="1">
      <c r="A296" s="14"/>
      <c r="B296" s="202"/>
      <c r="C296" s="14"/>
      <c r="D296" s="195" t="s">
        <v>358</v>
      </c>
      <c r="E296" s="203" t="s">
        <v>1</v>
      </c>
      <c r="F296" s="204" t="s">
        <v>83</v>
      </c>
      <c r="G296" s="14"/>
      <c r="H296" s="205">
        <v>1</v>
      </c>
      <c r="I296" s="206"/>
      <c r="J296" s="14"/>
      <c r="K296" s="14"/>
      <c r="L296" s="202"/>
      <c r="M296" s="207"/>
      <c r="N296" s="208"/>
      <c r="O296" s="208"/>
      <c r="P296" s="208"/>
      <c r="Q296" s="208"/>
      <c r="R296" s="208"/>
      <c r="S296" s="208"/>
      <c r="T296" s="20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3" t="s">
        <v>358</v>
      </c>
      <c r="AU296" s="203" t="s">
        <v>85</v>
      </c>
      <c r="AV296" s="14" t="s">
        <v>85</v>
      </c>
      <c r="AW296" s="14" t="s">
        <v>32</v>
      </c>
      <c r="AX296" s="14" t="s">
        <v>76</v>
      </c>
      <c r="AY296" s="203" t="s">
        <v>348</v>
      </c>
    </row>
    <row r="297" s="13" customFormat="1">
      <c r="A297" s="13"/>
      <c r="B297" s="194"/>
      <c r="C297" s="13"/>
      <c r="D297" s="195" t="s">
        <v>358</v>
      </c>
      <c r="E297" s="196" t="s">
        <v>1</v>
      </c>
      <c r="F297" s="197" t="s">
        <v>619</v>
      </c>
      <c r="G297" s="13"/>
      <c r="H297" s="196" t="s">
        <v>1</v>
      </c>
      <c r="I297" s="198"/>
      <c r="J297" s="13"/>
      <c r="K297" s="13"/>
      <c r="L297" s="194"/>
      <c r="M297" s="199"/>
      <c r="N297" s="200"/>
      <c r="O297" s="200"/>
      <c r="P297" s="200"/>
      <c r="Q297" s="200"/>
      <c r="R297" s="200"/>
      <c r="S297" s="200"/>
      <c r="T297" s="20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6" t="s">
        <v>358</v>
      </c>
      <c r="AU297" s="196" t="s">
        <v>85</v>
      </c>
      <c r="AV297" s="13" t="s">
        <v>83</v>
      </c>
      <c r="AW297" s="13" t="s">
        <v>32</v>
      </c>
      <c r="AX297" s="13" t="s">
        <v>76</v>
      </c>
      <c r="AY297" s="196" t="s">
        <v>348</v>
      </c>
    </row>
    <row r="298" s="14" customFormat="1">
      <c r="A298" s="14"/>
      <c r="B298" s="202"/>
      <c r="C298" s="14"/>
      <c r="D298" s="195" t="s">
        <v>358</v>
      </c>
      <c r="E298" s="203" t="s">
        <v>1</v>
      </c>
      <c r="F298" s="204" t="s">
        <v>83</v>
      </c>
      <c r="G298" s="14"/>
      <c r="H298" s="205">
        <v>1</v>
      </c>
      <c r="I298" s="206"/>
      <c r="J298" s="14"/>
      <c r="K298" s="14"/>
      <c r="L298" s="202"/>
      <c r="M298" s="207"/>
      <c r="N298" s="208"/>
      <c r="O298" s="208"/>
      <c r="P298" s="208"/>
      <c r="Q298" s="208"/>
      <c r="R298" s="208"/>
      <c r="S298" s="208"/>
      <c r="T298" s="20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03" t="s">
        <v>358</v>
      </c>
      <c r="AU298" s="203" t="s">
        <v>85</v>
      </c>
      <c r="AV298" s="14" t="s">
        <v>85</v>
      </c>
      <c r="AW298" s="14" t="s">
        <v>32</v>
      </c>
      <c r="AX298" s="14" t="s">
        <v>76</v>
      </c>
      <c r="AY298" s="203" t="s">
        <v>348</v>
      </c>
    </row>
    <row r="299" s="13" customFormat="1">
      <c r="A299" s="13"/>
      <c r="B299" s="194"/>
      <c r="C299" s="13"/>
      <c r="D299" s="195" t="s">
        <v>358</v>
      </c>
      <c r="E299" s="196" t="s">
        <v>1</v>
      </c>
      <c r="F299" s="197" t="s">
        <v>620</v>
      </c>
      <c r="G299" s="13"/>
      <c r="H299" s="196" t="s">
        <v>1</v>
      </c>
      <c r="I299" s="198"/>
      <c r="J299" s="13"/>
      <c r="K299" s="13"/>
      <c r="L299" s="194"/>
      <c r="M299" s="199"/>
      <c r="N299" s="200"/>
      <c r="O299" s="200"/>
      <c r="P299" s="200"/>
      <c r="Q299" s="200"/>
      <c r="R299" s="200"/>
      <c r="S299" s="200"/>
      <c r="T299" s="20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6" t="s">
        <v>358</v>
      </c>
      <c r="AU299" s="196" t="s">
        <v>85</v>
      </c>
      <c r="AV299" s="13" t="s">
        <v>83</v>
      </c>
      <c r="AW299" s="13" t="s">
        <v>32</v>
      </c>
      <c r="AX299" s="13" t="s">
        <v>76</v>
      </c>
      <c r="AY299" s="196" t="s">
        <v>348</v>
      </c>
    </row>
    <row r="300" s="14" customFormat="1">
      <c r="A300" s="14"/>
      <c r="B300" s="202"/>
      <c r="C300" s="14"/>
      <c r="D300" s="195" t="s">
        <v>358</v>
      </c>
      <c r="E300" s="203" t="s">
        <v>1</v>
      </c>
      <c r="F300" s="204" t="s">
        <v>83</v>
      </c>
      <c r="G300" s="14"/>
      <c r="H300" s="205">
        <v>1</v>
      </c>
      <c r="I300" s="206"/>
      <c r="J300" s="14"/>
      <c r="K300" s="14"/>
      <c r="L300" s="202"/>
      <c r="M300" s="207"/>
      <c r="N300" s="208"/>
      <c r="O300" s="208"/>
      <c r="P300" s="208"/>
      <c r="Q300" s="208"/>
      <c r="R300" s="208"/>
      <c r="S300" s="208"/>
      <c r="T300" s="20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3" t="s">
        <v>358</v>
      </c>
      <c r="AU300" s="203" t="s">
        <v>85</v>
      </c>
      <c r="AV300" s="14" t="s">
        <v>85</v>
      </c>
      <c r="AW300" s="14" t="s">
        <v>32</v>
      </c>
      <c r="AX300" s="14" t="s">
        <v>76</v>
      </c>
      <c r="AY300" s="203" t="s">
        <v>348</v>
      </c>
    </row>
    <row r="301" s="13" customFormat="1">
      <c r="A301" s="13"/>
      <c r="B301" s="194"/>
      <c r="C301" s="13"/>
      <c r="D301" s="195" t="s">
        <v>358</v>
      </c>
      <c r="E301" s="196" t="s">
        <v>1</v>
      </c>
      <c r="F301" s="197" t="s">
        <v>621</v>
      </c>
      <c r="G301" s="13"/>
      <c r="H301" s="196" t="s">
        <v>1</v>
      </c>
      <c r="I301" s="198"/>
      <c r="J301" s="13"/>
      <c r="K301" s="13"/>
      <c r="L301" s="194"/>
      <c r="M301" s="199"/>
      <c r="N301" s="200"/>
      <c r="O301" s="200"/>
      <c r="P301" s="200"/>
      <c r="Q301" s="200"/>
      <c r="R301" s="200"/>
      <c r="S301" s="200"/>
      <c r="T301" s="20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6" t="s">
        <v>358</v>
      </c>
      <c r="AU301" s="196" t="s">
        <v>85</v>
      </c>
      <c r="AV301" s="13" t="s">
        <v>83</v>
      </c>
      <c r="AW301" s="13" t="s">
        <v>32</v>
      </c>
      <c r="AX301" s="13" t="s">
        <v>76</v>
      </c>
      <c r="AY301" s="196" t="s">
        <v>348</v>
      </c>
    </row>
    <row r="302" s="14" customFormat="1">
      <c r="A302" s="14"/>
      <c r="B302" s="202"/>
      <c r="C302" s="14"/>
      <c r="D302" s="195" t="s">
        <v>358</v>
      </c>
      <c r="E302" s="203" t="s">
        <v>1</v>
      </c>
      <c r="F302" s="204" t="s">
        <v>356</v>
      </c>
      <c r="G302" s="14"/>
      <c r="H302" s="205">
        <v>4</v>
      </c>
      <c r="I302" s="206"/>
      <c r="J302" s="14"/>
      <c r="K302" s="14"/>
      <c r="L302" s="202"/>
      <c r="M302" s="207"/>
      <c r="N302" s="208"/>
      <c r="O302" s="208"/>
      <c r="P302" s="208"/>
      <c r="Q302" s="208"/>
      <c r="R302" s="208"/>
      <c r="S302" s="208"/>
      <c r="T302" s="20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3" t="s">
        <v>358</v>
      </c>
      <c r="AU302" s="203" t="s">
        <v>85</v>
      </c>
      <c r="AV302" s="14" t="s">
        <v>85</v>
      </c>
      <c r="AW302" s="14" t="s">
        <v>32</v>
      </c>
      <c r="AX302" s="14" t="s">
        <v>76</v>
      </c>
      <c r="AY302" s="203" t="s">
        <v>348</v>
      </c>
    </row>
    <row r="303" s="13" customFormat="1">
      <c r="A303" s="13"/>
      <c r="B303" s="194"/>
      <c r="C303" s="13"/>
      <c r="D303" s="195" t="s">
        <v>358</v>
      </c>
      <c r="E303" s="196" t="s">
        <v>1</v>
      </c>
      <c r="F303" s="197" t="s">
        <v>622</v>
      </c>
      <c r="G303" s="13"/>
      <c r="H303" s="196" t="s">
        <v>1</v>
      </c>
      <c r="I303" s="198"/>
      <c r="J303" s="13"/>
      <c r="K303" s="13"/>
      <c r="L303" s="194"/>
      <c r="M303" s="199"/>
      <c r="N303" s="200"/>
      <c r="O303" s="200"/>
      <c r="P303" s="200"/>
      <c r="Q303" s="200"/>
      <c r="R303" s="200"/>
      <c r="S303" s="200"/>
      <c r="T303" s="20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6" t="s">
        <v>358</v>
      </c>
      <c r="AU303" s="196" t="s">
        <v>85</v>
      </c>
      <c r="AV303" s="13" t="s">
        <v>83</v>
      </c>
      <c r="AW303" s="13" t="s">
        <v>32</v>
      </c>
      <c r="AX303" s="13" t="s">
        <v>76</v>
      </c>
      <c r="AY303" s="196" t="s">
        <v>348</v>
      </c>
    </row>
    <row r="304" s="14" customFormat="1">
      <c r="A304" s="14"/>
      <c r="B304" s="202"/>
      <c r="C304" s="14"/>
      <c r="D304" s="195" t="s">
        <v>358</v>
      </c>
      <c r="E304" s="203" t="s">
        <v>1</v>
      </c>
      <c r="F304" s="204" t="s">
        <v>83</v>
      </c>
      <c r="G304" s="14"/>
      <c r="H304" s="205">
        <v>1</v>
      </c>
      <c r="I304" s="206"/>
      <c r="J304" s="14"/>
      <c r="K304" s="14"/>
      <c r="L304" s="202"/>
      <c r="M304" s="207"/>
      <c r="N304" s="208"/>
      <c r="O304" s="208"/>
      <c r="P304" s="208"/>
      <c r="Q304" s="208"/>
      <c r="R304" s="208"/>
      <c r="S304" s="208"/>
      <c r="T304" s="20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3" t="s">
        <v>358</v>
      </c>
      <c r="AU304" s="203" t="s">
        <v>85</v>
      </c>
      <c r="AV304" s="14" t="s">
        <v>85</v>
      </c>
      <c r="AW304" s="14" t="s">
        <v>32</v>
      </c>
      <c r="AX304" s="14" t="s">
        <v>76</v>
      </c>
      <c r="AY304" s="203" t="s">
        <v>348</v>
      </c>
    </row>
    <row r="305" s="13" customFormat="1">
      <c r="A305" s="13"/>
      <c r="B305" s="194"/>
      <c r="C305" s="13"/>
      <c r="D305" s="195" t="s">
        <v>358</v>
      </c>
      <c r="E305" s="196" t="s">
        <v>1</v>
      </c>
      <c r="F305" s="197" t="s">
        <v>623</v>
      </c>
      <c r="G305" s="13"/>
      <c r="H305" s="196" t="s">
        <v>1</v>
      </c>
      <c r="I305" s="198"/>
      <c r="J305" s="13"/>
      <c r="K305" s="13"/>
      <c r="L305" s="194"/>
      <c r="M305" s="199"/>
      <c r="N305" s="200"/>
      <c r="O305" s="200"/>
      <c r="P305" s="200"/>
      <c r="Q305" s="200"/>
      <c r="R305" s="200"/>
      <c r="S305" s="200"/>
      <c r="T305" s="201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6" t="s">
        <v>358</v>
      </c>
      <c r="AU305" s="196" t="s">
        <v>85</v>
      </c>
      <c r="AV305" s="13" t="s">
        <v>83</v>
      </c>
      <c r="AW305" s="13" t="s">
        <v>32</v>
      </c>
      <c r="AX305" s="13" t="s">
        <v>76</v>
      </c>
      <c r="AY305" s="196" t="s">
        <v>348</v>
      </c>
    </row>
    <row r="306" s="14" customFormat="1">
      <c r="A306" s="14"/>
      <c r="B306" s="202"/>
      <c r="C306" s="14"/>
      <c r="D306" s="195" t="s">
        <v>358</v>
      </c>
      <c r="E306" s="203" t="s">
        <v>1</v>
      </c>
      <c r="F306" s="204" t="s">
        <v>83</v>
      </c>
      <c r="G306" s="14"/>
      <c r="H306" s="205">
        <v>1</v>
      </c>
      <c r="I306" s="206"/>
      <c r="J306" s="14"/>
      <c r="K306" s="14"/>
      <c r="L306" s="202"/>
      <c r="M306" s="207"/>
      <c r="N306" s="208"/>
      <c r="O306" s="208"/>
      <c r="P306" s="208"/>
      <c r="Q306" s="208"/>
      <c r="R306" s="208"/>
      <c r="S306" s="208"/>
      <c r="T306" s="209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3" t="s">
        <v>358</v>
      </c>
      <c r="AU306" s="203" t="s">
        <v>85</v>
      </c>
      <c r="AV306" s="14" t="s">
        <v>85</v>
      </c>
      <c r="AW306" s="14" t="s">
        <v>32</v>
      </c>
      <c r="AX306" s="14" t="s">
        <v>76</v>
      </c>
      <c r="AY306" s="203" t="s">
        <v>348</v>
      </c>
    </row>
    <row r="307" s="15" customFormat="1">
      <c r="A307" s="15"/>
      <c r="B307" s="210"/>
      <c r="C307" s="15"/>
      <c r="D307" s="195" t="s">
        <v>358</v>
      </c>
      <c r="E307" s="211" t="s">
        <v>1</v>
      </c>
      <c r="F307" s="212" t="s">
        <v>365</v>
      </c>
      <c r="G307" s="15"/>
      <c r="H307" s="213">
        <v>10</v>
      </c>
      <c r="I307" s="214"/>
      <c r="J307" s="15"/>
      <c r="K307" s="15"/>
      <c r="L307" s="210"/>
      <c r="M307" s="215"/>
      <c r="N307" s="216"/>
      <c r="O307" s="216"/>
      <c r="P307" s="216"/>
      <c r="Q307" s="216"/>
      <c r="R307" s="216"/>
      <c r="S307" s="216"/>
      <c r="T307" s="21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11" t="s">
        <v>358</v>
      </c>
      <c r="AU307" s="211" t="s">
        <v>85</v>
      </c>
      <c r="AV307" s="15" t="s">
        <v>356</v>
      </c>
      <c r="AW307" s="15" t="s">
        <v>32</v>
      </c>
      <c r="AX307" s="15" t="s">
        <v>83</v>
      </c>
      <c r="AY307" s="211" t="s">
        <v>348</v>
      </c>
    </row>
    <row r="308" s="2" customFormat="1" ht="24.15" customHeight="1">
      <c r="A308" s="38"/>
      <c r="B308" s="180"/>
      <c r="C308" s="233" t="s">
        <v>7</v>
      </c>
      <c r="D308" s="233" t="s">
        <v>519</v>
      </c>
      <c r="E308" s="234" t="s">
        <v>624</v>
      </c>
      <c r="F308" s="235" t="s">
        <v>625</v>
      </c>
      <c r="G308" s="236" t="s">
        <v>382</v>
      </c>
      <c r="H308" s="237">
        <v>2</v>
      </c>
      <c r="I308" s="238"/>
      <c r="J308" s="239">
        <f>ROUND(I308*H308,2)</f>
        <v>0</v>
      </c>
      <c r="K308" s="235" t="s">
        <v>355</v>
      </c>
      <c r="L308" s="240"/>
      <c r="M308" s="241" t="s">
        <v>1</v>
      </c>
      <c r="N308" s="242" t="s">
        <v>41</v>
      </c>
      <c r="O308" s="77"/>
      <c r="P308" s="190">
        <f>O308*H308</f>
        <v>0</v>
      </c>
      <c r="Q308" s="190">
        <v>0.01521</v>
      </c>
      <c r="R308" s="190">
        <f>Q308*H308</f>
        <v>0.030419999999999999</v>
      </c>
      <c r="S308" s="190">
        <v>0</v>
      </c>
      <c r="T308" s="191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92" t="s">
        <v>408</v>
      </c>
      <c r="AT308" s="192" t="s">
        <v>519</v>
      </c>
      <c r="AU308" s="192" t="s">
        <v>85</v>
      </c>
      <c r="AY308" s="19" t="s">
        <v>348</v>
      </c>
      <c r="BE308" s="193">
        <f>IF(N308="základní",J308,0)</f>
        <v>0</v>
      </c>
      <c r="BF308" s="193">
        <f>IF(N308="snížená",J308,0)</f>
        <v>0</v>
      </c>
      <c r="BG308" s="193">
        <f>IF(N308="zákl. přenesená",J308,0)</f>
        <v>0</v>
      </c>
      <c r="BH308" s="193">
        <f>IF(N308="sníž. přenesená",J308,0)</f>
        <v>0</v>
      </c>
      <c r="BI308" s="193">
        <f>IF(N308="nulová",J308,0)</f>
        <v>0</v>
      </c>
      <c r="BJ308" s="19" t="s">
        <v>83</v>
      </c>
      <c r="BK308" s="193">
        <f>ROUND(I308*H308,2)</f>
        <v>0</v>
      </c>
      <c r="BL308" s="19" t="s">
        <v>356</v>
      </c>
      <c r="BM308" s="192" t="s">
        <v>626</v>
      </c>
    </row>
    <row r="309" s="2" customFormat="1">
      <c r="A309" s="38"/>
      <c r="B309" s="39"/>
      <c r="C309" s="38"/>
      <c r="D309" s="195" t="s">
        <v>396</v>
      </c>
      <c r="E309" s="38"/>
      <c r="F309" s="226" t="s">
        <v>627</v>
      </c>
      <c r="G309" s="38"/>
      <c r="H309" s="38"/>
      <c r="I309" s="227"/>
      <c r="J309" s="38"/>
      <c r="K309" s="38"/>
      <c r="L309" s="39"/>
      <c r="M309" s="228"/>
      <c r="N309" s="22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396</v>
      </c>
      <c r="AU309" s="19" t="s">
        <v>85</v>
      </c>
    </row>
    <row r="310" s="14" customFormat="1">
      <c r="A310" s="14"/>
      <c r="B310" s="202"/>
      <c r="C310" s="14"/>
      <c r="D310" s="195" t="s">
        <v>358</v>
      </c>
      <c r="E310" s="203" t="s">
        <v>1</v>
      </c>
      <c r="F310" s="204" t="s">
        <v>493</v>
      </c>
      <c r="G310" s="14"/>
      <c r="H310" s="205">
        <v>2</v>
      </c>
      <c r="I310" s="206"/>
      <c r="J310" s="14"/>
      <c r="K310" s="14"/>
      <c r="L310" s="202"/>
      <c r="M310" s="207"/>
      <c r="N310" s="208"/>
      <c r="O310" s="208"/>
      <c r="P310" s="208"/>
      <c r="Q310" s="208"/>
      <c r="R310" s="208"/>
      <c r="S310" s="208"/>
      <c r="T310" s="20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3" t="s">
        <v>358</v>
      </c>
      <c r="AU310" s="203" t="s">
        <v>85</v>
      </c>
      <c r="AV310" s="14" t="s">
        <v>85</v>
      </c>
      <c r="AW310" s="14" t="s">
        <v>32</v>
      </c>
      <c r="AX310" s="14" t="s">
        <v>83</v>
      </c>
      <c r="AY310" s="203" t="s">
        <v>348</v>
      </c>
    </row>
    <row r="311" s="2" customFormat="1" ht="24.15" customHeight="1">
      <c r="A311" s="38"/>
      <c r="B311" s="180"/>
      <c r="C311" s="233" t="s">
        <v>628</v>
      </c>
      <c r="D311" s="233" t="s">
        <v>519</v>
      </c>
      <c r="E311" s="234" t="s">
        <v>629</v>
      </c>
      <c r="F311" s="235" t="s">
        <v>630</v>
      </c>
      <c r="G311" s="236" t="s">
        <v>382</v>
      </c>
      <c r="H311" s="237">
        <v>1</v>
      </c>
      <c r="I311" s="238"/>
      <c r="J311" s="239">
        <f>ROUND(I311*H311,2)</f>
        <v>0</v>
      </c>
      <c r="K311" s="235" t="s">
        <v>394</v>
      </c>
      <c r="L311" s="240"/>
      <c r="M311" s="241" t="s">
        <v>1</v>
      </c>
      <c r="N311" s="242" t="s">
        <v>41</v>
      </c>
      <c r="O311" s="77"/>
      <c r="P311" s="190">
        <f>O311*H311</f>
        <v>0</v>
      </c>
      <c r="Q311" s="190">
        <v>0.01553</v>
      </c>
      <c r="R311" s="190">
        <f>Q311*H311</f>
        <v>0.01553</v>
      </c>
      <c r="S311" s="190">
        <v>0</v>
      </c>
      <c r="T311" s="191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2" t="s">
        <v>408</v>
      </c>
      <c r="AT311" s="192" t="s">
        <v>519</v>
      </c>
      <c r="AU311" s="192" t="s">
        <v>85</v>
      </c>
      <c r="AY311" s="19" t="s">
        <v>348</v>
      </c>
      <c r="BE311" s="193">
        <f>IF(N311="základní",J311,0)</f>
        <v>0</v>
      </c>
      <c r="BF311" s="193">
        <f>IF(N311="snížená",J311,0)</f>
        <v>0</v>
      </c>
      <c r="BG311" s="193">
        <f>IF(N311="zákl. přenesená",J311,0)</f>
        <v>0</v>
      </c>
      <c r="BH311" s="193">
        <f>IF(N311="sníž. přenesená",J311,0)</f>
        <v>0</v>
      </c>
      <c r="BI311" s="193">
        <f>IF(N311="nulová",J311,0)</f>
        <v>0</v>
      </c>
      <c r="BJ311" s="19" t="s">
        <v>83</v>
      </c>
      <c r="BK311" s="193">
        <f>ROUND(I311*H311,2)</f>
        <v>0</v>
      </c>
      <c r="BL311" s="19" t="s">
        <v>356</v>
      </c>
      <c r="BM311" s="192" t="s">
        <v>631</v>
      </c>
    </row>
    <row r="312" s="2" customFormat="1">
      <c r="A312" s="38"/>
      <c r="B312" s="39"/>
      <c r="C312" s="38"/>
      <c r="D312" s="195" t="s">
        <v>396</v>
      </c>
      <c r="E312" s="38"/>
      <c r="F312" s="226" t="s">
        <v>632</v>
      </c>
      <c r="G312" s="38"/>
      <c r="H312" s="38"/>
      <c r="I312" s="227"/>
      <c r="J312" s="38"/>
      <c r="K312" s="38"/>
      <c r="L312" s="39"/>
      <c r="M312" s="228"/>
      <c r="N312" s="22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396</v>
      </c>
      <c r="AU312" s="19" t="s">
        <v>85</v>
      </c>
    </row>
    <row r="313" s="14" customFormat="1">
      <c r="A313" s="14"/>
      <c r="B313" s="202"/>
      <c r="C313" s="14"/>
      <c r="D313" s="195" t="s">
        <v>358</v>
      </c>
      <c r="E313" s="203" t="s">
        <v>1</v>
      </c>
      <c r="F313" s="204" t="s">
        <v>83</v>
      </c>
      <c r="G313" s="14"/>
      <c r="H313" s="205">
        <v>1</v>
      </c>
      <c r="I313" s="206"/>
      <c r="J313" s="14"/>
      <c r="K313" s="14"/>
      <c r="L313" s="202"/>
      <c r="M313" s="207"/>
      <c r="N313" s="208"/>
      <c r="O313" s="208"/>
      <c r="P313" s="208"/>
      <c r="Q313" s="208"/>
      <c r="R313" s="208"/>
      <c r="S313" s="208"/>
      <c r="T313" s="20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3" t="s">
        <v>358</v>
      </c>
      <c r="AU313" s="203" t="s">
        <v>85</v>
      </c>
      <c r="AV313" s="14" t="s">
        <v>85</v>
      </c>
      <c r="AW313" s="14" t="s">
        <v>32</v>
      </c>
      <c r="AX313" s="14" t="s">
        <v>83</v>
      </c>
      <c r="AY313" s="203" t="s">
        <v>348</v>
      </c>
    </row>
    <row r="314" s="2" customFormat="1" ht="24.15" customHeight="1">
      <c r="A314" s="38"/>
      <c r="B314" s="180"/>
      <c r="C314" s="233" t="s">
        <v>633</v>
      </c>
      <c r="D314" s="233" t="s">
        <v>519</v>
      </c>
      <c r="E314" s="234" t="s">
        <v>634</v>
      </c>
      <c r="F314" s="235" t="s">
        <v>635</v>
      </c>
      <c r="G314" s="236" t="s">
        <v>382</v>
      </c>
      <c r="H314" s="237">
        <v>1</v>
      </c>
      <c r="I314" s="238"/>
      <c r="J314" s="239">
        <f>ROUND(I314*H314,2)</f>
        <v>0</v>
      </c>
      <c r="K314" s="235" t="s">
        <v>394</v>
      </c>
      <c r="L314" s="240"/>
      <c r="M314" s="241" t="s">
        <v>1</v>
      </c>
      <c r="N314" s="242" t="s">
        <v>41</v>
      </c>
      <c r="O314" s="77"/>
      <c r="P314" s="190">
        <f>O314*H314</f>
        <v>0</v>
      </c>
      <c r="Q314" s="190">
        <v>0.014890000000000001</v>
      </c>
      <c r="R314" s="190">
        <f>Q314*H314</f>
        <v>0.014890000000000001</v>
      </c>
      <c r="S314" s="190">
        <v>0</v>
      </c>
      <c r="T314" s="191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92" t="s">
        <v>408</v>
      </c>
      <c r="AT314" s="192" t="s">
        <v>519</v>
      </c>
      <c r="AU314" s="192" t="s">
        <v>85</v>
      </c>
      <c r="AY314" s="19" t="s">
        <v>348</v>
      </c>
      <c r="BE314" s="193">
        <f>IF(N314="základní",J314,0)</f>
        <v>0</v>
      </c>
      <c r="BF314" s="193">
        <f>IF(N314="snížená",J314,0)</f>
        <v>0</v>
      </c>
      <c r="BG314" s="193">
        <f>IF(N314="zákl. přenesená",J314,0)</f>
        <v>0</v>
      </c>
      <c r="BH314" s="193">
        <f>IF(N314="sníž. přenesená",J314,0)</f>
        <v>0</v>
      </c>
      <c r="BI314" s="193">
        <f>IF(N314="nulová",J314,0)</f>
        <v>0</v>
      </c>
      <c r="BJ314" s="19" t="s">
        <v>83</v>
      </c>
      <c r="BK314" s="193">
        <f>ROUND(I314*H314,2)</f>
        <v>0</v>
      </c>
      <c r="BL314" s="19" t="s">
        <v>356</v>
      </c>
      <c r="BM314" s="192" t="s">
        <v>636</v>
      </c>
    </row>
    <row r="315" s="2" customFormat="1">
      <c r="A315" s="38"/>
      <c r="B315" s="39"/>
      <c r="C315" s="38"/>
      <c r="D315" s="195" t="s">
        <v>396</v>
      </c>
      <c r="E315" s="38"/>
      <c r="F315" s="226" t="s">
        <v>632</v>
      </c>
      <c r="G315" s="38"/>
      <c r="H315" s="38"/>
      <c r="I315" s="227"/>
      <c r="J315" s="38"/>
      <c r="K315" s="38"/>
      <c r="L315" s="39"/>
      <c r="M315" s="228"/>
      <c r="N315" s="22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396</v>
      </c>
      <c r="AU315" s="19" t="s">
        <v>85</v>
      </c>
    </row>
    <row r="316" s="14" customFormat="1">
      <c r="A316" s="14"/>
      <c r="B316" s="202"/>
      <c r="C316" s="14"/>
      <c r="D316" s="195" t="s">
        <v>358</v>
      </c>
      <c r="E316" s="203" t="s">
        <v>1</v>
      </c>
      <c r="F316" s="204" t="s">
        <v>83</v>
      </c>
      <c r="G316" s="14"/>
      <c r="H316" s="205">
        <v>1</v>
      </c>
      <c r="I316" s="206"/>
      <c r="J316" s="14"/>
      <c r="K316" s="14"/>
      <c r="L316" s="202"/>
      <c r="M316" s="207"/>
      <c r="N316" s="208"/>
      <c r="O316" s="208"/>
      <c r="P316" s="208"/>
      <c r="Q316" s="208"/>
      <c r="R316" s="208"/>
      <c r="S316" s="208"/>
      <c r="T316" s="209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03" t="s">
        <v>358</v>
      </c>
      <c r="AU316" s="203" t="s">
        <v>85</v>
      </c>
      <c r="AV316" s="14" t="s">
        <v>85</v>
      </c>
      <c r="AW316" s="14" t="s">
        <v>32</v>
      </c>
      <c r="AX316" s="14" t="s">
        <v>83</v>
      </c>
      <c r="AY316" s="203" t="s">
        <v>348</v>
      </c>
    </row>
    <row r="317" s="2" customFormat="1" ht="24.15" customHeight="1">
      <c r="A317" s="38"/>
      <c r="B317" s="180"/>
      <c r="C317" s="233" t="s">
        <v>637</v>
      </c>
      <c r="D317" s="233" t="s">
        <v>519</v>
      </c>
      <c r="E317" s="234" t="s">
        <v>638</v>
      </c>
      <c r="F317" s="235" t="s">
        <v>639</v>
      </c>
      <c r="G317" s="236" t="s">
        <v>382</v>
      </c>
      <c r="H317" s="237">
        <v>2</v>
      </c>
      <c r="I317" s="238"/>
      <c r="J317" s="239">
        <f>ROUND(I317*H317,2)</f>
        <v>0</v>
      </c>
      <c r="K317" s="235" t="s">
        <v>355</v>
      </c>
      <c r="L317" s="240"/>
      <c r="M317" s="241" t="s">
        <v>1</v>
      </c>
      <c r="N317" s="242" t="s">
        <v>41</v>
      </c>
      <c r="O317" s="77"/>
      <c r="P317" s="190">
        <f>O317*H317</f>
        <v>0</v>
      </c>
      <c r="Q317" s="190">
        <v>0.01553</v>
      </c>
      <c r="R317" s="190">
        <f>Q317*H317</f>
        <v>0.031060000000000001</v>
      </c>
      <c r="S317" s="190">
        <v>0</v>
      </c>
      <c r="T317" s="191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2" t="s">
        <v>408</v>
      </c>
      <c r="AT317" s="192" t="s">
        <v>519</v>
      </c>
      <c r="AU317" s="192" t="s">
        <v>85</v>
      </c>
      <c r="AY317" s="19" t="s">
        <v>348</v>
      </c>
      <c r="BE317" s="193">
        <f>IF(N317="základní",J317,0)</f>
        <v>0</v>
      </c>
      <c r="BF317" s="193">
        <f>IF(N317="snížená",J317,0)</f>
        <v>0</v>
      </c>
      <c r="BG317" s="193">
        <f>IF(N317="zákl. přenesená",J317,0)</f>
        <v>0</v>
      </c>
      <c r="BH317" s="193">
        <f>IF(N317="sníž. přenesená",J317,0)</f>
        <v>0</v>
      </c>
      <c r="BI317" s="193">
        <f>IF(N317="nulová",J317,0)</f>
        <v>0</v>
      </c>
      <c r="BJ317" s="19" t="s">
        <v>83</v>
      </c>
      <c r="BK317" s="193">
        <f>ROUND(I317*H317,2)</f>
        <v>0</v>
      </c>
      <c r="BL317" s="19" t="s">
        <v>356</v>
      </c>
      <c r="BM317" s="192" t="s">
        <v>640</v>
      </c>
    </row>
    <row r="318" s="2" customFormat="1">
      <c r="A318" s="38"/>
      <c r="B318" s="39"/>
      <c r="C318" s="38"/>
      <c r="D318" s="195" t="s">
        <v>396</v>
      </c>
      <c r="E318" s="38"/>
      <c r="F318" s="226" t="s">
        <v>627</v>
      </c>
      <c r="G318" s="38"/>
      <c r="H318" s="38"/>
      <c r="I318" s="227"/>
      <c r="J318" s="38"/>
      <c r="K318" s="38"/>
      <c r="L318" s="39"/>
      <c r="M318" s="228"/>
      <c r="N318" s="22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396</v>
      </c>
      <c r="AU318" s="19" t="s">
        <v>85</v>
      </c>
    </row>
    <row r="319" s="14" customFormat="1">
      <c r="A319" s="14"/>
      <c r="B319" s="202"/>
      <c r="C319" s="14"/>
      <c r="D319" s="195" t="s">
        <v>358</v>
      </c>
      <c r="E319" s="203" t="s">
        <v>1</v>
      </c>
      <c r="F319" s="204" t="s">
        <v>493</v>
      </c>
      <c r="G319" s="14"/>
      <c r="H319" s="205">
        <v>2</v>
      </c>
      <c r="I319" s="206"/>
      <c r="J319" s="14"/>
      <c r="K319" s="14"/>
      <c r="L319" s="202"/>
      <c r="M319" s="207"/>
      <c r="N319" s="208"/>
      <c r="O319" s="208"/>
      <c r="P319" s="208"/>
      <c r="Q319" s="208"/>
      <c r="R319" s="208"/>
      <c r="S319" s="208"/>
      <c r="T319" s="209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03" t="s">
        <v>358</v>
      </c>
      <c r="AU319" s="203" t="s">
        <v>85</v>
      </c>
      <c r="AV319" s="14" t="s">
        <v>85</v>
      </c>
      <c r="AW319" s="14" t="s">
        <v>32</v>
      </c>
      <c r="AX319" s="14" t="s">
        <v>83</v>
      </c>
      <c r="AY319" s="203" t="s">
        <v>348</v>
      </c>
    </row>
    <row r="320" s="2" customFormat="1" ht="24.15" customHeight="1">
      <c r="A320" s="38"/>
      <c r="B320" s="180"/>
      <c r="C320" s="233" t="s">
        <v>641</v>
      </c>
      <c r="D320" s="233" t="s">
        <v>519</v>
      </c>
      <c r="E320" s="234" t="s">
        <v>642</v>
      </c>
      <c r="F320" s="235" t="s">
        <v>643</v>
      </c>
      <c r="G320" s="236" t="s">
        <v>382</v>
      </c>
      <c r="H320" s="237">
        <v>4</v>
      </c>
      <c r="I320" s="238"/>
      <c r="J320" s="239">
        <f>ROUND(I320*H320,2)</f>
        <v>0</v>
      </c>
      <c r="K320" s="235" t="s">
        <v>355</v>
      </c>
      <c r="L320" s="240"/>
      <c r="M320" s="241" t="s">
        <v>1</v>
      </c>
      <c r="N320" s="242" t="s">
        <v>41</v>
      </c>
      <c r="O320" s="77"/>
      <c r="P320" s="190">
        <f>O320*H320</f>
        <v>0</v>
      </c>
      <c r="Q320" s="190">
        <v>0.014579999999999999</v>
      </c>
      <c r="R320" s="190">
        <f>Q320*H320</f>
        <v>0.058319999999999997</v>
      </c>
      <c r="S320" s="190">
        <v>0</v>
      </c>
      <c r="T320" s="191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92" t="s">
        <v>408</v>
      </c>
      <c r="AT320" s="192" t="s">
        <v>519</v>
      </c>
      <c r="AU320" s="192" t="s">
        <v>85</v>
      </c>
      <c r="AY320" s="19" t="s">
        <v>348</v>
      </c>
      <c r="BE320" s="193">
        <f>IF(N320="základní",J320,0)</f>
        <v>0</v>
      </c>
      <c r="BF320" s="193">
        <f>IF(N320="snížená",J320,0)</f>
        <v>0</v>
      </c>
      <c r="BG320" s="193">
        <f>IF(N320="zákl. přenesená",J320,0)</f>
        <v>0</v>
      </c>
      <c r="BH320" s="193">
        <f>IF(N320="sníž. přenesená",J320,0)</f>
        <v>0</v>
      </c>
      <c r="BI320" s="193">
        <f>IF(N320="nulová",J320,0)</f>
        <v>0</v>
      </c>
      <c r="BJ320" s="19" t="s">
        <v>83</v>
      </c>
      <c r="BK320" s="193">
        <f>ROUND(I320*H320,2)</f>
        <v>0</v>
      </c>
      <c r="BL320" s="19" t="s">
        <v>356</v>
      </c>
      <c r="BM320" s="192" t="s">
        <v>644</v>
      </c>
    </row>
    <row r="321" s="2" customFormat="1">
      <c r="A321" s="38"/>
      <c r="B321" s="39"/>
      <c r="C321" s="38"/>
      <c r="D321" s="195" t="s">
        <v>396</v>
      </c>
      <c r="E321" s="38"/>
      <c r="F321" s="226" t="s">
        <v>627</v>
      </c>
      <c r="G321" s="38"/>
      <c r="H321" s="38"/>
      <c r="I321" s="227"/>
      <c r="J321" s="38"/>
      <c r="K321" s="38"/>
      <c r="L321" s="39"/>
      <c r="M321" s="228"/>
      <c r="N321" s="22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396</v>
      </c>
      <c r="AU321" s="19" t="s">
        <v>85</v>
      </c>
    </row>
    <row r="322" s="14" customFormat="1">
      <c r="A322" s="14"/>
      <c r="B322" s="202"/>
      <c r="C322" s="14"/>
      <c r="D322" s="195" t="s">
        <v>358</v>
      </c>
      <c r="E322" s="203" t="s">
        <v>1</v>
      </c>
      <c r="F322" s="204" t="s">
        <v>356</v>
      </c>
      <c r="G322" s="14"/>
      <c r="H322" s="205">
        <v>4</v>
      </c>
      <c r="I322" s="206"/>
      <c r="J322" s="14"/>
      <c r="K322" s="14"/>
      <c r="L322" s="202"/>
      <c r="M322" s="207"/>
      <c r="N322" s="208"/>
      <c r="O322" s="208"/>
      <c r="P322" s="208"/>
      <c r="Q322" s="208"/>
      <c r="R322" s="208"/>
      <c r="S322" s="208"/>
      <c r="T322" s="209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3" t="s">
        <v>358</v>
      </c>
      <c r="AU322" s="203" t="s">
        <v>85</v>
      </c>
      <c r="AV322" s="14" t="s">
        <v>85</v>
      </c>
      <c r="AW322" s="14" t="s">
        <v>32</v>
      </c>
      <c r="AX322" s="14" t="s">
        <v>83</v>
      </c>
      <c r="AY322" s="203" t="s">
        <v>348</v>
      </c>
    </row>
    <row r="323" s="2" customFormat="1" ht="21.75" customHeight="1">
      <c r="A323" s="38"/>
      <c r="B323" s="180"/>
      <c r="C323" s="181" t="s">
        <v>645</v>
      </c>
      <c r="D323" s="181" t="s">
        <v>351</v>
      </c>
      <c r="E323" s="182" t="s">
        <v>646</v>
      </c>
      <c r="F323" s="183" t="s">
        <v>647</v>
      </c>
      <c r="G323" s="184" t="s">
        <v>382</v>
      </c>
      <c r="H323" s="185">
        <v>1</v>
      </c>
      <c r="I323" s="186"/>
      <c r="J323" s="187">
        <f>ROUND(I323*H323,2)</f>
        <v>0</v>
      </c>
      <c r="K323" s="183" t="s">
        <v>355</v>
      </c>
      <c r="L323" s="39"/>
      <c r="M323" s="188" t="s">
        <v>1</v>
      </c>
      <c r="N323" s="189" t="s">
        <v>41</v>
      </c>
      <c r="O323" s="77"/>
      <c r="P323" s="190">
        <f>O323*H323</f>
        <v>0</v>
      </c>
      <c r="Q323" s="190">
        <v>0.071459999999999996</v>
      </c>
      <c r="R323" s="190">
        <f>Q323*H323</f>
        <v>0.071459999999999996</v>
      </c>
      <c r="S323" s="190">
        <v>0</v>
      </c>
      <c r="T323" s="191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92" t="s">
        <v>356</v>
      </c>
      <c r="AT323" s="192" t="s">
        <v>351</v>
      </c>
      <c r="AU323" s="192" t="s">
        <v>85</v>
      </c>
      <c r="AY323" s="19" t="s">
        <v>348</v>
      </c>
      <c r="BE323" s="193">
        <f>IF(N323="základní",J323,0)</f>
        <v>0</v>
      </c>
      <c r="BF323" s="193">
        <f>IF(N323="snížená",J323,0)</f>
        <v>0</v>
      </c>
      <c r="BG323" s="193">
        <f>IF(N323="zákl. přenesená",J323,0)</f>
        <v>0</v>
      </c>
      <c r="BH323" s="193">
        <f>IF(N323="sníž. přenesená",J323,0)</f>
        <v>0</v>
      </c>
      <c r="BI323" s="193">
        <f>IF(N323="nulová",J323,0)</f>
        <v>0</v>
      </c>
      <c r="BJ323" s="19" t="s">
        <v>83</v>
      </c>
      <c r="BK323" s="193">
        <f>ROUND(I323*H323,2)</f>
        <v>0</v>
      </c>
      <c r="BL323" s="19" t="s">
        <v>356</v>
      </c>
      <c r="BM323" s="192" t="s">
        <v>648</v>
      </c>
    </row>
    <row r="324" s="13" customFormat="1">
      <c r="A324" s="13"/>
      <c r="B324" s="194"/>
      <c r="C324" s="13"/>
      <c r="D324" s="195" t="s">
        <v>358</v>
      </c>
      <c r="E324" s="196" t="s">
        <v>1</v>
      </c>
      <c r="F324" s="197" t="s">
        <v>616</v>
      </c>
      <c r="G324" s="13"/>
      <c r="H324" s="196" t="s">
        <v>1</v>
      </c>
      <c r="I324" s="198"/>
      <c r="J324" s="13"/>
      <c r="K324" s="13"/>
      <c r="L324" s="194"/>
      <c r="M324" s="199"/>
      <c r="N324" s="200"/>
      <c r="O324" s="200"/>
      <c r="P324" s="200"/>
      <c r="Q324" s="200"/>
      <c r="R324" s="200"/>
      <c r="S324" s="200"/>
      <c r="T324" s="20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6" t="s">
        <v>358</v>
      </c>
      <c r="AU324" s="196" t="s">
        <v>85</v>
      </c>
      <c r="AV324" s="13" t="s">
        <v>83</v>
      </c>
      <c r="AW324" s="13" t="s">
        <v>32</v>
      </c>
      <c r="AX324" s="13" t="s">
        <v>76</v>
      </c>
      <c r="AY324" s="196" t="s">
        <v>348</v>
      </c>
    </row>
    <row r="325" s="13" customFormat="1">
      <c r="A325" s="13"/>
      <c r="B325" s="194"/>
      <c r="C325" s="13"/>
      <c r="D325" s="195" t="s">
        <v>358</v>
      </c>
      <c r="E325" s="196" t="s">
        <v>1</v>
      </c>
      <c r="F325" s="197" t="s">
        <v>649</v>
      </c>
      <c r="G325" s="13"/>
      <c r="H325" s="196" t="s">
        <v>1</v>
      </c>
      <c r="I325" s="198"/>
      <c r="J325" s="13"/>
      <c r="K325" s="13"/>
      <c r="L325" s="194"/>
      <c r="M325" s="199"/>
      <c r="N325" s="200"/>
      <c r="O325" s="200"/>
      <c r="P325" s="200"/>
      <c r="Q325" s="200"/>
      <c r="R325" s="200"/>
      <c r="S325" s="200"/>
      <c r="T325" s="201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6" t="s">
        <v>358</v>
      </c>
      <c r="AU325" s="196" t="s">
        <v>85</v>
      </c>
      <c r="AV325" s="13" t="s">
        <v>83</v>
      </c>
      <c r="AW325" s="13" t="s">
        <v>32</v>
      </c>
      <c r="AX325" s="13" t="s">
        <v>76</v>
      </c>
      <c r="AY325" s="196" t="s">
        <v>348</v>
      </c>
    </row>
    <row r="326" s="14" customFormat="1">
      <c r="A326" s="14"/>
      <c r="B326" s="202"/>
      <c r="C326" s="14"/>
      <c r="D326" s="195" t="s">
        <v>358</v>
      </c>
      <c r="E326" s="203" t="s">
        <v>1</v>
      </c>
      <c r="F326" s="204" t="s">
        <v>83</v>
      </c>
      <c r="G326" s="14"/>
      <c r="H326" s="205">
        <v>1</v>
      </c>
      <c r="I326" s="206"/>
      <c r="J326" s="14"/>
      <c r="K326" s="14"/>
      <c r="L326" s="202"/>
      <c r="M326" s="207"/>
      <c r="N326" s="208"/>
      <c r="O326" s="208"/>
      <c r="P326" s="208"/>
      <c r="Q326" s="208"/>
      <c r="R326" s="208"/>
      <c r="S326" s="208"/>
      <c r="T326" s="20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3" t="s">
        <v>358</v>
      </c>
      <c r="AU326" s="203" t="s">
        <v>85</v>
      </c>
      <c r="AV326" s="14" t="s">
        <v>85</v>
      </c>
      <c r="AW326" s="14" t="s">
        <v>32</v>
      </c>
      <c r="AX326" s="14" t="s">
        <v>83</v>
      </c>
      <c r="AY326" s="203" t="s">
        <v>348</v>
      </c>
    </row>
    <row r="327" s="2" customFormat="1" ht="33" customHeight="1">
      <c r="A327" s="38"/>
      <c r="B327" s="180"/>
      <c r="C327" s="233" t="s">
        <v>650</v>
      </c>
      <c r="D327" s="233" t="s">
        <v>519</v>
      </c>
      <c r="E327" s="234" t="s">
        <v>651</v>
      </c>
      <c r="F327" s="235" t="s">
        <v>652</v>
      </c>
      <c r="G327" s="236" t="s">
        <v>382</v>
      </c>
      <c r="H327" s="237">
        <v>1</v>
      </c>
      <c r="I327" s="238"/>
      <c r="J327" s="239">
        <f>ROUND(I327*H327,2)</f>
        <v>0</v>
      </c>
      <c r="K327" s="235" t="s">
        <v>394</v>
      </c>
      <c r="L327" s="240"/>
      <c r="M327" s="241" t="s">
        <v>1</v>
      </c>
      <c r="N327" s="242" t="s">
        <v>41</v>
      </c>
      <c r="O327" s="77"/>
      <c r="P327" s="190">
        <f>O327*H327</f>
        <v>0</v>
      </c>
      <c r="Q327" s="190">
        <v>0.018679999999999999</v>
      </c>
      <c r="R327" s="190">
        <f>Q327*H327</f>
        <v>0.018679999999999999</v>
      </c>
      <c r="S327" s="190">
        <v>0</v>
      </c>
      <c r="T327" s="191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92" t="s">
        <v>408</v>
      </c>
      <c r="AT327" s="192" t="s">
        <v>519</v>
      </c>
      <c r="AU327" s="192" t="s">
        <v>85</v>
      </c>
      <c r="AY327" s="19" t="s">
        <v>348</v>
      </c>
      <c r="BE327" s="193">
        <f>IF(N327="základní",J327,0)</f>
        <v>0</v>
      </c>
      <c r="BF327" s="193">
        <f>IF(N327="snížená",J327,0)</f>
        <v>0</v>
      </c>
      <c r="BG327" s="193">
        <f>IF(N327="zákl. přenesená",J327,0)</f>
        <v>0</v>
      </c>
      <c r="BH327" s="193">
        <f>IF(N327="sníž. přenesená",J327,0)</f>
        <v>0</v>
      </c>
      <c r="BI327" s="193">
        <f>IF(N327="nulová",J327,0)</f>
        <v>0</v>
      </c>
      <c r="BJ327" s="19" t="s">
        <v>83</v>
      </c>
      <c r="BK327" s="193">
        <f>ROUND(I327*H327,2)</f>
        <v>0</v>
      </c>
      <c r="BL327" s="19" t="s">
        <v>356</v>
      </c>
      <c r="BM327" s="192" t="s">
        <v>653</v>
      </c>
    </row>
    <row r="328" s="2" customFormat="1">
      <c r="A328" s="38"/>
      <c r="B328" s="39"/>
      <c r="C328" s="38"/>
      <c r="D328" s="195" t="s">
        <v>396</v>
      </c>
      <c r="E328" s="38"/>
      <c r="F328" s="226" t="s">
        <v>627</v>
      </c>
      <c r="G328" s="38"/>
      <c r="H328" s="38"/>
      <c r="I328" s="227"/>
      <c r="J328" s="38"/>
      <c r="K328" s="38"/>
      <c r="L328" s="39"/>
      <c r="M328" s="228"/>
      <c r="N328" s="22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396</v>
      </c>
      <c r="AU328" s="19" t="s">
        <v>85</v>
      </c>
    </row>
    <row r="329" s="14" customFormat="1">
      <c r="A329" s="14"/>
      <c r="B329" s="202"/>
      <c r="C329" s="14"/>
      <c r="D329" s="195" t="s">
        <v>358</v>
      </c>
      <c r="E329" s="203" t="s">
        <v>1</v>
      </c>
      <c r="F329" s="204" t="s">
        <v>83</v>
      </c>
      <c r="G329" s="14"/>
      <c r="H329" s="205">
        <v>1</v>
      </c>
      <c r="I329" s="206"/>
      <c r="J329" s="14"/>
      <c r="K329" s="14"/>
      <c r="L329" s="202"/>
      <c r="M329" s="207"/>
      <c r="N329" s="208"/>
      <c r="O329" s="208"/>
      <c r="P329" s="208"/>
      <c r="Q329" s="208"/>
      <c r="R329" s="208"/>
      <c r="S329" s="208"/>
      <c r="T329" s="20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03" t="s">
        <v>358</v>
      </c>
      <c r="AU329" s="203" t="s">
        <v>85</v>
      </c>
      <c r="AV329" s="14" t="s">
        <v>85</v>
      </c>
      <c r="AW329" s="14" t="s">
        <v>32</v>
      </c>
      <c r="AX329" s="14" t="s">
        <v>83</v>
      </c>
      <c r="AY329" s="203" t="s">
        <v>348</v>
      </c>
    </row>
    <row r="330" s="12" customFormat="1" ht="22.8" customHeight="1">
      <c r="A330" s="12"/>
      <c r="B330" s="167"/>
      <c r="C330" s="12"/>
      <c r="D330" s="168" t="s">
        <v>75</v>
      </c>
      <c r="E330" s="178" t="s">
        <v>349</v>
      </c>
      <c r="F330" s="178" t="s">
        <v>350</v>
      </c>
      <c r="G330" s="12"/>
      <c r="H330" s="12"/>
      <c r="I330" s="170"/>
      <c r="J330" s="179">
        <f>BK330</f>
        <v>0</v>
      </c>
      <c r="K330" s="12"/>
      <c r="L330" s="167"/>
      <c r="M330" s="172"/>
      <c r="N330" s="173"/>
      <c r="O330" s="173"/>
      <c r="P330" s="174">
        <f>SUM(P331:P342)</f>
        <v>0</v>
      </c>
      <c r="Q330" s="173"/>
      <c r="R330" s="174">
        <f>SUM(R331:R342)</f>
        <v>0.8355499999999999</v>
      </c>
      <c r="S330" s="173"/>
      <c r="T330" s="175">
        <f>SUM(T331:T342)</f>
        <v>57.607032000000004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168" t="s">
        <v>83</v>
      </c>
      <c r="AT330" s="176" t="s">
        <v>75</v>
      </c>
      <c r="AU330" s="176" t="s">
        <v>83</v>
      </c>
      <c r="AY330" s="168" t="s">
        <v>348</v>
      </c>
      <c r="BK330" s="177">
        <f>SUM(BK331:BK342)</f>
        <v>0</v>
      </c>
    </row>
    <row r="331" s="2" customFormat="1" ht="33" customHeight="1">
      <c r="A331" s="38"/>
      <c r="B331" s="180"/>
      <c r="C331" s="181" t="s">
        <v>654</v>
      </c>
      <c r="D331" s="181" t="s">
        <v>351</v>
      </c>
      <c r="E331" s="182" t="s">
        <v>655</v>
      </c>
      <c r="F331" s="183" t="s">
        <v>656</v>
      </c>
      <c r="G331" s="184" t="s">
        <v>354</v>
      </c>
      <c r="H331" s="185">
        <v>4915</v>
      </c>
      <c r="I331" s="186"/>
      <c r="J331" s="187">
        <f>ROUND(I331*H331,2)</f>
        <v>0</v>
      </c>
      <c r="K331" s="183" t="s">
        <v>355</v>
      </c>
      <c r="L331" s="39"/>
      <c r="M331" s="188" t="s">
        <v>1</v>
      </c>
      <c r="N331" s="189" t="s">
        <v>41</v>
      </c>
      <c r="O331" s="77"/>
      <c r="P331" s="190">
        <f>O331*H331</f>
        <v>0</v>
      </c>
      <c r="Q331" s="190">
        <v>0.00012999999999999999</v>
      </c>
      <c r="R331" s="190">
        <f>Q331*H331</f>
        <v>0.63894999999999991</v>
      </c>
      <c r="S331" s="190">
        <v>0</v>
      </c>
      <c r="T331" s="191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92" t="s">
        <v>356</v>
      </c>
      <c r="AT331" s="192" t="s">
        <v>351</v>
      </c>
      <c r="AU331" s="192" t="s">
        <v>85</v>
      </c>
      <c r="AY331" s="19" t="s">
        <v>348</v>
      </c>
      <c r="BE331" s="193">
        <f>IF(N331="základní",J331,0)</f>
        <v>0</v>
      </c>
      <c r="BF331" s="193">
        <f>IF(N331="snížená",J331,0)</f>
        <v>0</v>
      </c>
      <c r="BG331" s="193">
        <f>IF(N331="zákl. přenesená",J331,0)</f>
        <v>0</v>
      </c>
      <c r="BH331" s="193">
        <f>IF(N331="sníž. přenesená",J331,0)</f>
        <v>0</v>
      </c>
      <c r="BI331" s="193">
        <f>IF(N331="nulová",J331,0)</f>
        <v>0</v>
      </c>
      <c r="BJ331" s="19" t="s">
        <v>83</v>
      </c>
      <c r="BK331" s="193">
        <f>ROUND(I331*H331,2)</f>
        <v>0</v>
      </c>
      <c r="BL331" s="19" t="s">
        <v>356</v>
      </c>
      <c r="BM331" s="192" t="s">
        <v>657</v>
      </c>
    </row>
    <row r="332" s="13" customFormat="1">
      <c r="A332" s="13"/>
      <c r="B332" s="194"/>
      <c r="C332" s="13"/>
      <c r="D332" s="195" t="s">
        <v>358</v>
      </c>
      <c r="E332" s="196" t="s">
        <v>1</v>
      </c>
      <c r="F332" s="197" t="s">
        <v>533</v>
      </c>
      <c r="G332" s="13"/>
      <c r="H332" s="196" t="s">
        <v>1</v>
      </c>
      <c r="I332" s="198"/>
      <c r="J332" s="13"/>
      <c r="K332" s="13"/>
      <c r="L332" s="194"/>
      <c r="M332" s="199"/>
      <c r="N332" s="200"/>
      <c r="O332" s="200"/>
      <c r="P332" s="200"/>
      <c r="Q332" s="200"/>
      <c r="R332" s="200"/>
      <c r="S332" s="200"/>
      <c r="T332" s="20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6" t="s">
        <v>358</v>
      </c>
      <c r="AU332" s="196" t="s">
        <v>85</v>
      </c>
      <c r="AV332" s="13" t="s">
        <v>83</v>
      </c>
      <c r="AW332" s="13" t="s">
        <v>32</v>
      </c>
      <c r="AX332" s="13" t="s">
        <v>76</v>
      </c>
      <c r="AY332" s="196" t="s">
        <v>348</v>
      </c>
    </row>
    <row r="333" s="13" customFormat="1">
      <c r="A333" s="13"/>
      <c r="B333" s="194"/>
      <c r="C333" s="13"/>
      <c r="D333" s="195" t="s">
        <v>358</v>
      </c>
      <c r="E333" s="196" t="s">
        <v>1</v>
      </c>
      <c r="F333" s="197" t="s">
        <v>595</v>
      </c>
      <c r="G333" s="13"/>
      <c r="H333" s="196" t="s">
        <v>1</v>
      </c>
      <c r="I333" s="198"/>
      <c r="J333" s="13"/>
      <c r="K333" s="13"/>
      <c r="L333" s="194"/>
      <c r="M333" s="199"/>
      <c r="N333" s="200"/>
      <c r="O333" s="200"/>
      <c r="P333" s="200"/>
      <c r="Q333" s="200"/>
      <c r="R333" s="200"/>
      <c r="S333" s="200"/>
      <c r="T333" s="20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6" t="s">
        <v>358</v>
      </c>
      <c r="AU333" s="196" t="s">
        <v>85</v>
      </c>
      <c r="AV333" s="13" t="s">
        <v>83</v>
      </c>
      <c r="AW333" s="13" t="s">
        <v>32</v>
      </c>
      <c r="AX333" s="13" t="s">
        <v>76</v>
      </c>
      <c r="AY333" s="196" t="s">
        <v>348</v>
      </c>
    </row>
    <row r="334" s="14" customFormat="1">
      <c r="A334" s="14"/>
      <c r="B334" s="202"/>
      <c r="C334" s="14"/>
      <c r="D334" s="195" t="s">
        <v>358</v>
      </c>
      <c r="E334" s="203" t="s">
        <v>1</v>
      </c>
      <c r="F334" s="204" t="s">
        <v>596</v>
      </c>
      <c r="G334" s="14"/>
      <c r="H334" s="205">
        <v>4915</v>
      </c>
      <c r="I334" s="206"/>
      <c r="J334" s="14"/>
      <c r="K334" s="14"/>
      <c r="L334" s="202"/>
      <c r="M334" s="207"/>
      <c r="N334" s="208"/>
      <c r="O334" s="208"/>
      <c r="P334" s="208"/>
      <c r="Q334" s="208"/>
      <c r="R334" s="208"/>
      <c r="S334" s="208"/>
      <c r="T334" s="209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3" t="s">
        <v>358</v>
      </c>
      <c r="AU334" s="203" t="s">
        <v>85</v>
      </c>
      <c r="AV334" s="14" t="s">
        <v>85</v>
      </c>
      <c r="AW334" s="14" t="s">
        <v>32</v>
      </c>
      <c r="AX334" s="14" t="s">
        <v>83</v>
      </c>
      <c r="AY334" s="203" t="s">
        <v>348</v>
      </c>
    </row>
    <row r="335" s="2" customFormat="1" ht="24.15" customHeight="1">
      <c r="A335" s="38"/>
      <c r="B335" s="180"/>
      <c r="C335" s="181" t="s">
        <v>658</v>
      </c>
      <c r="D335" s="181" t="s">
        <v>351</v>
      </c>
      <c r="E335" s="182" t="s">
        <v>659</v>
      </c>
      <c r="F335" s="183" t="s">
        <v>660</v>
      </c>
      <c r="G335" s="184" t="s">
        <v>354</v>
      </c>
      <c r="H335" s="185">
        <v>4915</v>
      </c>
      <c r="I335" s="186"/>
      <c r="J335" s="187">
        <f>ROUND(I335*H335,2)</f>
        <v>0</v>
      </c>
      <c r="K335" s="183" t="s">
        <v>355</v>
      </c>
      <c r="L335" s="39"/>
      <c r="M335" s="188" t="s">
        <v>1</v>
      </c>
      <c r="N335" s="189" t="s">
        <v>41</v>
      </c>
      <c r="O335" s="77"/>
      <c r="P335" s="190">
        <f>O335*H335</f>
        <v>0</v>
      </c>
      <c r="Q335" s="190">
        <v>4.0000000000000003E-05</v>
      </c>
      <c r="R335" s="190">
        <f>Q335*H335</f>
        <v>0.19660000000000003</v>
      </c>
      <c r="S335" s="190">
        <v>0</v>
      </c>
      <c r="T335" s="191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92" t="s">
        <v>356</v>
      </c>
      <c r="AT335" s="192" t="s">
        <v>351</v>
      </c>
      <c r="AU335" s="192" t="s">
        <v>85</v>
      </c>
      <c r="AY335" s="19" t="s">
        <v>348</v>
      </c>
      <c r="BE335" s="193">
        <f>IF(N335="základní",J335,0)</f>
        <v>0</v>
      </c>
      <c r="BF335" s="193">
        <f>IF(N335="snížená",J335,0)</f>
        <v>0</v>
      </c>
      <c r="BG335" s="193">
        <f>IF(N335="zákl. přenesená",J335,0)</f>
        <v>0</v>
      </c>
      <c r="BH335" s="193">
        <f>IF(N335="sníž. přenesená",J335,0)</f>
        <v>0</v>
      </c>
      <c r="BI335" s="193">
        <f>IF(N335="nulová",J335,0)</f>
        <v>0</v>
      </c>
      <c r="BJ335" s="19" t="s">
        <v>83</v>
      </c>
      <c r="BK335" s="193">
        <f>ROUND(I335*H335,2)</f>
        <v>0</v>
      </c>
      <c r="BL335" s="19" t="s">
        <v>356</v>
      </c>
      <c r="BM335" s="192" t="s">
        <v>661</v>
      </c>
    </row>
    <row r="336" s="13" customFormat="1">
      <c r="A336" s="13"/>
      <c r="B336" s="194"/>
      <c r="C336" s="13"/>
      <c r="D336" s="195" t="s">
        <v>358</v>
      </c>
      <c r="E336" s="196" t="s">
        <v>1</v>
      </c>
      <c r="F336" s="197" t="s">
        <v>533</v>
      </c>
      <c r="G336" s="13"/>
      <c r="H336" s="196" t="s">
        <v>1</v>
      </c>
      <c r="I336" s="198"/>
      <c r="J336" s="13"/>
      <c r="K336" s="13"/>
      <c r="L336" s="194"/>
      <c r="M336" s="199"/>
      <c r="N336" s="200"/>
      <c r="O336" s="200"/>
      <c r="P336" s="200"/>
      <c r="Q336" s="200"/>
      <c r="R336" s="200"/>
      <c r="S336" s="200"/>
      <c r="T336" s="201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6" t="s">
        <v>358</v>
      </c>
      <c r="AU336" s="196" t="s">
        <v>85</v>
      </c>
      <c r="AV336" s="13" t="s">
        <v>83</v>
      </c>
      <c r="AW336" s="13" t="s">
        <v>32</v>
      </c>
      <c r="AX336" s="13" t="s">
        <v>76</v>
      </c>
      <c r="AY336" s="196" t="s">
        <v>348</v>
      </c>
    </row>
    <row r="337" s="13" customFormat="1">
      <c r="A337" s="13"/>
      <c r="B337" s="194"/>
      <c r="C337" s="13"/>
      <c r="D337" s="195" t="s">
        <v>358</v>
      </c>
      <c r="E337" s="196" t="s">
        <v>1</v>
      </c>
      <c r="F337" s="197" t="s">
        <v>595</v>
      </c>
      <c r="G337" s="13"/>
      <c r="H337" s="196" t="s">
        <v>1</v>
      </c>
      <c r="I337" s="198"/>
      <c r="J337" s="13"/>
      <c r="K337" s="13"/>
      <c r="L337" s="194"/>
      <c r="M337" s="199"/>
      <c r="N337" s="200"/>
      <c r="O337" s="200"/>
      <c r="P337" s="200"/>
      <c r="Q337" s="200"/>
      <c r="R337" s="200"/>
      <c r="S337" s="200"/>
      <c r="T337" s="201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6" t="s">
        <v>358</v>
      </c>
      <c r="AU337" s="196" t="s">
        <v>85</v>
      </c>
      <c r="AV337" s="13" t="s">
        <v>83</v>
      </c>
      <c r="AW337" s="13" t="s">
        <v>32</v>
      </c>
      <c r="AX337" s="13" t="s">
        <v>76</v>
      </c>
      <c r="AY337" s="196" t="s">
        <v>348</v>
      </c>
    </row>
    <row r="338" s="14" customFormat="1">
      <c r="A338" s="14"/>
      <c r="B338" s="202"/>
      <c r="C338" s="14"/>
      <c r="D338" s="195" t="s">
        <v>358</v>
      </c>
      <c r="E338" s="203" t="s">
        <v>1</v>
      </c>
      <c r="F338" s="204" t="s">
        <v>662</v>
      </c>
      <c r="G338" s="14"/>
      <c r="H338" s="205">
        <v>4915</v>
      </c>
      <c r="I338" s="206"/>
      <c r="J338" s="14"/>
      <c r="K338" s="14"/>
      <c r="L338" s="202"/>
      <c r="M338" s="207"/>
      <c r="N338" s="208"/>
      <c r="O338" s="208"/>
      <c r="P338" s="208"/>
      <c r="Q338" s="208"/>
      <c r="R338" s="208"/>
      <c r="S338" s="208"/>
      <c r="T338" s="20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3" t="s">
        <v>358</v>
      </c>
      <c r="AU338" s="203" t="s">
        <v>85</v>
      </c>
      <c r="AV338" s="14" t="s">
        <v>85</v>
      </c>
      <c r="AW338" s="14" t="s">
        <v>32</v>
      </c>
      <c r="AX338" s="14" t="s">
        <v>83</v>
      </c>
      <c r="AY338" s="203" t="s">
        <v>348</v>
      </c>
    </row>
    <row r="339" s="2" customFormat="1" ht="37.8" customHeight="1">
      <c r="A339" s="38"/>
      <c r="B339" s="180"/>
      <c r="C339" s="181" t="s">
        <v>663</v>
      </c>
      <c r="D339" s="181" t="s">
        <v>351</v>
      </c>
      <c r="E339" s="182" t="s">
        <v>664</v>
      </c>
      <c r="F339" s="183" t="s">
        <v>665</v>
      </c>
      <c r="G339" s="184" t="s">
        <v>354</v>
      </c>
      <c r="H339" s="185">
        <v>3682</v>
      </c>
      <c r="I339" s="186"/>
      <c r="J339" s="187">
        <f>ROUND(I339*H339,2)</f>
        <v>0</v>
      </c>
      <c r="K339" s="183" t="s">
        <v>355</v>
      </c>
      <c r="L339" s="39"/>
      <c r="M339" s="188" t="s">
        <v>1</v>
      </c>
      <c r="N339" s="189" t="s">
        <v>41</v>
      </c>
      <c r="O339" s="77"/>
      <c r="P339" s="190">
        <f>O339*H339</f>
        <v>0</v>
      </c>
      <c r="Q339" s="190">
        <v>0</v>
      </c>
      <c r="R339" s="190">
        <f>Q339*H339</f>
        <v>0</v>
      </c>
      <c r="S339" s="190">
        <v>0.0040000000000000001</v>
      </c>
      <c r="T339" s="191">
        <f>S339*H339</f>
        <v>14.728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2" t="s">
        <v>356</v>
      </c>
      <c r="AT339" s="192" t="s">
        <v>351</v>
      </c>
      <c r="AU339" s="192" t="s">
        <v>85</v>
      </c>
      <c r="AY339" s="19" t="s">
        <v>348</v>
      </c>
      <c r="BE339" s="193">
        <f>IF(N339="základní",J339,0)</f>
        <v>0</v>
      </c>
      <c r="BF339" s="193">
        <f>IF(N339="snížená",J339,0)</f>
        <v>0</v>
      </c>
      <c r="BG339" s="193">
        <f>IF(N339="zákl. přenesená",J339,0)</f>
        <v>0</v>
      </c>
      <c r="BH339" s="193">
        <f>IF(N339="sníž. přenesená",J339,0)</f>
        <v>0</v>
      </c>
      <c r="BI339" s="193">
        <f>IF(N339="nulová",J339,0)</f>
        <v>0</v>
      </c>
      <c r="BJ339" s="19" t="s">
        <v>83</v>
      </c>
      <c r="BK339" s="193">
        <f>ROUND(I339*H339,2)</f>
        <v>0</v>
      </c>
      <c r="BL339" s="19" t="s">
        <v>356</v>
      </c>
      <c r="BM339" s="192" t="s">
        <v>666</v>
      </c>
    </row>
    <row r="340" s="14" customFormat="1">
      <c r="A340" s="14"/>
      <c r="B340" s="202"/>
      <c r="C340" s="14"/>
      <c r="D340" s="195" t="s">
        <v>358</v>
      </c>
      <c r="E340" s="203" t="s">
        <v>1</v>
      </c>
      <c r="F340" s="204" t="s">
        <v>667</v>
      </c>
      <c r="G340" s="14"/>
      <c r="H340" s="205">
        <v>3682</v>
      </c>
      <c r="I340" s="206"/>
      <c r="J340" s="14"/>
      <c r="K340" s="14"/>
      <c r="L340" s="202"/>
      <c r="M340" s="207"/>
      <c r="N340" s="208"/>
      <c r="O340" s="208"/>
      <c r="P340" s="208"/>
      <c r="Q340" s="208"/>
      <c r="R340" s="208"/>
      <c r="S340" s="208"/>
      <c r="T340" s="20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03" t="s">
        <v>358</v>
      </c>
      <c r="AU340" s="203" t="s">
        <v>85</v>
      </c>
      <c r="AV340" s="14" t="s">
        <v>85</v>
      </c>
      <c r="AW340" s="14" t="s">
        <v>32</v>
      </c>
      <c r="AX340" s="14" t="s">
        <v>83</v>
      </c>
      <c r="AY340" s="203" t="s">
        <v>348</v>
      </c>
    </row>
    <row r="341" s="2" customFormat="1" ht="37.8" customHeight="1">
      <c r="A341" s="38"/>
      <c r="B341" s="180"/>
      <c r="C341" s="181" t="s">
        <v>668</v>
      </c>
      <c r="D341" s="181" t="s">
        <v>351</v>
      </c>
      <c r="E341" s="182" t="s">
        <v>669</v>
      </c>
      <c r="F341" s="183" t="s">
        <v>670</v>
      </c>
      <c r="G341" s="184" t="s">
        <v>354</v>
      </c>
      <c r="H341" s="185">
        <v>10719.758</v>
      </c>
      <c r="I341" s="186"/>
      <c r="J341" s="187">
        <f>ROUND(I341*H341,2)</f>
        <v>0</v>
      </c>
      <c r="K341" s="183" t="s">
        <v>355</v>
      </c>
      <c r="L341" s="39"/>
      <c r="M341" s="188" t="s">
        <v>1</v>
      </c>
      <c r="N341" s="189" t="s">
        <v>41</v>
      </c>
      <c r="O341" s="77"/>
      <c r="P341" s="190">
        <f>O341*H341</f>
        <v>0</v>
      </c>
      <c r="Q341" s="190">
        <v>0</v>
      </c>
      <c r="R341" s="190">
        <f>Q341*H341</f>
        <v>0</v>
      </c>
      <c r="S341" s="190">
        <v>0.0040000000000000001</v>
      </c>
      <c r="T341" s="191">
        <f>S341*H341</f>
        <v>42.879032000000002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92" t="s">
        <v>356</v>
      </c>
      <c r="AT341" s="192" t="s">
        <v>351</v>
      </c>
      <c r="AU341" s="192" t="s">
        <v>85</v>
      </c>
      <c r="AY341" s="19" t="s">
        <v>348</v>
      </c>
      <c r="BE341" s="193">
        <f>IF(N341="základní",J341,0)</f>
        <v>0</v>
      </c>
      <c r="BF341" s="193">
        <f>IF(N341="snížená",J341,0)</f>
        <v>0</v>
      </c>
      <c r="BG341" s="193">
        <f>IF(N341="zákl. přenesená",J341,0)</f>
        <v>0</v>
      </c>
      <c r="BH341" s="193">
        <f>IF(N341="sníž. přenesená",J341,0)</f>
        <v>0</v>
      </c>
      <c r="BI341" s="193">
        <f>IF(N341="nulová",J341,0)</f>
        <v>0</v>
      </c>
      <c r="BJ341" s="19" t="s">
        <v>83</v>
      </c>
      <c r="BK341" s="193">
        <f>ROUND(I341*H341,2)</f>
        <v>0</v>
      </c>
      <c r="BL341" s="19" t="s">
        <v>356</v>
      </c>
      <c r="BM341" s="192" t="s">
        <v>671</v>
      </c>
    </row>
    <row r="342" s="14" customFormat="1">
      <c r="A342" s="14"/>
      <c r="B342" s="202"/>
      <c r="C342" s="14"/>
      <c r="D342" s="195" t="s">
        <v>358</v>
      </c>
      <c r="E342" s="203" t="s">
        <v>1</v>
      </c>
      <c r="F342" s="204" t="s">
        <v>672</v>
      </c>
      <c r="G342" s="14"/>
      <c r="H342" s="205">
        <v>10719.758</v>
      </c>
      <c r="I342" s="206"/>
      <c r="J342" s="14"/>
      <c r="K342" s="14"/>
      <c r="L342" s="202"/>
      <c r="M342" s="207"/>
      <c r="N342" s="208"/>
      <c r="O342" s="208"/>
      <c r="P342" s="208"/>
      <c r="Q342" s="208"/>
      <c r="R342" s="208"/>
      <c r="S342" s="208"/>
      <c r="T342" s="20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3" t="s">
        <v>358</v>
      </c>
      <c r="AU342" s="203" t="s">
        <v>85</v>
      </c>
      <c r="AV342" s="14" t="s">
        <v>85</v>
      </c>
      <c r="AW342" s="14" t="s">
        <v>32</v>
      </c>
      <c r="AX342" s="14" t="s">
        <v>83</v>
      </c>
      <c r="AY342" s="203" t="s">
        <v>348</v>
      </c>
    </row>
    <row r="343" s="12" customFormat="1" ht="22.8" customHeight="1">
      <c r="A343" s="12"/>
      <c r="B343" s="167"/>
      <c r="C343" s="12"/>
      <c r="D343" s="168" t="s">
        <v>75</v>
      </c>
      <c r="E343" s="178" t="s">
        <v>673</v>
      </c>
      <c r="F343" s="178" t="s">
        <v>674</v>
      </c>
      <c r="G343" s="12"/>
      <c r="H343" s="12"/>
      <c r="I343" s="170"/>
      <c r="J343" s="179">
        <f>BK343</f>
        <v>0</v>
      </c>
      <c r="K343" s="12"/>
      <c r="L343" s="167"/>
      <c r="M343" s="172"/>
      <c r="N343" s="173"/>
      <c r="O343" s="173"/>
      <c r="P343" s="174">
        <f>P344</f>
        <v>0</v>
      </c>
      <c r="Q343" s="173"/>
      <c r="R343" s="174">
        <f>R344</f>
        <v>0</v>
      </c>
      <c r="S343" s="173"/>
      <c r="T343" s="175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68" t="s">
        <v>83</v>
      </c>
      <c r="AT343" s="176" t="s">
        <v>75</v>
      </c>
      <c r="AU343" s="176" t="s">
        <v>83</v>
      </c>
      <c r="AY343" s="168" t="s">
        <v>348</v>
      </c>
      <c r="BK343" s="177">
        <f>BK344</f>
        <v>0</v>
      </c>
    </row>
    <row r="344" s="2" customFormat="1" ht="24.15" customHeight="1">
      <c r="A344" s="38"/>
      <c r="B344" s="180"/>
      <c r="C344" s="181" t="s">
        <v>675</v>
      </c>
      <c r="D344" s="181" t="s">
        <v>351</v>
      </c>
      <c r="E344" s="182" t="s">
        <v>676</v>
      </c>
      <c r="F344" s="183" t="s">
        <v>677</v>
      </c>
      <c r="G344" s="184" t="s">
        <v>403</v>
      </c>
      <c r="H344" s="185">
        <v>27.408999999999999</v>
      </c>
      <c r="I344" s="186"/>
      <c r="J344" s="187">
        <f>ROUND(I344*H344,2)</f>
        <v>0</v>
      </c>
      <c r="K344" s="183" t="s">
        <v>355</v>
      </c>
      <c r="L344" s="39"/>
      <c r="M344" s="188" t="s">
        <v>1</v>
      </c>
      <c r="N344" s="189" t="s">
        <v>41</v>
      </c>
      <c r="O344" s="77"/>
      <c r="P344" s="190">
        <f>O344*H344</f>
        <v>0</v>
      </c>
      <c r="Q344" s="190">
        <v>0</v>
      </c>
      <c r="R344" s="190">
        <f>Q344*H344</f>
        <v>0</v>
      </c>
      <c r="S344" s="190">
        <v>0</v>
      </c>
      <c r="T344" s="191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2" t="s">
        <v>356</v>
      </c>
      <c r="AT344" s="192" t="s">
        <v>351</v>
      </c>
      <c r="AU344" s="192" t="s">
        <v>85</v>
      </c>
      <c r="AY344" s="19" t="s">
        <v>348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19" t="s">
        <v>83</v>
      </c>
      <c r="BK344" s="193">
        <f>ROUND(I344*H344,2)</f>
        <v>0</v>
      </c>
      <c r="BL344" s="19" t="s">
        <v>356</v>
      </c>
      <c r="BM344" s="192" t="s">
        <v>678</v>
      </c>
    </row>
    <row r="345" s="12" customFormat="1" ht="25.92" customHeight="1">
      <c r="A345" s="12"/>
      <c r="B345" s="167"/>
      <c r="C345" s="12"/>
      <c r="D345" s="168" t="s">
        <v>75</v>
      </c>
      <c r="E345" s="169" t="s">
        <v>426</v>
      </c>
      <c r="F345" s="169" t="s">
        <v>427</v>
      </c>
      <c r="G345" s="12"/>
      <c r="H345" s="12"/>
      <c r="I345" s="170"/>
      <c r="J345" s="171">
        <f>BK345</f>
        <v>0</v>
      </c>
      <c r="K345" s="12"/>
      <c r="L345" s="167"/>
      <c r="M345" s="172"/>
      <c r="N345" s="173"/>
      <c r="O345" s="173"/>
      <c r="P345" s="174">
        <f>P346+P351+P370+P379+P463+P473+P493+P510</f>
        <v>0</v>
      </c>
      <c r="Q345" s="173"/>
      <c r="R345" s="174">
        <f>R346+R351+R370+R379+R463+R473+R493+R510</f>
        <v>28.359587949999998</v>
      </c>
      <c r="S345" s="173"/>
      <c r="T345" s="175">
        <f>T346+T351+T370+T379+T463+T473+T493+T510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168" t="s">
        <v>85</v>
      </c>
      <c r="AT345" s="176" t="s">
        <v>75</v>
      </c>
      <c r="AU345" s="176" t="s">
        <v>76</v>
      </c>
      <c r="AY345" s="168" t="s">
        <v>348</v>
      </c>
      <c r="BK345" s="177">
        <f>BK346+BK351+BK370+BK379+BK463+BK473+BK493+BK510</f>
        <v>0</v>
      </c>
    </row>
    <row r="346" s="12" customFormat="1" ht="22.8" customHeight="1">
      <c r="A346" s="12"/>
      <c r="B346" s="167"/>
      <c r="C346" s="12"/>
      <c r="D346" s="168" t="s">
        <v>75</v>
      </c>
      <c r="E346" s="178" t="s">
        <v>679</v>
      </c>
      <c r="F346" s="178" t="s">
        <v>680</v>
      </c>
      <c r="G346" s="12"/>
      <c r="H346" s="12"/>
      <c r="I346" s="170"/>
      <c r="J346" s="179">
        <f>BK346</f>
        <v>0</v>
      </c>
      <c r="K346" s="12"/>
      <c r="L346" s="167"/>
      <c r="M346" s="172"/>
      <c r="N346" s="173"/>
      <c r="O346" s="173"/>
      <c r="P346" s="174">
        <f>SUM(P347:P350)</f>
        <v>0</v>
      </c>
      <c r="Q346" s="173"/>
      <c r="R346" s="174">
        <f>SUM(R347:R350)</f>
        <v>0</v>
      </c>
      <c r="S346" s="173"/>
      <c r="T346" s="175">
        <f>SUM(T347:T350)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168" t="s">
        <v>85</v>
      </c>
      <c r="AT346" s="176" t="s">
        <v>75</v>
      </c>
      <c r="AU346" s="176" t="s">
        <v>83</v>
      </c>
      <c r="AY346" s="168" t="s">
        <v>348</v>
      </c>
      <c r="BK346" s="177">
        <f>SUM(BK347:BK350)</f>
        <v>0</v>
      </c>
    </row>
    <row r="347" s="2" customFormat="1" ht="24.15" customHeight="1">
      <c r="A347" s="38"/>
      <c r="B347" s="180"/>
      <c r="C347" s="181" t="s">
        <v>681</v>
      </c>
      <c r="D347" s="181" t="s">
        <v>351</v>
      </c>
      <c r="E347" s="182" t="s">
        <v>682</v>
      </c>
      <c r="F347" s="183" t="s">
        <v>683</v>
      </c>
      <c r="G347" s="184" t="s">
        <v>382</v>
      </c>
      <c r="H347" s="185">
        <v>3</v>
      </c>
      <c r="I347" s="186"/>
      <c r="J347" s="187">
        <f>ROUND(I347*H347,2)</f>
        <v>0</v>
      </c>
      <c r="K347" s="183" t="s">
        <v>394</v>
      </c>
      <c r="L347" s="39"/>
      <c r="M347" s="188" t="s">
        <v>1</v>
      </c>
      <c r="N347" s="189" t="s">
        <v>41</v>
      </c>
      <c r="O347" s="77"/>
      <c r="P347" s="190">
        <f>O347*H347</f>
        <v>0</v>
      </c>
      <c r="Q347" s="190">
        <v>0</v>
      </c>
      <c r="R347" s="190">
        <f>Q347*H347</f>
        <v>0</v>
      </c>
      <c r="S347" s="190">
        <v>0</v>
      </c>
      <c r="T347" s="191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92" t="s">
        <v>431</v>
      </c>
      <c r="AT347" s="192" t="s">
        <v>351</v>
      </c>
      <c r="AU347" s="192" t="s">
        <v>85</v>
      </c>
      <c r="AY347" s="19" t="s">
        <v>348</v>
      </c>
      <c r="BE347" s="193">
        <f>IF(N347="základní",J347,0)</f>
        <v>0</v>
      </c>
      <c r="BF347" s="193">
        <f>IF(N347="snížená",J347,0)</f>
        <v>0</v>
      </c>
      <c r="BG347" s="193">
        <f>IF(N347="zákl. přenesená",J347,0)</f>
        <v>0</v>
      </c>
      <c r="BH347" s="193">
        <f>IF(N347="sníž. přenesená",J347,0)</f>
        <v>0</v>
      </c>
      <c r="BI347" s="193">
        <f>IF(N347="nulová",J347,0)</f>
        <v>0</v>
      </c>
      <c r="BJ347" s="19" t="s">
        <v>83</v>
      </c>
      <c r="BK347" s="193">
        <f>ROUND(I347*H347,2)</f>
        <v>0</v>
      </c>
      <c r="BL347" s="19" t="s">
        <v>431</v>
      </c>
      <c r="BM347" s="192" t="s">
        <v>684</v>
      </c>
    </row>
    <row r="348" s="13" customFormat="1">
      <c r="A348" s="13"/>
      <c r="B348" s="194"/>
      <c r="C348" s="13"/>
      <c r="D348" s="195" t="s">
        <v>358</v>
      </c>
      <c r="E348" s="196" t="s">
        <v>1</v>
      </c>
      <c r="F348" s="197" t="s">
        <v>556</v>
      </c>
      <c r="G348" s="13"/>
      <c r="H348" s="196" t="s">
        <v>1</v>
      </c>
      <c r="I348" s="198"/>
      <c r="J348" s="13"/>
      <c r="K348" s="13"/>
      <c r="L348" s="194"/>
      <c r="M348" s="199"/>
      <c r="N348" s="200"/>
      <c r="O348" s="200"/>
      <c r="P348" s="200"/>
      <c r="Q348" s="200"/>
      <c r="R348" s="200"/>
      <c r="S348" s="200"/>
      <c r="T348" s="201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6" t="s">
        <v>358</v>
      </c>
      <c r="AU348" s="196" t="s">
        <v>85</v>
      </c>
      <c r="AV348" s="13" t="s">
        <v>83</v>
      </c>
      <c r="AW348" s="13" t="s">
        <v>32</v>
      </c>
      <c r="AX348" s="13" t="s">
        <v>76</v>
      </c>
      <c r="AY348" s="196" t="s">
        <v>348</v>
      </c>
    </row>
    <row r="349" s="13" customFormat="1">
      <c r="A349" s="13"/>
      <c r="B349" s="194"/>
      <c r="C349" s="13"/>
      <c r="D349" s="195" t="s">
        <v>358</v>
      </c>
      <c r="E349" s="196" t="s">
        <v>1</v>
      </c>
      <c r="F349" s="197" t="s">
        <v>685</v>
      </c>
      <c r="G349" s="13"/>
      <c r="H349" s="196" t="s">
        <v>1</v>
      </c>
      <c r="I349" s="198"/>
      <c r="J349" s="13"/>
      <c r="K349" s="13"/>
      <c r="L349" s="194"/>
      <c r="M349" s="199"/>
      <c r="N349" s="200"/>
      <c r="O349" s="200"/>
      <c r="P349" s="200"/>
      <c r="Q349" s="200"/>
      <c r="R349" s="200"/>
      <c r="S349" s="200"/>
      <c r="T349" s="20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6" t="s">
        <v>358</v>
      </c>
      <c r="AU349" s="196" t="s">
        <v>85</v>
      </c>
      <c r="AV349" s="13" t="s">
        <v>83</v>
      </c>
      <c r="AW349" s="13" t="s">
        <v>32</v>
      </c>
      <c r="AX349" s="13" t="s">
        <v>76</v>
      </c>
      <c r="AY349" s="196" t="s">
        <v>348</v>
      </c>
    </row>
    <row r="350" s="14" customFormat="1">
      <c r="A350" s="14"/>
      <c r="B350" s="202"/>
      <c r="C350" s="14"/>
      <c r="D350" s="195" t="s">
        <v>358</v>
      </c>
      <c r="E350" s="203" t="s">
        <v>1</v>
      </c>
      <c r="F350" s="204" t="s">
        <v>92</v>
      </c>
      <c r="G350" s="14"/>
      <c r="H350" s="205">
        <v>3</v>
      </c>
      <c r="I350" s="206"/>
      <c r="J350" s="14"/>
      <c r="K350" s="14"/>
      <c r="L350" s="202"/>
      <c r="M350" s="207"/>
      <c r="N350" s="208"/>
      <c r="O350" s="208"/>
      <c r="P350" s="208"/>
      <c r="Q350" s="208"/>
      <c r="R350" s="208"/>
      <c r="S350" s="208"/>
      <c r="T350" s="20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03" t="s">
        <v>358</v>
      </c>
      <c r="AU350" s="203" t="s">
        <v>85</v>
      </c>
      <c r="AV350" s="14" t="s">
        <v>85</v>
      </c>
      <c r="AW350" s="14" t="s">
        <v>32</v>
      </c>
      <c r="AX350" s="14" t="s">
        <v>83</v>
      </c>
      <c r="AY350" s="203" t="s">
        <v>348</v>
      </c>
    </row>
    <row r="351" s="12" customFormat="1" ht="22.8" customHeight="1">
      <c r="A351" s="12"/>
      <c r="B351" s="167"/>
      <c r="C351" s="12"/>
      <c r="D351" s="168" t="s">
        <v>75</v>
      </c>
      <c r="E351" s="178" t="s">
        <v>686</v>
      </c>
      <c r="F351" s="178" t="s">
        <v>687</v>
      </c>
      <c r="G351" s="12"/>
      <c r="H351" s="12"/>
      <c r="I351" s="170"/>
      <c r="J351" s="179">
        <f>BK351</f>
        <v>0</v>
      </c>
      <c r="K351" s="12"/>
      <c r="L351" s="167"/>
      <c r="M351" s="172"/>
      <c r="N351" s="173"/>
      <c r="O351" s="173"/>
      <c r="P351" s="174">
        <f>SUM(P352:P369)</f>
        <v>0</v>
      </c>
      <c r="Q351" s="173"/>
      <c r="R351" s="174">
        <f>SUM(R352:R369)</f>
        <v>0.11606</v>
      </c>
      <c r="S351" s="173"/>
      <c r="T351" s="175">
        <f>SUM(T352:T369)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168" t="s">
        <v>85</v>
      </c>
      <c r="AT351" s="176" t="s">
        <v>75</v>
      </c>
      <c r="AU351" s="176" t="s">
        <v>83</v>
      </c>
      <c r="AY351" s="168" t="s">
        <v>348</v>
      </c>
      <c r="BK351" s="177">
        <f>SUM(BK352:BK369)</f>
        <v>0</v>
      </c>
    </row>
    <row r="352" s="2" customFormat="1" ht="24.15" customHeight="1">
      <c r="A352" s="38"/>
      <c r="B352" s="180"/>
      <c r="C352" s="181" t="s">
        <v>688</v>
      </c>
      <c r="D352" s="181" t="s">
        <v>351</v>
      </c>
      <c r="E352" s="182" t="s">
        <v>689</v>
      </c>
      <c r="F352" s="183" t="s">
        <v>690</v>
      </c>
      <c r="G352" s="184" t="s">
        <v>354</v>
      </c>
      <c r="H352" s="185">
        <v>75</v>
      </c>
      <c r="I352" s="186"/>
      <c r="J352" s="187">
        <f>ROUND(I352*H352,2)</f>
        <v>0</v>
      </c>
      <c r="K352" s="183" t="s">
        <v>394</v>
      </c>
      <c r="L352" s="39"/>
      <c r="M352" s="188" t="s">
        <v>1</v>
      </c>
      <c r="N352" s="189" t="s">
        <v>41</v>
      </c>
      <c r="O352" s="77"/>
      <c r="P352" s="190">
        <f>O352*H352</f>
        <v>0</v>
      </c>
      <c r="Q352" s="190">
        <v>0</v>
      </c>
      <c r="R352" s="190">
        <f>Q352*H352</f>
        <v>0</v>
      </c>
      <c r="S352" s="190">
        <v>0</v>
      </c>
      <c r="T352" s="191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92" t="s">
        <v>431</v>
      </c>
      <c r="AT352" s="192" t="s">
        <v>351</v>
      </c>
      <c r="AU352" s="192" t="s">
        <v>85</v>
      </c>
      <c r="AY352" s="19" t="s">
        <v>348</v>
      </c>
      <c r="BE352" s="193">
        <f>IF(N352="základní",J352,0)</f>
        <v>0</v>
      </c>
      <c r="BF352" s="193">
        <f>IF(N352="snížená",J352,0)</f>
        <v>0</v>
      </c>
      <c r="BG352" s="193">
        <f>IF(N352="zákl. přenesená",J352,0)</f>
        <v>0</v>
      </c>
      <c r="BH352" s="193">
        <f>IF(N352="sníž. přenesená",J352,0)</f>
        <v>0</v>
      </c>
      <c r="BI352" s="193">
        <f>IF(N352="nulová",J352,0)</f>
        <v>0</v>
      </c>
      <c r="BJ352" s="19" t="s">
        <v>83</v>
      </c>
      <c r="BK352" s="193">
        <f>ROUND(I352*H352,2)</f>
        <v>0</v>
      </c>
      <c r="BL352" s="19" t="s">
        <v>431</v>
      </c>
      <c r="BM352" s="192" t="s">
        <v>691</v>
      </c>
    </row>
    <row r="353" s="2" customFormat="1">
      <c r="A353" s="38"/>
      <c r="B353" s="39"/>
      <c r="C353" s="38"/>
      <c r="D353" s="195" t="s">
        <v>396</v>
      </c>
      <c r="E353" s="38"/>
      <c r="F353" s="226" t="s">
        <v>397</v>
      </c>
      <c r="G353" s="38"/>
      <c r="H353" s="38"/>
      <c r="I353" s="227"/>
      <c r="J353" s="38"/>
      <c r="K353" s="38"/>
      <c r="L353" s="39"/>
      <c r="M353" s="228"/>
      <c r="N353" s="22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396</v>
      </c>
      <c r="AU353" s="19" t="s">
        <v>85</v>
      </c>
    </row>
    <row r="354" s="13" customFormat="1">
      <c r="A354" s="13"/>
      <c r="B354" s="194"/>
      <c r="C354" s="13"/>
      <c r="D354" s="195" t="s">
        <v>358</v>
      </c>
      <c r="E354" s="196" t="s">
        <v>1</v>
      </c>
      <c r="F354" s="197" t="s">
        <v>692</v>
      </c>
      <c r="G354" s="13"/>
      <c r="H354" s="196" t="s">
        <v>1</v>
      </c>
      <c r="I354" s="198"/>
      <c r="J354" s="13"/>
      <c r="K354" s="13"/>
      <c r="L354" s="194"/>
      <c r="M354" s="199"/>
      <c r="N354" s="200"/>
      <c r="O354" s="200"/>
      <c r="P354" s="200"/>
      <c r="Q354" s="200"/>
      <c r="R354" s="200"/>
      <c r="S354" s="200"/>
      <c r="T354" s="201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6" t="s">
        <v>358</v>
      </c>
      <c r="AU354" s="196" t="s">
        <v>85</v>
      </c>
      <c r="AV354" s="13" t="s">
        <v>83</v>
      </c>
      <c r="AW354" s="13" t="s">
        <v>32</v>
      </c>
      <c r="AX354" s="13" t="s">
        <v>76</v>
      </c>
      <c r="AY354" s="196" t="s">
        <v>348</v>
      </c>
    </row>
    <row r="355" s="14" customFormat="1">
      <c r="A355" s="14"/>
      <c r="B355" s="202"/>
      <c r="C355" s="14"/>
      <c r="D355" s="195" t="s">
        <v>358</v>
      </c>
      <c r="E355" s="203" t="s">
        <v>1</v>
      </c>
      <c r="F355" s="204" t="s">
        <v>693</v>
      </c>
      <c r="G355" s="14"/>
      <c r="H355" s="205">
        <v>75</v>
      </c>
      <c r="I355" s="206"/>
      <c r="J355" s="14"/>
      <c r="K355" s="14"/>
      <c r="L355" s="202"/>
      <c r="M355" s="207"/>
      <c r="N355" s="208"/>
      <c r="O355" s="208"/>
      <c r="P355" s="208"/>
      <c r="Q355" s="208"/>
      <c r="R355" s="208"/>
      <c r="S355" s="208"/>
      <c r="T355" s="20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3" t="s">
        <v>358</v>
      </c>
      <c r="AU355" s="203" t="s">
        <v>85</v>
      </c>
      <c r="AV355" s="14" t="s">
        <v>85</v>
      </c>
      <c r="AW355" s="14" t="s">
        <v>32</v>
      </c>
      <c r="AX355" s="14" t="s">
        <v>83</v>
      </c>
      <c r="AY355" s="203" t="s">
        <v>348</v>
      </c>
    </row>
    <row r="356" s="2" customFormat="1" ht="33" customHeight="1">
      <c r="A356" s="38"/>
      <c r="B356" s="180"/>
      <c r="C356" s="181" t="s">
        <v>694</v>
      </c>
      <c r="D356" s="181" t="s">
        <v>351</v>
      </c>
      <c r="E356" s="182" t="s">
        <v>695</v>
      </c>
      <c r="F356" s="183" t="s">
        <v>696</v>
      </c>
      <c r="G356" s="184" t="s">
        <v>382</v>
      </c>
      <c r="H356" s="185">
        <v>8</v>
      </c>
      <c r="I356" s="186"/>
      <c r="J356" s="187">
        <f>ROUND(I356*H356,2)</f>
        <v>0</v>
      </c>
      <c r="K356" s="183" t="s">
        <v>355</v>
      </c>
      <c r="L356" s="39"/>
      <c r="M356" s="188" t="s">
        <v>1</v>
      </c>
      <c r="N356" s="189" t="s">
        <v>41</v>
      </c>
      <c r="O356" s="77"/>
      <c r="P356" s="190">
        <f>O356*H356</f>
        <v>0</v>
      </c>
      <c r="Q356" s="190">
        <v>3.0000000000000001E-05</v>
      </c>
      <c r="R356" s="190">
        <f>Q356*H356</f>
        <v>0.00024000000000000001</v>
      </c>
      <c r="S356" s="190">
        <v>0</v>
      </c>
      <c r="T356" s="191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92" t="s">
        <v>431</v>
      </c>
      <c r="AT356" s="192" t="s">
        <v>351</v>
      </c>
      <c r="AU356" s="192" t="s">
        <v>85</v>
      </c>
      <c r="AY356" s="19" t="s">
        <v>348</v>
      </c>
      <c r="BE356" s="193">
        <f>IF(N356="základní",J356,0)</f>
        <v>0</v>
      </c>
      <c r="BF356" s="193">
        <f>IF(N356="snížená",J356,0)</f>
        <v>0</v>
      </c>
      <c r="BG356" s="193">
        <f>IF(N356="zákl. přenesená",J356,0)</f>
        <v>0</v>
      </c>
      <c r="BH356" s="193">
        <f>IF(N356="sníž. přenesená",J356,0)</f>
        <v>0</v>
      </c>
      <c r="BI356" s="193">
        <f>IF(N356="nulová",J356,0)</f>
        <v>0</v>
      </c>
      <c r="BJ356" s="19" t="s">
        <v>83</v>
      </c>
      <c r="BK356" s="193">
        <f>ROUND(I356*H356,2)</f>
        <v>0</v>
      </c>
      <c r="BL356" s="19" t="s">
        <v>431</v>
      </c>
      <c r="BM356" s="192" t="s">
        <v>697</v>
      </c>
    </row>
    <row r="357" s="13" customFormat="1">
      <c r="A357" s="13"/>
      <c r="B357" s="194"/>
      <c r="C357" s="13"/>
      <c r="D357" s="195" t="s">
        <v>358</v>
      </c>
      <c r="E357" s="196" t="s">
        <v>1</v>
      </c>
      <c r="F357" s="197" t="s">
        <v>698</v>
      </c>
      <c r="G357" s="13"/>
      <c r="H357" s="196" t="s">
        <v>1</v>
      </c>
      <c r="I357" s="198"/>
      <c r="J357" s="13"/>
      <c r="K357" s="13"/>
      <c r="L357" s="194"/>
      <c r="M357" s="199"/>
      <c r="N357" s="200"/>
      <c r="O357" s="200"/>
      <c r="P357" s="200"/>
      <c r="Q357" s="200"/>
      <c r="R357" s="200"/>
      <c r="S357" s="200"/>
      <c r="T357" s="20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6" t="s">
        <v>358</v>
      </c>
      <c r="AU357" s="196" t="s">
        <v>85</v>
      </c>
      <c r="AV357" s="13" t="s">
        <v>83</v>
      </c>
      <c r="AW357" s="13" t="s">
        <v>32</v>
      </c>
      <c r="AX357" s="13" t="s">
        <v>76</v>
      </c>
      <c r="AY357" s="196" t="s">
        <v>348</v>
      </c>
    </row>
    <row r="358" s="13" customFormat="1">
      <c r="A358" s="13"/>
      <c r="B358" s="194"/>
      <c r="C358" s="13"/>
      <c r="D358" s="195" t="s">
        <v>358</v>
      </c>
      <c r="E358" s="196" t="s">
        <v>1</v>
      </c>
      <c r="F358" s="197" t="s">
        <v>699</v>
      </c>
      <c r="G358" s="13"/>
      <c r="H358" s="196" t="s">
        <v>1</v>
      </c>
      <c r="I358" s="198"/>
      <c r="J358" s="13"/>
      <c r="K358" s="13"/>
      <c r="L358" s="194"/>
      <c r="M358" s="199"/>
      <c r="N358" s="200"/>
      <c r="O358" s="200"/>
      <c r="P358" s="200"/>
      <c r="Q358" s="200"/>
      <c r="R358" s="200"/>
      <c r="S358" s="200"/>
      <c r="T358" s="20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6" t="s">
        <v>358</v>
      </c>
      <c r="AU358" s="196" t="s">
        <v>85</v>
      </c>
      <c r="AV358" s="13" t="s">
        <v>83</v>
      </c>
      <c r="AW358" s="13" t="s">
        <v>32</v>
      </c>
      <c r="AX358" s="13" t="s">
        <v>76</v>
      </c>
      <c r="AY358" s="196" t="s">
        <v>348</v>
      </c>
    </row>
    <row r="359" s="14" customFormat="1">
      <c r="A359" s="14"/>
      <c r="B359" s="202"/>
      <c r="C359" s="14"/>
      <c r="D359" s="195" t="s">
        <v>358</v>
      </c>
      <c r="E359" s="203" t="s">
        <v>1</v>
      </c>
      <c r="F359" s="204" t="s">
        <v>408</v>
      </c>
      <c r="G359" s="14"/>
      <c r="H359" s="205">
        <v>8</v>
      </c>
      <c r="I359" s="206"/>
      <c r="J359" s="14"/>
      <c r="K359" s="14"/>
      <c r="L359" s="202"/>
      <c r="M359" s="207"/>
      <c r="N359" s="208"/>
      <c r="O359" s="208"/>
      <c r="P359" s="208"/>
      <c r="Q359" s="208"/>
      <c r="R359" s="208"/>
      <c r="S359" s="208"/>
      <c r="T359" s="209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3" t="s">
        <v>358</v>
      </c>
      <c r="AU359" s="203" t="s">
        <v>85</v>
      </c>
      <c r="AV359" s="14" t="s">
        <v>85</v>
      </c>
      <c r="AW359" s="14" t="s">
        <v>32</v>
      </c>
      <c r="AX359" s="14" t="s">
        <v>83</v>
      </c>
      <c r="AY359" s="203" t="s">
        <v>348</v>
      </c>
    </row>
    <row r="360" s="2" customFormat="1" ht="24.15" customHeight="1">
      <c r="A360" s="38"/>
      <c r="B360" s="180"/>
      <c r="C360" s="181" t="s">
        <v>700</v>
      </c>
      <c r="D360" s="181" t="s">
        <v>351</v>
      </c>
      <c r="E360" s="182" t="s">
        <v>701</v>
      </c>
      <c r="F360" s="183" t="s">
        <v>702</v>
      </c>
      <c r="G360" s="184" t="s">
        <v>382</v>
      </c>
      <c r="H360" s="185">
        <v>6</v>
      </c>
      <c r="I360" s="186"/>
      <c r="J360" s="187">
        <f>ROUND(I360*H360,2)</f>
        <v>0</v>
      </c>
      <c r="K360" s="183" t="s">
        <v>355</v>
      </c>
      <c r="L360" s="39"/>
      <c r="M360" s="188" t="s">
        <v>1</v>
      </c>
      <c r="N360" s="189" t="s">
        <v>41</v>
      </c>
      <c r="O360" s="77"/>
      <c r="P360" s="190">
        <f>O360*H360</f>
        <v>0</v>
      </c>
      <c r="Q360" s="190">
        <v>3.0000000000000001E-05</v>
      </c>
      <c r="R360" s="190">
        <f>Q360*H360</f>
        <v>0.00018000000000000001</v>
      </c>
      <c r="S360" s="190">
        <v>0</v>
      </c>
      <c r="T360" s="191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92" t="s">
        <v>431</v>
      </c>
      <c r="AT360" s="192" t="s">
        <v>351</v>
      </c>
      <c r="AU360" s="192" t="s">
        <v>85</v>
      </c>
      <c r="AY360" s="19" t="s">
        <v>348</v>
      </c>
      <c r="BE360" s="193">
        <f>IF(N360="základní",J360,0)</f>
        <v>0</v>
      </c>
      <c r="BF360" s="193">
        <f>IF(N360="snížená",J360,0)</f>
        <v>0</v>
      </c>
      <c r="BG360" s="193">
        <f>IF(N360="zákl. přenesená",J360,0)</f>
        <v>0</v>
      </c>
      <c r="BH360" s="193">
        <f>IF(N360="sníž. přenesená",J360,0)</f>
        <v>0</v>
      </c>
      <c r="BI360" s="193">
        <f>IF(N360="nulová",J360,0)</f>
        <v>0</v>
      </c>
      <c r="BJ360" s="19" t="s">
        <v>83</v>
      </c>
      <c r="BK360" s="193">
        <f>ROUND(I360*H360,2)</f>
        <v>0</v>
      </c>
      <c r="BL360" s="19" t="s">
        <v>431</v>
      </c>
      <c r="BM360" s="192" t="s">
        <v>703</v>
      </c>
    </row>
    <row r="361" s="13" customFormat="1">
      <c r="A361" s="13"/>
      <c r="B361" s="194"/>
      <c r="C361" s="13"/>
      <c r="D361" s="195" t="s">
        <v>358</v>
      </c>
      <c r="E361" s="196" t="s">
        <v>1</v>
      </c>
      <c r="F361" s="197" t="s">
        <v>698</v>
      </c>
      <c r="G361" s="13"/>
      <c r="H361" s="196" t="s">
        <v>1</v>
      </c>
      <c r="I361" s="198"/>
      <c r="J361" s="13"/>
      <c r="K361" s="13"/>
      <c r="L361" s="194"/>
      <c r="M361" s="199"/>
      <c r="N361" s="200"/>
      <c r="O361" s="200"/>
      <c r="P361" s="200"/>
      <c r="Q361" s="200"/>
      <c r="R361" s="200"/>
      <c r="S361" s="200"/>
      <c r="T361" s="201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6" t="s">
        <v>358</v>
      </c>
      <c r="AU361" s="196" t="s">
        <v>85</v>
      </c>
      <c r="AV361" s="13" t="s">
        <v>83</v>
      </c>
      <c r="AW361" s="13" t="s">
        <v>32</v>
      </c>
      <c r="AX361" s="13" t="s">
        <v>76</v>
      </c>
      <c r="AY361" s="196" t="s">
        <v>348</v>
      </c>
    </row>
    <row r="362" s="13" customFormat="1">
      <c r="A362" s="13"/>
      <c r="B362" s="194"/>
      <c r="C362" s="13"/>
      <c r="D362" s="195" t="s">
        <v>358</v>
      </c>
      <c r="E362" s="196" t="s">
        <v>1</v>
      </c>
      <c r="F362" s="197" t="s">
        <v>699</v>
      </c>
      <c r="G362" s="13"/>
      <c r="H362" s="196" t="s">
        <v>1</v>
      </c>
      <c r="I362" s="198"/>
      <c r="J362" s="13"/>
      <c r="K362" s="13"/>
      <c r="L362" s="194"/>
      <c r="M362" s="199"/>
      <c r="N362" s="200"/>
      <c r="O362" s="200"/>
      <c r="P362" s="200"/>
      <c r="Q362" s="200"/>
      <c r="R362" s="200"/>
      <c r="S362" s="200"/>
      <c r="T362" s="20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6" t="s">
        <v>358</v>
      </c>
      <c r="AU362" s="196" t="s">
        <v>85</v>
      </c>
      <c r="AV362" s="13" t="s">
        <v>83</v>
      </c>
      <c r="AW362" s="13" t="s">
        <v>32</v>
      </c>
      <c r="AX362" s="13" t="s">
        <v>76</v>
      </c>
      <c r="AY362" s="196" t="s">
        <v>348</v>
      </c>
    </row>
    <row r="363" s="14" customFormat="1">
      <c r="A363" s="14"/>
      <c r="B363" s="202"/>
      <c r="C363" s="14"/>
      <c r="D363" s="195" t="s">
        <v>358</v>
      </c>
      <c r="E363" s="203" t="s">
        <v>1</v>
      </c>
      <c r="F363" s="204" t="s">
        <v>400</v>
      </c>
      <c r="G363" s="14"/>
      <c r="H363" s="205">
        <v>6</v>
      </c>
      <c r="I363" s="206"/>
      <c r="J363" s="14"/>
      <c r="K363" s="14"/>
      <c r="L363" s="202"/>
      <c r="M363" s="207"/>
      <c r="N363" s="208"/>
      <c r="O363" s="208"/>
      <c r="P363" s="208"/>
      <c r="Q363" s="208"/>
      <c r="R363" s="208"/>
      <c r="S363" s="208"/>
      <c r="T363" s="209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3" t="s">
        <v>358</v>
      </c>
      <c r="AU363" s="203" t="s">
        <v>85</v>
      </c>
      <c r="AV363" s="14" t="s">
        <v>85</v>
      </c>
      <c r="AW363" s="14" t="s">
        <v>32</v>
      </c>
      <c r="AX363" s="14" t="s">
        <v>83</v>
      </c>
      <c r="AY363" s="203" t="s">
        <v>348</v>
      </c>
    </row>
    <row r="364" s="2" customFormat="1" ht="24.15" customHeight="1">
      <c r="A364" s="38"/>
      <c r="B364" s="180"/>
      <c r="C364" s="233" t="s">
        <v>704</v>
      </c>
      <c r="D364" s="233" t="s">
        <v>519</v>
      </c>
      <c r="E364" s="234" t="s">
        <v>705</v>
      </c>
      <c r="F364" s="235" t="s">
        <v>706</v>
      </c>
      <c r="G364" s="236" t="s">
        <v>382</v>
      </c>
      <c r="H364" s="237">
        <v>14</v>
      </c>
      <c r="I364" s="238"/>
      <c r="J364" s="239">
        <f>ROUND(I364*H364,2)</f>
        <v>0</v>
      </c>
      <c r="K364" s="235" t="s">
        <v>355</v>
      </c>
      <c r="L364" s="240"/>
      <c r="M364" s="241" t="s">
        <v>1</v>
      </c>
      <c r="N364" s="242" t="s">
        <v>41</v>
      </c>
      <c r="O364" s="77"/>
      <c r="P364" s="190">
        <f>O364*H364</f>
        <v>0</v>
      </c>
      <c r="Q364" s="190">
        <v>0.0047000000000000002</v>
      </c>
      <c r="R364" s="190">
        <f>Q364*H364</f>
        <v>0.065799999999999997</v>
      </c>
      <c r="S364" s="190">
        <v>0</v>
      </c>
      <c r="T364" s="191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92" t="s">
        <v>675</v>
      </c>
      <c r="AT364" s="192" t="s">
        <v>519</v>
      </c>
      <c r="AU364" s="192" t="s">
        <v>85</v>
      </c>
      <c r="AY364" s="19" t="s">
        <v>348</v>
      </c>
      <c r="BE364" s="193">
        <f>IF(N364="základní",J364,0)</f>
        <v>0</v>
      </c>
      <c r="BF364" s="193">
        <f>IF(N364="snížená",J364,0)</f>
        <v>0</v>
      </c>
      <c r="BG364" s="193">
        <f>IF(N364="zákl. přenesená",J364,0)</f>
        <v>0</v>
      </c>
      <c r="BH364" s="193">
        <f>IF(N364="sníž. přenesená",J364,0)</f>
        <v>0</v>
      </c>
      <c r="BI364" s="193">
        <f>IF(N364="nulová",J364,0)</f>
        <v>0</v>
      </c>
      <c r="BJ364" s="19" t="s">
        <v>83</v>
      </c>
      <c r="BK364" s="193">
        <f>ROUND(I364*H364,2)</f>
        <v>0</v>
      </c>
      <c r="BL364" s="19" t="s">
        <v>431</v>
      </c>
      <c r="BM364" s="192" t="s">
        <v>707</v>
      </c>
    </row>
    <row r="365" s="14" customFormat="1">
      <c r="A365" s="14"/>
      <c r="B365" s="202"/>
      <c r="C365" s="14"/>
      <c r="D365" s="195" t="s">
        <v>358</v>
      </c>
      <c r="E365" s="203" t="s">
        <v>1</v>
      </c>
      <c r="F365" s="204" t="s">
        <v>708</v>
      </c>
      <c r="G365" s="14"/>
      <c r="H365" s="205">
        <v>14</v>
      </c>
      <c r="I365" s="206"/>
      <c r="J365" s="14"/>
      <c r="K365" s="14"/>
      <c r="L365" s="202"/>
      <c r="M365" s="207"/>
      <c r="N365" s="208"/>
      <c r="O365" s="208"/>
      <c r="P365" s="208"/>
      <c r="Q365" s="208"/>
      <c r="R365" s="208"/>
      <c r="S365" s="208"/>
      <c r="T365" s="20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03" t="s">
        <v>358</v>
      </c>
      <c r="AU365" s="203" t="s">
        <v>85</v>
      </c>
      <c r="AV365" s="14" t="s">
        <v>85</v>
      </c>
      <c r="AW365" s="14" t="s">
        <v>32</v>
      </c>
      <c r="AX365" s="14" t="s">
        <v>83</v>
      </c>
      <c r="AY365" s="203" t="s">
        <v>348</v>
      </c>
    </row>
    <row r="366" s="2" customFormat="1" ht="16.5" customHeight="1">
      <c r="A366" s="38"/>
      <c r="B366" s="180"/>
      <c r="C366" s="181" t="s">
        <v>709</v>
      </c>
      <c r="D366" s="181" t="s">
        <v>351</v>
      </c>
      <c r="E366" s="182" t="s">
        <v>710</v>
      </c>
      <c r="F366" s="183" t="s">
        <v>711</v>
      </c>
      <c r="G366" s="184" t="s">
        <v>382</v>
      </c>
      <c r="H366" s="185">
        <v>7</v>
      </c>
      <c r="I366" s="186"/>
      <c r="J366" s="187">
        <f>ROUND(I366*H366,2)</f>
        <v>0</v>
      </c>
      <c r="K366" s="183" t="s">
        <v>394</v>
      </c>
      <c r="L366" s="39"/>
      <c r="M366" s="188" t="s">
        <v>1</v>
      </c>
      <c r="N366" s="189" t="s">
        <v>41</v>
      </c>
      <c r="O366" s="77"/>
      <c r="P366" s="190">
        <f>O366*H366</f>
        <v>0</v>
      </c>
      <c r="Q366" s="190">
        <v>0.0071199999999999996</v>
      </c>
      <c r="R366" s="190">
        <f>Q366*H366</f>
        <v>0.049839999999999995</v>
      </c>
      <c r="S366" s="190">
        <v>0</v>
      </c>
      <c r="T366" s="191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92" t="s">
        <v>431</v>
      </c>
      <c r="AT366" s="192" t="s">
        <v>351</v>
      </c>
      <c r="AU366" s="192" t="s">
        <v>85</v>
      </c>
      <c r="AY366" s="19" t="s">
        <v>348</v>
      </c>
      <c r="BE366" s="193">
        <f>IF(N366="základní",J366,0)</f>
        <v>0</v>
      </c>
      <c r="BF366" s="193">
        <f>IF(N366="snížená",J366,0)</f>
        <v>0</v>
      </c>
      <c r="BG366" s="193">
        <f>IF(N366="zákl. přenesená",J366,0)</f>
        <v>0</v>
      </c>
      <c r="BH366" s="193">
        <f>IF(N366="sníž. přenesená",J366,0)</f>
        <v>0</v>
      </c>
      <c r="BI366" s="193">
        <f>IF(N366="nulová",J366,0)</f>
        <v>0</v>
      </c>
      <c r="BJ366" s="19" t="s">
        <v>83</v>
      </c>
      <c r="BK366" s="193">
        <f>ROUND(I366*H366,2)</f>
        <v>0</v>
      </c>
      <c r="BL366" s="19" t="s">
        <v>431</v>
      </c>
      <c r="BM366" s="192" t="s">
        <v>712</v>
      </c>
    </row>
    <row r="367" s="2" customFormat="1">
      <c r="A367" s="38"/>
      <c r="B367" s="39"/>
      <c r="C367" s="38"/>
      <c r="D367" s="195" t="s">
        <v>396</v>
      </c>
      <c r="E367" s="38"/>
      <c r="F367" s="226" t="s">
        <v>397</v>
      </c>
      <c r="G367" s="38"/>
      <c r="H367" s="38"/>
      <c r="I367" s="227"/>
      <c r="J367" s="38"/>
      <c r="K367" s="38"/>
      <c r="L367" s="39"/>
      <c r="M367" s="228"/>
      <c r="N367" s="22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396</v>
      </c>
      <c r="AU367" s="19" t="s">
        <v>85</v>
      </c>
    </row>
    <row r="368" s="13" customFormat="1">
      <c r="A368" s="13"/>
      <c r="B368" s="194"/>
      <c r="C368" s="13"/>
      <c r="D368" s="195" t="s">
        <v>358</v>
      </c>
      <c r="E368" s="196" t="s">
        <v>1</v>
      </c>
      <c r="F368" s="197" t="s">
        <v>713</v>
      </c>
      <c r="G368" s="13"/>
      <c r="H368" s="196" t="s">
        <v>1</v>
      </c>
      <c r="I368" s="198"/>
      <c r="J368" s="13"/>
      <c r="K368" s="13"/>
      <c r="L368" s="194"/>
      <c r="M368" s="199"/>
      <c r="N368" s="200"/>
      <c r="O368" s="200"/>
      <c r="P368" s="200"/>
      <c r="Q368" s="200"/>
      <c r="R368" s="200"/>
      <c r="S368" s="200"/>
      <c r="T368" s="20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6" t="s">
        <v>358</v>
      </c>
      <c r="AU368" s="196" t="s">
        <v>85</v>
      </c>
      <c r="AV368" s="13" t="s">
        <v>83</v>
      </c>
      <c r="AW368" s="13" t="s">
        <v>32</v>
      </c>
      <c r="AX368" s="13" t="s">
        <v>76</v>
      </c>
      <c r="AY368" s="196" t="s">
        <v>348</v>
      </c>
    </row>
    <row r="369" s="14" customFormat="1">
      <c r="A369" s="14"/>
      <c r="B369" s="202"/>
      <c r="C369" s="14"/>
      <c r="D369" s="195" t="s">
        <v>358</v>
      </c>
      <c r="E369" s="203" t="s">
        <v>1</v>
      </c>
      <c r="F369" s="204" t="s">
        <v>390</v>
      </c>
      <c r="G369" s="14"/>
      <c r="H369" s="205">
        <v>7</v>
      </c>
      <c r="I369" s="206"/>
      <c r="J369" s="14"/>
      <c r="K369" s="14"/>
      <c r="L369" s="202"/>
      <c r="M369" s="207"/>
      <c r="N369" s="208"/>
      <c r="O369" s="208"/>
      <c r="P369" s="208"/>
      <c r="Q369" s="208"/>
      <c r="R369" s="208"/>
      <c r="S369" s="208"/>
      <c r="T369" s="20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03" t="s">
        <v>358</v>
      </c>
      <c r="AU369" s="203" t="s">
        <v>85</v>
      </c>
      <c r="AV369" s="14" t="s">
        <v>85</v>
      </c>
      <c r="AW369" s="14" t="s">
        <v>32</v>
      </c>
      <c r="AX369" s="14" t="s">
        <v>83</v>
      </c>
      <c r="AY369" s="203" t="s">
        <v>348</v>
      </c>
    </row>
    <row r="370" s="12" customFormat="1" ht="22.8" customHeight="1">
      <c r="A370" s="12"/>
      <c r="B370" s="167"/>
      <c r="C370" s="12"/>
      <c r="D370" s="168" t="s">
        <v>75</v>
      </c>
      <c r="E370" s="178" t="s">
        <v>714</v>
      </c>
      <c r="F370" s="178" t="s">
        <v>715</v>
      </c>
      <c r="G370" s="12"/>
      <c r="H370" s="12"/>
      <c r="I370" s="170"/>
      <c r="J370" s="179">
        <f>BK370</f>
        <v>0</v>
      </c>
      <c r="K370" s="12"/>
      <c r="L370" s="167"/>
      <c r="M370" s="172"/>
      <c r="N370" s="173"/>
      <c r="O370" s="173"/>
      <c r="P370" s="174">
        <f>SUM(P371:P378)</f>
        <v>0</v>
      </c>
      <c r="Q370" s="173"/>
      <c r="R370" s="174">
        <f>SUM(R371:R378)</f>
        <v>0.0034559999999999994</v>
      </c>
      <c r="S370" s="173"/>
      <c r="T370" s="175">
        <f>SUM(T371:T378)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168" t="s">
        <v>85</v>
      </c>
      <c r="AT370" s="176" t="s">
        <v>75</v>
      </c>
      <c r="AU370" s="176" t="s">
        <v>83</v>
      </c>
      <c r="AY370" s="168" t="s">
        <v>348</v>
      </c>
      <c r="BK370" s="177">
        <f>SUM(BK371:BK378)</f>
        <v>0</v>
      </c>
    </row>
    <row r="371" s="2" customFormat="1" ht="24.15" customHeight="1">
      <c r="A371" s="38"/>
      <c r="B371" s="180"/>
      <c r="C371" s="181" t="s">
        <v>716</v>
      </c>
      <c r="D371" s="181" t="s">
        <v>351</v>
      </c>
      <c r="E371" s="182" t="s">
        <v>717</v>
      </c>
      <c r="F371" s="183" t="s">
        <v>718</v>
      </c>
      <c r="G371" s="184" t="s">
        <v>382</v>
      </c>
      <c r="H371" s="185">
        <v>1</v>
      </c>
      <c r="I371" s="186"/>
      <c r="J371" s="187">
        <f>ROUND(I371*H371,2)</f>
        <v>0</v>
      </c>
      <c r="K371" s="183" t="s">
        <v>719</v>
      </c>
      <c r="L371" s="39"/>
      <c r="M371" s="188" t="s">
        <v>1</v>
      </c>
      <c r="N371" s="189" t="s">
        <v>41</v>
      </c>
      <c r="O371" s="77"/>
      <c r="P371" s="190">
        <f>O371*H371</f>
        <v>0</v>
      </c>
      <c r="Q371" s="190">
        <v>0</v>
      </c>
      <c r="R371" s="190">
        <f>Q371*H371</f>
        <v>0</v>
      </c>
      <c r="S371" s="190">
        <v>0</v>
      </c>
      <c r="T371" s="191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92" t="s">
        <v>431</v>
      </c>
      <c r="AT371" s="192" t="s">
        <v>351</v>
      </c>
      <c r="AU371" s="192" t="s">
        <v>85</v>
      </c>
      <c r="AY371" s="19" t="s">
        <v>348</v>
      </c>
      <c r="BE371" s="193">
        <f>IF(N371="základní",J371,0)</f>
        <v>0</v>
      </c>
      <c r="BF371" s="193">
        <f>IF(N371="snížená",J371,0)</f>
        <v>0</v>
      </c>
      <c r="BG371" s="193">
        <f>IF(N371="zákl. přenesená",J371,0)</f>
        <v>0</v>
      </c>
      <c r="BH371" s="193">
        <f>IF(N371="sníž. přenesená",J371,0)</f>
        <v>0</v>
      </c>
      <c r="BI371" s="193">
        <f>IF(N371="nulová",J371,0)</f>
        <v>0</v>
      </c>
      <c r="BJ371" s="19" t="s">
        <v>83</v>
      </c>
      <c r="BK371" s="193">
        <f>ROUND(I371*H371,2)</f>
        <v>0</v>
      </c>
      <c r="BL371" s="19" t="s">
        <v>431</v>
      </c>
      <c r="BM371" s="192" t="s">
        <v>720</v>
      </c>
    </row>
    <row r="372" s="13" customFormat="1">
      <c r="A372" s="13"/>
      <c r="B372" s="194"/>
      <c r="C372" s="13"/>
      <c r="D372" s="195" t="s">
        <v>358</v>
      </c>
      <c r="E372" s="196" t="s">
        <v>1</v>
      </c>
      <c r="F372" s="197" t="s">
        <v>721</v>
      </c>
      <c r="G372" s="13"/>
      <c r="H372" s="196" t="s">
        <v>1</v>
      </c>
      <c r="I372" s="198"/>
      <c r="J372" s="13"/>
      <c r="K372" s="13"/>
      <c r="L372" s="194"/>
      <c r="M372" s="199"/>
      <c r="N372" s="200"/>
      <c r="O372" s="200"/>
      <c r="P372" s="200"/>
      <c r="Q372" s="200"/>
      <c r="R372" s="200"/>
      <c r="S372" s="200"/>
      <c r="T372" s="20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6" t="s">
        <v>358</v>
      </c>
      <c r="AU372" s="196" t="s">
        <v>85</v>
      </c>
      <c r="AV372" s="13" t="s">
        <v>83</v>
      </c>
      <c r="AW372" s="13" t="s">
        <v>32</v>
      </c>
      <c r="AX372" s="13" t="s">
        <v>76</v>
      </c>
      <c r="AY372" s="196" t="s">
        <v>348</v>
      </c>
    </row>
    <row r="373" s="13" customFormat="1">
      <c r="A373" s="13"/>
      <c r="B373" s="194"/>
      <c r="C373" s="13"/>
      <c r="D373" s="195" t="s">
        <v>358</v>
      </c>
      <c r="E373" s="196" t="s">
        <v>1</v>
      </c>
      <c r="F373" s="197" t="s">
        <v>699</v>
      </c>
      <c r="G373" s="13"/>
      <c r="H373" s="196" t="s">
        <v>1</v>
      </c>
      <c r="I373" s="198"/>
      <c r="J373" s="13"/>
      <c r="K373" s="13"/>
      <c r="L373" s="194"/>
      <c r="M373" s="199"/>
      <c r="N373" s="200"/>
      <c r="O373" s="200"/>
      <c r="P373" s="200"/>
      <c r="Q373" s="200"/>
      <c r="R373" s="200"/>
      <c r="S373" s="200"/>
      <c r="T373" s="201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6" t="s">
        <v>358</v>
      </c>
      <c r="AU373" s="196" t="s">
        <v>85</v>
      </c>
      <c r="AV373" s="13" t="s">
        <v>83</v>
      </c>
      <c r="AW373" s="13" t="s">
        <v>32</v>
      </c>
      <c r="AX373" s="13" t="s">
        <v>76</v>
      </c>
      <c r="AY373" s="196" t="s">
        <v>348</v>
      </c>
    </row>
    <row r="374" s="14" customFormat="1">
      <c r="A374" s="14"/>
      <c r="B374" s="202"/>
      <c r="C374" s="14"/>
      <c r="D374" s="195" t="s">
        <v>358</v>
      </c>
      <c r="E374" s="203" t="s">
        <v>1</v>
      </c>
      <c r="F374" s="204" t="s">
        <v>83</v>
      </c>
      <c r="G374" s="14"/>
      <c r="H374" s="205">
        <v>1</v>
      </c>
      <c r="I374" s="206"/>
      <c r="J374" s="14"/>
      <c r="K374" s="14"/>
      <c r="L374" s="202"/>
      <c r="M374" s="207"/>
      <c r="N374" s="208"/>
      <c r="O374" s="208"/>
      <c r="P374" s="208"/>
      <c r="Q374" s="208"/>
      <c r="R374" s="208"/>
      <c r="S374" s="208"/>
      <c r="T374" s="20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3" t="s">
        <v>358</v>
      </c>
      <c r="AU374" s="203" t="s">
        <v>85</v>
      </c>
      <c r="AV374" s="14" t="s">
        <v>85</v>
      </c>
      <c r="AW374" s="14" t="s">
        <v>32</v>
      </c>
      <c r="AX374" s="14" t="s">
        <v>83</v>
      </c>
      <c r="AY374" s="203" t="s">
        <v>348</v>
      </c>
    </row>
    <row r="375" s="2" customFormat="1" ht="21.75" customHeight="1">
      <c r="A375" s="38"/>
      <c r="B375" s="180"/>
      <c r="C375" s="233" t="s">
        <v>722</v>
      </c>
      <c r="D375" s="233" t="s">
        <v>519</v>
      </c>
      <c r="E375" s="234" t="s">
        <v>723</v>
      </c>
      <c r="F375" s="235" t="s">
        <v>724</v>
      </c>
      <c r="G375" s="236" t="s">
        <v>548</v>
      </c>
      <c r="H375" s="237">
        <v>1.44</v>
      </c>
      <c r="I375" s="238"/>
      <c r="J375" s="239">
        <f>ROUND(I375*H375,2)</f>
        <v>0</v>
      </c>
      <c r="K375" s="235" t="s">
        <v>355</v>
      </c>
      <c r="L375" s="240"/>
      <c r="M375" s="241" t="s">
        <v>1</v>
      </c>
      <c r="N375" s="242" t="s">
        <v>41</v>
      </c>
      <c r="O375" s="77"/>
      <c r="P375" s="190">
        <f>O375*H375</f>
        <v>0</v>
      </c>
      <c r="Q375" s="190">
        <v>0.0023999999999999998</v>
      </c>
      <c r="R375" s="190">
        <f>Q375*H375</f>
        <v>0.0034559999999999994</v>
      </c>
      <c r="S375" s="190">
        <v>0</v>
      </c>
      <c r="T375" s="191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92" t="s">
        <v>675</v>
      </c>
      <c r="AT375" s="192" t="s">
        <v>519</v>
      </c>
      <c r="AU375" s="192" t="s">
        <v>85</v>
      </c>
      <c r="AY375" s="19" t="s">
        <v>348</v>
      </c>
      <c r="BE375" s="193">
        <f>IF(N375="základní",J375,0)</f>
        <v>0</v>
      </c>
      <c r="BF375" s="193">
        <f>IF(N375="snížená",J375,0)</f>
        <v>0</v>
      </c>
      <c r="BG375" s="193">
        <f>IF(N375="zákl. přenesená",J375,0)</f>
        <v>0</v>
      </c>
      <c r="BH375" s="193">
        <f>IF(N375="sníž. přenesená",J375,0)</f>
        <v>0</v>
      </c>
      <c r="BI375" s="193">
        <f>IF(N375="nulová",J375,0)</f>
        <v>0</v>
      </c>
      <c r="BJ375" s="19" t="s">
        <v>83</v>
      </c>
      <c r="BK375" s="193">
        <f>ROUND(I375*H375,2)</f>
        <v>0</v>
      </c>
      <c r="BL375" s="19" t="s">
        <v>431</v>
      </c>
      <c r="BM375" s="192" t="s">
        <v>725</v>
      </c>
    </row>
    <row r="376" s="13" customFormat="1">
      <c r="A376" s="13"/>
      <c r="B376" s="194"/>
      <c r="C376" s="13"/>
      <c r="D376" s="195" t="s">
        <v>358</v>
      </c>
      <c r="E376" s="196" t="s">
        <v>1</v>
      </c>
      <c r="F376" s="197" t="s">
        <v>726</v>
      </c>
      <c r="G376" s="13"/>
      <c r="H376" s="196" t="s">
        <v>1</v>
      </c>
      <c r="I376" s="198"/>
      <c r="J376" s="13"/>
      <c r="K376" s="13"/>
      <c r="L376" s="194"/>
      <c r="M376" s="199"/>
      <c r="N376" s="200"/>
      <c r="O376" s="200"/>
      <c r="P376" s="200"/>
      <c r="Q376" s="200"/>
      <c r="R376" s="200"/>
      <c r="S376" s="200"/>
      <c r="T376" s="201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6" t="s">
        <v>358</v>
      </c>
      <c r="AU376" s="196" t="s">
        <v>85</v>
      </c>
      <c r="AV376" s="13" t="s">
        <v>83</v>
      </c>
      <c r="AW376" s="13" t="s">
        <v>32</v>
      </c>
      <c r="AX376" s="13" t="s">
        <v>76</v>
      </c>
      <c r="AY376" s="196" t="s">
        <v>348</v>
      </c>
    </row>
    <row r="377" s="14" customFormat="1">
      <c r="A377" s="14"/>
      <c r="B377" s="202"/>
      <c r="C377" s="14"/>
      <c r="D377" s="195" t="s">
        <v>358</v>
      </c>
      <c r="E377" s="203" t="s">
        <v>1</v>
      </c>
      <c r="F377" s="204" t="s">
        <v>727</v>
      </c>
      <c r="G377" s="14"/>
      <c r="H377" s="205">
        <v>1.44</v>
      </c>
      <c r="I377" s="206"/>
      <c r="J377" s="14"/>
      <c r="K377" s="14"/>
      <c r="L377" s="202"/>
      <c r="M377" s="207"/>
      <c r="N377" s="208"/>
      <c r="O377" s="208"/>
      <c r="P377" s="208"/>
      <c r="Q377" s="208"/>
      <c r="R377" s="208"/>
      <c r="S377" s="208"/>
      <c r="T377" s="20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3" t="s">
        <v>358</v>
      </c>
      <c r="AU377" s="203" t="s">
        <v>85</v>
      </c>
      <c r="AV377" s="14" t="s">
        <v>85</v>
      </c>
      <c r="AW377" s="14" t="s">
        <v>32</v>
      </c>
      <c r="AX377" s="14" t="s">
        <v>83</v>
      </c>
      <c r="AY377" s="203" t="s">
        <v>348</v>
      </c>
    </row>
    <row r="378" s="2" customFormat="1" ht="24.15" customHeight="1">
      <c r="A378" s="38"/>
      <c r="B378" s="180"/>
      <c r="C378" s="181" t="s">
        <v>728</v>
      </c>
      <c r="D378" s="181" t="s">
        <v>351</v>
      </c>
      <c r="E378" s="182" t="s">
        <v>729</v>
      </c>
      <c r="F378" s="183" t="s">
        <v>730</v>
      </c>
      <c r="G378" s="184" t="s">
        <v>403</v>
      </c>
      <c r="H378" s="185">
        <v>0.0030000000000000001</v>
      </c>
      <c r="I378" s="186"/>
      <c r="J378" s="187">
        <f>ROUND(I378*H378,2)</f>
        <v>0</v>
      </c>
      <c r="K378" s="183" t="s">
        <v>355</v>
      </c>
      <c r="L378" s="39"/>
      <c r="M378" s="188" t="s">
        <v>1</v>
      </c>
      <c r="N378" s="189" t="s">
        <v>41</v>
      </c>
      <c r="O378" s="77"/>
      <c r="P378" s="190">
        <f>O378*H378</f>
        <v>0</v>
      </c>
      <c r="Q378" s="190">
        <v>0</v>
      </c>
      <c r="R378" s="190">
        <f>Q378*H378</f>
        <v>0</v>
      </c>
      <c r="S378" s="190">
        <v>0</v>
      </c>
      <c r="T378" s="191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92" t="s">
        <v>431</v>
      </c>
      <c r="AT378" s="192" t="s">
        <v>351</v>
      </c>
      <c r="AU378" s="192" t="s">
        <v>85</v>
      </c>
      <c r="AY378" s="19" t="s">
        <v>348</v>
      </c>
      <c r="BE378" s="193">
        <f>IF(N378="základní",J378,0)</f>
        <v>0</v>
      </c>
      <c r="BF378" s="193">
        <f>IF(N378="snížená",J378,0)</f>
        <v>0</v>
      </c>
      <c r="BG378" s="193">
        <f>IF(N378="zákl. přenesená",J378,0)</f>
        <v>0</v>
      </c>
      <c r="BH378" s="193">
        <f>IF(N378="sníž. přenesená",J378,0)</f>
        <v>0</v>
      </c>
      <c r="BI378" s="193">
        <f>IF(N378="nulová",J378,0)</f>
        <v>0</v>
      </c>
      <c r="BJ378" s="19" t="s">
        <v>83</v>
      </c>
      <c r="BK378" s="193">
        <f>ROUND(I378*H378,2)</f>
        <v>0</v>
      </c>
      <c r="BL378" s="19" t="s">
        <v>431</v>
      </c>
      <c r="BM378" s="192" t="s">
        <v>731</v>
      </c>
    </row>
    <row r="379" s="12" customFormat="1" ht="22.8" customHeight="1">
      <c r="A379" s="12"/>
      <c r="B379" s="167"/>
      <c r="C379" s="12"/>
      <c r="D379" s="168" t="s">
        <v>75</v>
      </c>
      <c r="E379" s="178" t="s">
        <v>732</v>
      </c>
      <c r="F379" s="178" t="s">
        <v>733</v>
      </c>
      <c r="G379" s="12"/>
      <c r="H379" s="12"/>
      <c r="I379" s="170"/>
      <c r="J379" s="179">
        <f>BK379</f>
        <v>0</v>
      </c>
      <c r="K379" s="12"/>
      <c r="L379" s="167"/>
      <c r="M379" s="172"/>
      <c r="N379" s="173"/>
      <c r="O379" s="173"/>
      <c r="P379" s="174">
        <f>SUM(P380:P462)</f>
        <v>0</v>
      </c>
      <c r="Q379" s="173"/>
      <c r="R379" s="174">
        <f>SUM(R380:R462)</f>
        <v>0</v>
      </c>
      <c r="S379" s="173"/>
      <c r="T379" s="175">
        <f>SUM(T380:T462)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168" t="s">
        <v>85</v>
      </c>
      <c r="AT379" s="176" t="s">
        <v>75</v>
      </c>
      <c r="AU379" s="176" t="s">
        <v>83</v>
      </c>
      <c r="AY379" s="168" t="s">
        <v>348</v>
      </c>
      <c r="BK379" s="177">
        <f>SUM(BK380:BK462)</f>
        <v>0</v>
      </c>
    </row>
    <row r="380" s="2" customFormat="1" ht="24.15" customHeight="1">
      <c r="A380" s="38"/>
      <c r="B380" s="180"/>
      <c r="C380" s="181" t="s">
        <v>734</v>
      </c>
      <c r="D380" s="181" t="s">
        <v>351</v>
      </c>
      <c r="E380" s="182" t="s">
        <v>735</v>
      </c>
      <c r="F380" s="183" t="s">
        <v>736</v>
      </c>
      <c r="G380" s="184" t="s">
        <v>382</v>
      </c>
      <c r="H380" s="185">
        <v>3</v>
      </c>
      <c r="I380" s="186"/>
      <c r="J380" s="187">
        <f>ROUND(I380*H380,2)</f>
        <v>0</v>
      </c>
      <c r="K380" s="183" t="s">
        <v>394</v>
      </c>
      <c r="L380" s="39"/>
      <c r="M380" s="188" t="s">
        <v>1</v>
      </c>
      <c r="N380" s="189" t="s">
        <v>41</v>
      </c>
      <c r="O380" s="77"/>
      <c r="P380" s="190">
        <f>O380*H380</f>
        <v>0</v>
      </c>
      <c r="Q380" s="190">
        <v>0</v>
      </c>
      <c r="R380" s="190">
        <f>Q380*H380</f>
        <v>0</v>
      </c>
      <c r="S380" s="190">
        <v>0</v>
      </c>
      <c r="T380" s="191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2" t="s">
        <v>431</v>
      </c>
      <c r="AT380" s="192" t="s">
        <v>351</v>
      </c>
      <c r="AU380" s="192" t="s">
        <v>85</v>
      </c>
      <c r="AY380" s="19" t="s">
        <v>348</v>
      </c>
      <c r="BE380" s="193">
        <f>IF(N380="základní",J380,0)</f>
        <v>0</v>
      </c>
      <c r="BF380" s="193">
        <f>IF(N380="snížená",J380,0)</f>
        <v>0</v>
      </c>
      <c r="BG380" s="193">
        <f>IF(N380="zákl. přenesená",J380,0)</f>
        <v>0</v>
      </c>
      <c r="BH380" s="193">
        <f>IF(N380="sníž. přenesená",J380,0)</f>
        <v>0</v>
      </c>
      <c r="BI380" s="193">
        <f>IF(N380="nulová",J380,0)</f>
        <v>0</v>
      </c>
      <c r="BJ380" s="19" t="s">
        <v>83</v>
      </c>
      <c r="BK380" s="193">
        <f>ROUND(I380*H380,2)</f>
        <v>0</v>
      </c>
      <c r="BL380" s="19" t="s">
        <v>431</v>
      </c>
      <c r="BM380" s="192" t="s">
        <v>737</v>
      </c>
    </row>
    <row r="381" s="2" customFormat="1">
      <c r="A381" s="38"/>
      <c r="B381" s="39"/>
      <c r="C381" s="38"/>
      <c r="D381" s="195" t="s">
        <v>396</v>
      </c>
      <c r="E381" s="38"/>
      <c r="F381" s="226" t="s">
        <v>738</v>
      </c>
      <c r="G381" s="38"/>
      <c r="H381" s="38"/>
      <c r="I381" s="227"/>
      <c r="J381" s="38"/>
      <c r="K381" s="38"/>
      <c r="L381" s="39"/>
      <c r="M381" s="228"/>
      <c r="N381" s="22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396</v>
      </c>
      <c r="AU381" s="19" t="s">
        <v>85</v>
      </c>
    </row>
    <row r="382" s="13" customFormat="1">
      <c r="A382" s="13"/>
      <c r="B382" s="194"/>
      <c r="C382" s="13"/>
      <c r="D382" s="195" t="s">
        <v>358</v>
      </c>
      <c r="E382" s="196" t="s">
        <v>1</v>
      </c>
      <c r="F382" s="197" t="s">
        <v>572</v>
      </c>
      <c r="G382" s="13"/>
      <c r="H382" s="196" t="s">
        <v>1</v>
      </c>
      <c r="I382" s="198"/>
      <c r="J382" s="13"/>
      <c r="K382" s="13"/>
      <c r="L382" s="194"/>
      <c r="M382" s="199"/>
      <c r="N382" s="200"/>
      <c r="O382" s="200"/>
      <c r="P382" s="200"/>
      <c r="Q382" s="200"/>
      <c r="R382" s="200"/>
      <c r="S382" s="200"/>
      <c r="T382" s="201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6" t="s">
        <v>358</v>
      </c>
      <c r="AU382" s="196" t="s">
        <v>85</v>
      </c>
      <c r="AV382" s="13" t="s">
        <v>83</v>
      </c>
      <c r="AW382" s="13" t="s">
        <v>32</v>
      </c>
      <c r="AX382" s="13" t="s">
        <v>76</v>
      </c>
      <c r="AY382" s="196" t="s">
        <v>348</v>
      </c>
    </row>
    <row r="383" s="13" customFormat="1">
      <c r="A383" s="13"/>
      <c r="B383" s="194"/>
      <c r="C383" s="13"/>
      <c r="D383" s="195" t="s">
        <v>358</v>
      </c>
      <c r="E383" s="196" t="s">
        <v>1</v>
      </c>
      <c r="F383" s="197" t="s">
        <v>579</v>
      </c>
      <c r="G383" s="13"/>
      <c r="H383" s="196" t="s">
        <v>1</v>
      </c>
      <c r="I383" s="198"/>
      <c r="J383" s="13"/>
      <c r="K383" s="13"/>
      <c r="L383" s="194"/>
      <c r="M383" s="199"/>
      <c r="N383" s="200"/>
      <c r="O383" s="200"/>
      <c r="P383" s="200"/>
      <c r="Q383" s="200"/>
      <c r="R383" s="200"/>
      <c r="S383" s="200"/>
      <c r="T383" s="201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6" t="s">
        <v>358</v>
      </c>
      <c r="AU383" s="196" t="s">
        <v>85</v>
      </c>
      <c r="AV383" s="13" t="s">
        <v>83</v>
      </c>
      <c r="AW383" s="13" t="s">
        <v>32</v>
      </c>
      <c r="AX383" s="13" t="s">
        <v>76</v>
      </c>
      <c r="AY383" s="196" t="s">
        <v>348</v>
      </c>
    </row>
    <row r="384" s="14" customFormat="1">
      <c r="A384" s="14"/>
      <c r="B384" s="202"/>
      <c r="C384" s="14"/>
      <c r="D384" s="195" t="s">
        <v>358</v>
      </c>
      <c r="E384" s="203" t="s">
        <v>1</v>
      </c>
      <c r="F384" s="204" t="s">
        <v>92</v>
      </c>
      <c r="G384" s="14"/>
      <c r="H384" s="205">
        <v>3</v>
      </c>
      <c r="I384" s="206"/>
      <c r="J384" s="14"/>
      <c r="K384" s="14"/>
      <c r="L384" s="202"/>
      <c r="M384" s="207"/>
      <c r="N384" s="208"/>
      <c r="O384" s="208"/>
      <c r="P384" s="208"/>
      <c r="Q384" s="208"/>
      <c r="R384" s="208"/>
      <c r="S384" s="208"/>
      <c r="T384" s="209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03" t="s">
        <v>358</v>
      </c>
      <c r="AU384" s="203" t="s">
        <v>85</v>
      </c>
      <c r="AV384" s="14" t="s">
        <v>85</v>
      </c>
      <c r="AW384" s="14" t="s">
        <v>32</v>
      </c>
      <c r="AX384" s="14" t="s">
        <v>83</v>
      </c>
      <c r="AY384" s="203" t="s">
        <v>348</v>
      </c>
    </row>
    <row r="385" s="2" customFormat="1" ht="24.15" customHeight="1">
      <c r="A385" s="38"/>
      <c r="B385" s="180"/>
      <c r="C385" s="181" t="s">
        <v>739</v>
      </c>
      <c r="D385" s="181" t="s">
        <v>351</v>
      </c>
      <c r="E385" s="182" t="s">
        <v>740</v>
      </c>
      <c r="F385" s="183" t="s">
        <v>741</v>
      </c>
      <c r="G385" s="184" t="s">
        <v>382</v>
      </c>
      <c r="H385" s="185">
        <v>4</v>
      </c>
      <c r="I385" s="186"/>
      <c r="J385" s="187">
        <f>ROUND(I385*H385,2)</f>
        <v>0</v>
      </c>
      <c r="K385" s="183" t="s">
        <v>394</v>
      </c>
      <c r="L385" s="39"/>
      <c r="M385" s="188" t="s">
        <v>1</v>
      </c>
      <c r="N385" s="189" t="s">
        <v>41</v>
      </c>
      <c r="O385" s="77"/>
      <c r="P385" s="190">
        <f>O385*H385</f>
        <v>0</v>
      </c>
      <c r="Q385" s="190">
        <v>0</v>
      </c>
      <c r="R385" s="190">
        <f>Q385*H385</f>
        <v>0</v>
      </c>
      <c r="S385" s="190">
        <v>0</v>
      </c>
      <c r="T385" s="191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92" t="s">
        <v>431</v>
      </c>
      <c r="AT385" s="192" t="s">
        <v>351</v>
      </c>
      <c r="AU385" s="192" t="s">
        <v>85</v>
      </c>
      <c r="AY385" s="19" t="s">
        <v>348</v>
      </c>
      <c r="BE385" s="193">
        <f>IF(N385="základní",J385,0)</f>
        <v>0</v>
      </c>
      <c r="BF385" s="193">
        <f>IF(N385="snížená",J385,0)</f>
        <v>0</v>
      </c>
      <c r="BG385" s="193">
        <f>IF(N385="zákl. přenesená",J385,0)</f>
        <v>0</v>
      </c>
      <c r="BH385" s="193">
        <f>IF(N385="sníž. přenesená",J385,0)</f>
        <v>0</v>
      </c>
      <c r="BI385" s="193">
        <f>IF(N385="nulová",J385,0)</f>
        <v>0</v>
      </c>
      <c r="BJ385" s="19" t="s">
        <v>83</v>
      </c>
      <c r="BK385" s="193">
        <f>ROUND(I385*H385,2)</f>
        <v>0</v>
      </c>
      <c r="BL385" s="19" t="s">
        <v>431</v>
      </c>
      <c r="BM385" s="192" t="s">
        <v>742</v>
      </c>
    </row>
    <row r="386" s="2" customFormat="1">
      <c r="A386" s="38"/>
      <c r="B386" s="39"/>
      <c r="C386" s="38"/>
      <c r="D386" s="195" t="s">
        <v>396</v>
      </c>
      <c r="E386" s="38"/>
      <c r="F386" s="226" t="s">
        <v>738</v>
      </c>
      <c r="G386" s="38"/>
      <c r="H386" s="38"/>
      <c r="I386" s="227"/>
      <c r="J386" s="38"/>
      <c r="K386" s="38"/>
      <c r="L386" s="39"/>
      <c r="M386" s="228"/>
      <c r="N386" s="22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396</v>
      </c>
      <c r="AU386" s="19" t="s">
        <v>85</v>
      </c>
    </row>
    <row r="387" s="13" customFormat="1">
      <c r="A387" s="13"/>
      <c r="B387" s="194"/>
      <c r="C387" s="13"/>
      <c r="D387" s="195" t="s">
        <v>358</v>
      </c>
      <c r="E387" s="196" t="s">
        <v>1</v>
      </c>
      <c r="F387" s="197" t="s">
        <v>572</v>
      </c>
      <c r="G387" s="13"/>
      <c r="H387" s="196" t="s">
        <v>1</v>
      </c>
      <c r="I387" s="198"/>
      <c r="J387" s="13"/>
      <c r="K387" s="13"/>
      <c r="L387" s="194"/>
      <c r="M387" s="199"/>
      <c r="N387" s="200"/>
      <c r="O387" s="200"/>
      <c r="P387" s="200"/>
      <c r="Q387" s="200"/>
      <c r="R387" s="200"/>
      <c r="S387" s="200"/>
      <c r="T387" s="201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6" t="s">
        <v>358</v>
      </c>
      <c r="AU387" s="196" t="s">
        <v>85</v>
      </c>
      <c r="AV387" s="13" t="s">
        <v>83</v>
      </c>
      <c r="AW387" s="13" t="s">
        <v>32</v>
      </c>
      <c r="AX387" s="13" t="s">
        <v>76</v>
      </c>
      <c r="AY387" s="196" t="s">
        <v>348</v>
      </c>
    </row>
    <row r="388" s="13" customFormat="1">
      <c r="A388" s="13"/>
      <c r="B388" s="194"/>
      <c r="C388" s="13"/>
      <c r="D388" s="195" t="s">
        <v>358</v>
      </c>
      <c r="E388" s="196" t="s">
        <v>1</v>
      </c>
      <c r="F388" s="197" t="s">
        <v>579</v>
      </c>
      <c r="G388" s="13"/>
      <c r="H388" s="196" t="s">
        <v>1</v>
      </c>
      <c r="I388" s="198"/>
      <c r="J388" s="13"/>
      <c r="K388" s="13"/>
      <c r="L388" s="194"/>
      <c r="M388" s="199"/>
      <c r="N388" s="200"/>
      <c r="O388" s="200"/>
      <c r="P388" s="200"/>
      <c r="Q388" s="200"/>
      <c r="R388" s="200"/>
      <c r="S388" s="200"/>
      <c r="T388" s="201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6" t="s">
        <v>358</v>
      </c>
      <c r="AU388" s="196" t="s">
        <v>85</v>
      </c>
      <c r="AV388" s="13" t="s">
        <v>83</v>
      </c>
      <c r="AW388" s="13" t="s">
        <v>32</v>
      </c>
      <c r="AX388" s="13" t="s">
        <v>76</v>
      </c>
      <c r="AY388" s="196" t="s">
        <v>348</v>
      </c>
    </row>
    <row r="389" s="14" customFormat="1">
      <c r="A389" s="14"/>
      <c r="B389" s="202"/>
      <c r="C389" s="14"/>
      <c r="D389" s="195" t="s">
        <v>358</v>
      </c>
      <c r="E389" s="203" t="s">
        <v>1</v>
      </c>
      <c r="F389" s="204" t="s">
        <v>356</v>
      </c>
      <c r="G389" s="14"/>
      <c r="H389" s="205">
        <v>4</v>
      </c>
      <c r="I389" s="206"/>
      <c r="J389" s="14"/>
      <c r="K389" s="14"/>
      <c r="L389" s="202"/>
      <c r="M389" s="207"/>
      <c r="N389" s="208"/>
      <c r="O389" s="208"/>
      <c r="P389" s="208"/>
      <c r="Q389" s="208"/>
      <c r="R389" s="208"/>
      <c r="S389" s="208"/>
      <c r="T389" s="20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3" t="s">
        <v>358</v>
      </c>
      <c r="AU389" s="203" t="s">
        <v>85</v>
      </c>
      <c r="AV389" s="14" t="s">
        <v>85</v>
      </c>
      <c r="AW389" s="14" t="s">
        <v>32</v>
      </c>
      <c r="AX389" s="14" t="s">
        <v>83</v>
      </c>
      <c r="AY389" s="203" t="s">
        <v>348</v>
      </c>
    </row>
    <row r="390" s="2" customFormat="1" ht="24.15" customHeight="1">
      <c r="A390" s="38"/>
      <c r="B390" s="180"/>
      <c r="C390" s="181" t="s">
        <v>743</v>
      </c>
      <c r="D390" s="181" t="s">
        <v>351</v>
      </c>
      <c r="E390" s="182" t="s">
        <v>744</v>
      </c>
      <c r="F390" s="183" t="s">
        <v>745</v>
      </c>
      <c r="G390" s="184" t="s">
        <v>382</v>
      </c>
      <c r="H390" s="185">
        <v>1</v>
      </c>
      <c r="I390" s="186"/>
      <c r="J390" s="187">
        <f>ROUND(I390*H390,2)</f>
        <v>0</v>
      </c>
      <c r="K390" s="183" t="s">
        <v>394</v>
      </c>
      <c r="L390" s="39"/>
      <c r="M390" s="188" t="s">
        <v>1</v>
      </c>
      <c r="N390" s="189" t="s">
        <v>41</v>
      </c>
      <c r="O390" s="77"/>
      <c r="P390" s="190">
        <f>O390*H390</f>
        <v>0</v>
      </c>
      <c r="Q390" s="190">
        <v>0</v>
      </c>
      <c r="R390" s="190">
        <f>Q390*H390</f>
        <v>0</v>
      </c>
      <c r="S390" s="190">
        <v>0</v>
      </c>
      <c r="T390" s="191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2" t="s">
        <v>431</v>
      </c>
      <c r="AT390" s="192" t="s">
        <v>351</v>
      </c>
      <c r="AU390" s="192" t="s">
        <v>85</v>
      </c>
      <c r="AY390" s="19" t="s">
        <v>348</v>
      </c>
      <c r="BE390" s="193">
        <f>IF(N390="základní",J390,0)</f>
        <v>0</v>
      </c>
      <c r="BF390" s="193">
        <f>IF(N390="snížená",J390,0)</f>
        <v>0</v>
      </c>
      <c r="BG390" s="193">
        <f>IF(N390="zákl. přenesená",J390,0)</f>
        <v>0</v>
      </c>
      <c r="BH390" s="193">
        <f>IF(N390="sníž. přenesená",J390,0)</f>
        <v>0</v>
      </c>
      <c r="BI390" s="193">
        <f>IF(N390="nulová",J390,0)</f>
        <v>0</v>
      </c>
      <c r="BJ390" s="19" t="s">
        <v>83</v>
      </c>
      <c r="BK390" s="193">
        <f>ROUND(I390*H390,2)</f>
        <v>0</v>
      </c>
      <c r="BL390" s="19" t="s">
        <v>431</v>
      </c>
      <c r="BM390" s="192" t="s">
        <v>746</v>
      </c>
    </row>
    <row r="391" s="2" customFormat="1">
      <c r="A391" s="38"/>
      <c r="B391" s="39"/>
      <c r="C391" s="38"/>
      <c r="D391" s="195" t="s">
        <v>396</v>
      </c>
      <c r="E391" s="38"/>
      <c r="F391" s="226" t="s">
        <v>738</v>
      </c>
      <c r="G391" s="38"/>
      <c r="H391" s="38"/>
      <c r="I391" s="227"/>
      <c r="J391" s="38"/>
      <c r="K391" s="38"/>
      <c r="L391" s="39"/>
      <c r="M391" s="228"/>
      <c r="N391" s="22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396</v>
      </c>
      <c r="AU391" s="19" t="s">
        <v>85</v>
      </c>
    </row>
    <row r="392" s="13" customFormat="1">
      <c r="A392" s="13"/>
      <c r="B392" s="194"/>
      <c r="C392" s="13"/>
      <c r="D392" s="195" t="s">
        <v>358</v>
      </c>
      <c r="E392" s="196" t="s">
        <v>1</v>
      </c>
      <c r="F392" s="197" t="s">
        <v>572</v>
      </c>
      <c r="G392" s="13"/>
      <c r="H392" s="196" t="s">
        <v>1</v>
      </c>
      <c r="I392" s="198"/>
      <c r="J392" s="13"/>
      <c r="K392" s="13"/>
      <c r="L392" s="194"/>
      <c r="M392" s="199"/>
      <c r="N392" s="200"/>
      <c r="O392" s="200"/>
      <c r="P392" s="200"/>
      <c r="Q392" s="200"/>
      <c r="R392" s="200"/>
      <c r="S392" s="200"/>
      <c r="T392" s="201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6" t="s">
        <v>358</v>
      </c>
      <c r="AU392" s="196" t="s">
        <v>85</v>
      </c>
      <c r="AV392" s="13" t="s">
        <v>83</v>
      </c>
      <c r="AW392" s="13" t="s">
        <v>32</v>
      </c>
      <c r="AX392" s="13" t="s">
        <v>76</v>
      </c>
      <c r="AY392" s="196" t="s">
        <v>348</v>
      </c>
    </row>
    <row r="393" s="13" customFormat="1">
      <c r="A393" s="13"/>
      <c r="B393" s="194"/>
      <c r="C393" s="13"/>
      <c r="D393" s="195" t="s">
        <v>358</v>
      </c>
      <c r="E393" s="196" t="s">
        <v>1</v>
      </c>
      <c r="F393" s="197" t="s">
        <v>747</v>
      </c>
      <c r="G393" s="13"/>
      <c r="H393" s="196" t="s">
        <v>1</v>
      </c>
      <c r="I393" s="198"/>
      <c r="J393" s="13"/>
      <c r="K393" s="13"/>
      <c r="L393" s="194"/>
      <c r="M393" s="199"/>
      <c r="N393" s="200"/>
      <c r="O393" s="200"/>
      <c r="P393" s="200"/>
      <c r="Q393" s="200"/>
      <c r="R393" s="200"/>
      <c r="S393" s="200"/>
      <c r="T393" s="20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6" t="s">
        <v>358</v>
      </c>
      <c r="AU393" s="196" t="s">
        <v>85</v>
      </c>
      <c r="AV393" s="13" t="s">
        <v>83</v>
      </c>
      <c r="AW393" s="13" t="s">
        <v>32</v>
      </c>
      <c r="AX393" s="13" t="s">
        <v>76</v>
      </c>
      <c r="AY393" s="196" t="s">
        <v>348</v>
      </c>
    </row>
    <row r="394" s="14" customFormat="1">
      <c r="A394" s="14"/>
      <c r="B394" s="202"/>
      <c r="C394" s="14"/>
      <c r="D394" s="195" t="s">
        <v>358</v>
      </c>
      <c r="E394" s="203" t="s">
        <v>1</v>
      </c>
      <c r="F394" s="204" t="s">
        <v>83</v>
      </c>
      <c r="G394" s="14"/>
      <c r="H394" s="205">
        <v>1</v>
      </c>
      <c r="I394" s="206"/>
      <c r="J394" s="14"/>
      <c r="K394" s="14"/>
      <c r="L394" s="202"/>
      <c r="M394" s="207"/>
      <c r="N394" s="208"/>
      <c r="O394" s="208"/>
      <c r="P394" s="208"/>
      <c r="Q394" s="208"/>
      <c r="R394" s="208"/>
      <c r="S394" s="208"/>
      <c r="T394" s="209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03" t="s">
        <v>358</v>
      </c>
      <c r="AU394" s="203" t="s">
        <v>85</v>
      </c>
      <c r="AV394" s="14" t="s">
        <v>85</v>
      </c>
      <c r="AW394" s="14" t="s">
        <v>32</v>
      </c>
      <c r="AX394" s="14" t="s">
        <v>83</v>
      </c>
      <c r="AY394" s="203" t="s">
        <v>348</v>
      </c>
    </row>
    <row r="395" s="2" customFormat="1" ht="24.15" customHeight="1">
      <c r="A395" s="38"/>
      <c r="B395" s="180"/>
      <c r="C395" s="181" t="s">
        <v>748</v>
      </c>
      <c r="D395" s="181" t="s">
        <v>351</v>
      </c>
      <c r="E395" s="182" t="s">
        <v>749</v>
      </c>
      <c r="F395" s="183" t="s">
        <v>750</v>
      </c>
      <c r="G395" s="184" t="s">
        <v>382</v>
      </c>
      <c r="H395" s="185">
        <v>6</v>
      </c>
      <c r="I395" s="186"/>
      <c r="J395" s="187">
        <f>ROUND(I395*H395,2)</f>
        <v>0</v>
      </c>
      <c r="K395" s="183" t="s">
        <v>1</v>
      </c>
      <c r="L395" s="39"/>
      <c r="M395" s="188" t="s">
        <v>1</v>
      </c>
      <c r="N395" s="189" t="s">
        <v>41</v>
      </c>
      <c r="O395" s="77"/>
      <c r="P395" s="190">
        <f>O395*H395</f>
        <v>0</v>
      </c>
      <c r="Q395" s="190">
        <v>0</v>
      </c>
      <c r="R395" s="190">
        <f>Q395*H395</f>
        <v>0</v>
      </c>
      <c r="S395" s="190">
        <v>0</v>
      </c>
      <c r="T395" s="191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2" t="s">
        <v>431</v>
      </c>
      <c r="AT395" s="192" t="s">
        <v>351</v>
      </c>
      <c r="AU395" s="192" t="s">
        <v>85</v>
      </c>
      <c r="AY395" s="19" t="s">
        <v>348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19" t="s">
        <v>83</v>
      </c>
      <c r="BK395" s="193">
        <f>ROUND(I395*H395,2)</f>
        <v>0</v>
      </c>
      <c r="BL395" s="19" t="s">
        <v>431</v>
      </c>
      <c r="BM395" s="192" t="s">
        <v>751</v>
      </c>
    </row>
    <row r="396" s="2" customFormat="1">
      <c r="A396" s="38"/>
      <c r="B396" s="39"/>
      <c r="C396" s="38"/>
      <c r="D396" s="195" t="s">
        <v>396</v>
      </c>
      <c r="E396" s="38"/>
      <c r="F396" s="226" t="s">
        <v>738</v>
      </c>
      <c r="G396" s="38"/>
      <c r="H396" s="38"/>
      <c r="I396" s="227"/>
      <c r="J396" s="38"/>
      <c r="K396" s="38"/>
      <c r="L396" s="39"/>
      <c r="M396" s="228"/>
      <c r="N396" s="22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396</v>
      </c>
      <c r="AU396" s="19" t="s">
        <v>85</v>
      </c>
    </row>
    <row r="397" s="13" customFormat="1">
      <c r="A397" s="13"/>
      <c r="B397" s="194"/>
      <c r="C397" s="13"/>
      <c r="D397" s="195" t="s">
        <v>358</v>
      </c>
      <c r="E397" s="196" t="s">
        <v>1</v>
      </c>
      <c r="F397" s="197" t="s">
        <v>572</v>
      </c>
      <c r="G397" s="13"/>
      <c r="H397" s="196" t="s">
        <v>1</v>
      </c>
      <c r="I397" s="198"/>
      <c r="J397" s="13"/>
      <c r="K397" s="13"/>
      <c r="L397" s="194"/>
      <c r="M397" s="199"/>
      <c r="N397" s="200"/>
      <c r="O397" s="200"/>
      <c r="P397" s="200"/>
      <c r="Q397" s="200"/>
      <c r="R397" s="200"/>
      <c r="S397" s="200"/>
      <c r="T397" s="20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6" t="s">
        <v>358</v>
      </c>
      <c r="AU397" s="196" t="s">
        <v>85</v>
      </c>
      <c r="AV397" s="13" t="s">
        <v>83</v>
      </c>
      <c r="AW397" s="13" t="s">
        <v>32</v>
      </c>
      <c r="AX397" s="13" t="s">
        <v>76</v>
      </c>
      <c r="AY397" s="196" t="s">
        <v>348</v>
      </c>
    </row>
    <row r="398" s="14" customFormat="1">
      <c r="A398" s="14"/>
      <c r="B398" s="202"/>
      <c r="C398" s="14"/>
      <c r="D398" s="195" t="s">
        <v>358</v>
      </c>
      <c r="E398" s="203" t="s">
        <v>1</v>
      </c>
      <c r="F398" s="204" t="s">
        <v>400</v>
      </c>
      <c r="G398" s="14"/>
      <c r="H398" s="205">
        <v>6</v>
      </c>
      <c r="I398" s="206"/>
      <c r="J398" s="14"/>
      <c r="K398" s="14"/>
      <c r="L398" s="202"/>
      <c r="M398" s="207"/>
      <c r="N398" s="208"/>
      <c r="O398" s="208"/>
      <c r="P398" s="208"/>
      <c r="Q398" s="208"/>
      <c r="R398" s="208"/>
      <c r="S398" s="208"/>
      <c r="T398" s="209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03" t="s">
        <v>358</v>
      </c>
      <c r="AU398" s="203" t="s">
        <v>85</v>
      </c>
      <c r="AV398" s="14" t="s">
        <v>85</v>
      </c>
      <c r="AW398" s="14" t="s">
        <v>32</v>
      </c>
      <c r="AX398" s="14" t="s">
        <v>83</v>
      </c>
      <c r="AY398" s="203" t="s">
        <v>348</v>
      </c>
    </row>
    <row r="399" s="2" customFormat="1" ht="24.15" customHeight="1">
      <c r="A399" s="38"/>
      <c r="B399" s="180"/>
      <c r="C399" s="181" t="s">
        <v>752</v>
      </c>
      <c r="D399" s="181" t="s">
        <v>351</v>
      </c>
      <c r="E399" s="182" t="s">
        <v>753</v>
      </c>
      <c r="F399" s="183" t="s">
        <v>754</v>
      </c>
      <c r="G399" s="184" t="s">
        <v>382</v>
      </c>
      <c r="H399" s="185">
        <v>1</v>
      </c>
      <c r="I399" s="186"/>
      <c r="J399" s="187">
        <f>ROUND(I399*H399,2)</f>
        <v>0</v>
      </c>
      <c r="K399" s="183" t="s">
        <v>394</v>
      </c>
      <c r="L399" s="39"/>
      <c r="M399" s="188" t="s">
        <v>1</v>
      </c>
      <c r="N399" s="189" t="s">
        <v>41</v>
      </c>
      <c r="O399" s="77"/>
      <c r="P399" s="190">
        <f>O399*H399</f>
        <v>0</v>
      </c>
      <c r="Q399" s="190">
        <v>0</v>
      </c>
      <c r="R399" s="190">
        <f>Q399*H399</f>
        <v>0</v>
      </c>
      <c r="S399" s="190">
        <v>0</v>
      </c>
      <c r="T399" s="191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92" t="s">
        <v>431</v>
      </c>
      <c r="AT399" s="192" t="s">
        <v>351</v>
      </c>
      <c r="AU399" s="192" t="s">
        <v>85</v>
      </c>
      <c r="AY399" s="19" t="s">
        <v>348</v>
      </c>
      <c r="BE399" s="193">
        <f>IF(N399="základní",J399,0)</f>
        <v>0</v>
      </c>
      <c r="BF399" s="193">
        <f>IF(N399="snížená",J399,0)</f>
        <v>0</v>
      </c>
      <c r="BG399" s="193">
        <f>IF(N399="zákl. přenesená",J399,0)</f>
        <v>0</v>
      </c>
      <c r="BH399" s="193">
        <f>IF(N399="sníž. přenesená",J399,0)</f>
        <v>0</v>
      </c>
      <c r="BI399" s="193">
        <f>IF(N399="nulová",J399,0)</f>
        <v>0</v>
      </c>
      <c r="BJ399" s="19" t="s">
        <v>83</v>
      </c>
      <c r="BK399" s="193">
        <f>ROUND(I399*H399,2)</f>
        <v>0</v>
      </c>
      <c r="BL399" s="19" t="s">
        <v>431</v>
      </c>
      <c r="BM399" s="192" t="s">
        <v>755</v>
      </c>
    </row>
    <row r="400" s="2" customFormat="1">
      <c r="A400" s="38"/>
      <c r="B400" s="39"/>
      <c r="C400" s="38"/>
      <c r="D400" s="195" t="s">
        <v>396</v>
      </c>
      <c r="E400" s="38"/>
      <c r="F400" s="226" t="s">
        <v>756</v>
      </c>
      <c r="G400" s="38"/>
      <c r="H400" s="38"/>
      <c r="I400" s="227"/>
      <c r="J400" s="38"/>
      <c r="K400" s="38"/>
      <c r="L400" s="39"/>
      <c r="M400" s="228"/>
      <c r="N400" s="229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396</v>
      </c>
      <c r="AU400" s="19" t="s">
        <v>85</v>
      </c>
    </row>
    <row r="401" s="13" customFormat="1">
      <c r="A401" s="13"/>
      <c r="B401" s="194"/>
      <c r="C401" s="13"/>
      <c r="D401" s="195" t="s">
        <v>358</v>
      </c>
      <c r="E401" s="196" t="s">
        <v>1</v>
      </c>
      <c r="F401" s="197" t="s">
        <v>757</v>
      </c>
      <c r="G401" s="13"/>
      <c r="H401" s="196" t="s">
        <v>1</v>
      </c>
      <c r="I401" s="198"/>
      <c r="J401" s="13"/>
      <c r="K401" s="13"/>
      <c r="L401" s="194"/>
      <c r="M401" s="199"/>
      <c r="N401" s="200"/>
      <c r="O401" s="200"/>
      <c r="P401" s="200"/>
      <c r="Q401" s="200"/>
      <c r="R401" s="200"/>
      <c r="S401" s="200"/>
      <c r="T401" s="20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6" t="s">
        <v>358</v>
      </c>
      <c r="AU401" s="196" t="s">
        <v>85</v>
      </c>
      <c r="AV401" s="13" t="s">
        <v>83</v>
      </c>
      <c r="AW401" s="13" t="s">
        <v>32</v>
      </c>
      <c r="AX401" s="13" t="s">
        <v>76</v>
      </c>
      <c r="AY401" s="196" t="s">
        <v>348</v>
      </c>
    </row>
    <row r="402" s="14" customFormat="1">
      <c r="A402" s="14"/>
      <c r="B402" s="202"/>
      <c r="C402" s="14"/>
      <c r="D402" s="195" t="s">
        <v>358</v>
      </c>
      <c r="E402" s="203" t="s">
        <v>1</v>
      </c>
      <c r="F402" s="204" t="s">
        <v>83</v>
      </c>
      <c r="G402" s="14"/>
      <c r="H402" s="205">
        <v>1</v>
      </c>
      <c r="I402" s="206"/>
      <c r="J402" s="14"/>
      <c r="K402" s="14"/>
      <c r="L402" s="202"/>
      <c r="M402" s="207"/>
      <c r="N402" s="208"/>
      <c r="O402" s="208"/>
      <c r="P402" s="208"/>
      <c r="Q402" s="208"/>
      <c r="R402" s="208"/>
      <c r="S402" s="208"/>
      <c r="T402" s="209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03" t="s">
        <v>358</v>
      </c>
      <c r="AU402" s="203" t="s">
        <v>85</v>
      </c>
      <c r="AV402" s="14" t="s">
        <v>85</v>
      </c>
      <c r="AW402" s="14" t="s">
        <v>32</v>
      </c>
      <c r="AX402" s="14" t="s">
        <v>83</v>
      </c>
      <c r="AY402" s="203" t="s">
        <v>348</v>
      </c>
    </row>
    <row r="403" s="2" customFormat="1" ht="24.15" customHeight="1">
      <c r="A403" s="38"/>
      <c r="B403" s="180"/>
      <c r="C403" s="181" t="s">
        <v>758</v>
      </c>
      <c r="D403" s="181" t="s">
        <v>351</v>
      </c>
      <c r="E403" s="182" t="s">
        <v>759</v>
      </c>
      <c r="F403" s="183" t="s">
        <v>760</v>
      </c>
      <c r="G403" s="184" t="s">
        <v>382</v>
      </c>
      <c r="H403" s="185">
        <v>2</v>
      </c>
      <c r="I403" s="186"/>
      <c r="J403" s="187">
        <f>ROUND(I403*H403,2)</f>
        <v>0</v>
      </c>
      <c r="K403" s="183" t="s">
        <v>394</v>
      </c>
      <c r="L403" s="39"/>
      <c r="M403" s="188" t="s">
        <v>1</v>
      </c>
      <c r="N403" s="189" t="s">
        <v>41</v>
      </c>
      <c r="O403" s="77"/>
      <c r="P403" s="190">
        <f>O403*H403</f>
        <v>0</v>
      </c>
      <c r="Q403" s="190">
        <v>0</v>
      </c>
      <c r="R403" s="190">
        <f>Q403*H403</f>
        <v>0</v>
      </c>
      <c r="S403" s="190">
        <v>0</v>
      </c>
      <c r="T403" s="191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92" t="s">
        <v>431</v>
      </c>
      <c r="AT403" s="192" t="s">
        <v>351</v>
      </c>
      <c r="AU403" s="192" t="s">
        <v>85</v>
      </c>
      <c r="AY403" s="19" t="s">
        <v>348</v>
      </c>
      <c r="BE403" s="193">
        <f>IF(N403="základní",J403,0)</f>
        <v>0</v>
      </c>
      <c r="BF403" s="193">
        <f>IF(N403="snížená",J403,0)</f>
        <v>0</v>
      </c>
      <c r="BG403" s="193">
        <f>IF(N403="zákl. přenesená",J403,0)</f>
        <v>0</v>
      </c>
      <c r="BH403" s="193">
        <f>IF(N403="sníž. přenesená",J403,0)</f>
        <v>0</v>
      </c>
      <c r="BI403" s="193">
        <f>IF(N403="nulová",J403,0)</f>
        <v>0</v>
      </c>
      <c r="BJ403" s="19" t="s">
        <v>83</v>
      </c>
      <c r="BK403" s="193">
        <f>ROUND(I403*H403,2)</f>
        <v>0</v>
      </c>
      <c r="BL403" s="19" t="s">
        <v>431</v>
      </c>
      <c r="BM403" s="192" t="s">
        <v>761</v>
      </c>
    </row>
    <row r="404" s="2" customFormat="1">
      <c r="A404" s="38"/>
      <c r="B404" s="39"/>
      <c r="C404" s="38"/>
      <c r="D404" s="195" t="s">
        <v>396</v>
      </c>
      <c r="E404" s="38"/>
      <c r="F404" s="226" t="s">
        <v>738</v>
      </c>
      <c r="G404" s="38"/>
      <c r="H404" s="38"/>
      <c r="I404" s="227"/>
      <c r="J404" s="38"/>
      <c r="K404" s="38"/>
      <c r="L404" s="39"/>
      <c r="M404" s="228"/>
      <c r="N404" s="229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396</v>
      </c>
      <c r="AU404" s="19" t="s">
        <v>85</v>
      </c>
    </row>
    <row r="405" s="13" customFormat="1">
      <c r="A405" s="13"/>
      <c r="B405" s="194"/>
      <c r="C405" s="13"/>
      <c r="D405" s="195" t="s">
        <v>358</v>
      </c>
      <c r="E405" s="196" t="s">
        <v>1</v>
      </c>
      <c r="F405" s="197" t="s">
        <v>762</v>
      </c>
      <c r="G405" s="13"/>
      <c r="H405" s="196" t="s">
        <v>1</v>
      </c>
      <c r="I405" s="198"/>
      <c r="J405" s="13"/>
      <c r="K405" s="13"/>
      <c r="L405" s="194"/>
      <c r="M405" s="199"/>
      <c r="N405" s="200"/>
      <c r="O405" s="200"/>
      <c r="P405" s="200"/>
      <c r="Q405" s="200"/>
      <c r="R405" s="200"/>
      <c r="S405" s="200"/>
      <c r="T405" s="20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6" t="s">
        <v>358</v>
      </c>
      <c r="AU405" s="196" t="s">
        <v>85</v>
      </c>
      <c r="AV405" s="13" t="s">
        <v>83</v>
      </c>
      <c r="AW405" s="13" t="s">
        <v>32</v>
      </c>
      <c r="AX405" s="13" t="s">
        <v>76</v>
      </c>
      <c r="AY405" s="196" t="s">
        <v>348</v>
      </c>
    </row>
    <row r="406" s="14" customFormat="1">
      <c r="A406" s="14"/>
      <c r="B406" s="202"/>
      <c r="C406" s="14"/>
      <c r="D406" s="195" t="s">
        <v>358</v>
      </c>
      <c r="E406" s="203" t="s">
        <v>1</v>
      </c>
      <c r="F406" s="204" t="s">
        <v>85</v>
      </c>
      <c r="G406" s="14"/>
      <c r="H406" s="205">
        <v>2</v>
      </c>
      <c r="I406" s="206"/>
      <c r="J406" s="14"/>
      <c r="K406" s="14"/>
      <c r="L406" s="202"/>
      <c r="M406" s="207"/>
      <c r="N406" s="208"/>
      <c r="O406" s="208"/>
      <c r="P406" s="208"/>
      <c r="Q406" s="208"/>
      <c r="R406" s="208"/>
      <c r="S406" s="208"/>
      <c r="T406" s="209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3" t="s">
        <v>358</v>
      </c>
      <c r="AU406" s="203" t="s">
        <v>85</v>
      </c>
      <c r="AV406" s="14" t="s">
        <v>85</v>
      </c>
      <c r="AW406" s="14" t="s">
        <v>32</v>
      </c>
      <c r="AX406" s="14" t="s">
        <v>83</v>
      </c>
      <c r="AY406" s="203" t="s">
        <v>348</v>
      </c>
    </row>
    <row r="407" s="2" customFormat="1" ht="21.75" customHeight="1">
      <c r="A407" s="38"/>
      <c r="B407" s="180"/>
      <c r="C407" s="181" t="s">
        <v>763</v>
      </c>
      <c r="D407" s="181" t="s">
        <v>351</v>
      </c>
      <c r="E407" s="182" t="s">
        <v>764</v>
      </c>
      <c r="F407" s="183" t="s">
        <v>765</v>
      </c>
      <c r="G407" s="184" t="s">
        <v>382</v>
      </c>
      <c r="H407" s="185">
        <v>1</v>
      </c>
      <c r="I407" s="186"/>
      <c r="J407" s="187">
        <f>ROUND(I407*H407,2)</f>
        <v>0</v>
      </c>
      <c r="K407" s="183" t="s">
        <v>394</v>
      </c>
      <c r="L407" s="39"/>
      <c r="M407" s="188" t="s">
        <v>1</v>
      </c>
      <c r="N407" s="189" t="s">
        <v>41</v>
      </c>
      <c r="O407" s="77"/>
      <c r="P407" s="190">
        <f>O407*H407</f>
        <v>0</v>
      </c>
      <c r="Q407" s="190">
        <v>0</v>
      </c>
      <c r="R407" s="190">
        <f>Q407*H407</f>
        <v>0</v>
      </c>
      <c r="S407" s="190">
        <v>0</v>
      </c>
      <c r="T407" s="191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92" t="s">
        <v>431</v>
      </c>
      <c r="AT407" s="192" t="s">
        <v>351</v>
      </c>
      <c r="AU407" s="192" t="s">
        <v>85</v>
      </c>
      <c r="AY407" s="19" t="s">
        <v>348</v>
      </c>
      <c r="BE407" s="193">
        <f>IF(N407="základní",J407,0)</f>
        <v>0</v>
      </c>
      <c r="BF407" s="193">
        <f>IF(N407="snížená",J407,0)</f>
        <v>0</v>
      </c>
      <c r="BG407" s="193">
        <f>IF(N407="zákl. přenesená",J407,0)</f>
        <v>0</v>
      </c>
      <c r="BH407" s="193">
        <f>IF(N407="sníž. přenesená",J407,0)</f>
        <v>0</v>
      </c>
      <c r="BI407" s="193">
        <f>IF(N407="nulová",J407,0)</f>
        <v>0</v>
      </c>
      <c r="BJ407" s="19" t="s">
        <v>83</v>
      </c>
      <c r="BK407" s="193">
        <f>ROUND(I407*H407,2)</f>
        <v>0</v>
      </c>
      <c r="BL407" s="19" t="s">
        <v>431</v>
      </c>
      <c r="BM407" s="192" t="s">
        <v>766</v>
      </c>
    </row>
    <row r="408" s="2" customFormat="1">
      <c r="A408" s="38"/>
      <c r="B408" s="39"/>
      <c r="C408" s="38"/>
      <c r="D408" s="195" t="s">
        <v>396</v>
      </c>
      <c r="E408" s="38"/>
      <c r="F408" s="226" t="s">
        <v>767</v>
      </c>
      <c r="G408" s="38"/>
      <c r="H408" s="38"/>
      <c r="I408" s="227"/>
      <c r="J408" s="38"/>
      <c r="K408" s="38"/>
      <c r="L408" s="39"/>
      <c r="M408" s="228"/>
      <c r="N408" s="229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396</v>
      </c>
      <c r="AU408" s="19" t="s">
        <v>85</v>
      </c>
    </row>
    <row r="409" s="13" customFormat="1">
      <c r="A409" s="13"/>
      <c r="B409" s="194"/>
      <c r="C409" s="13"/>
      <c r="D409" s="195" t="s">
        <v>358</v>
      </c>
      <c r="E409" s="196" t="s">
        <v>1</v>
      </c>
      <c r="F409" s="197" t="s">
        <v>762</v>
      </c>
      <c r="G409" s="13"/>
      <c r="H409" s="196" t="s">
        <v>1</v>
      </c>
      <c r="I409" s="198"/>
      <c r="J409" s="13"/>
      <c r="K409" s="13"/>
      <c r="L409" s="194"/>
      <c r="M409" s="199"/>
      <c r="N409" s="200"/>
      <c r="O409" s="200"/>
      <c r="P409" s="200"/>
      <c r="Q409" s="200"/>
      <c r="R409" s="200"/>
      <c r="S409" s="200"/>
      <c r="T409" s="201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6" t="s">
        <v>358</v>
      </c>
      <c r="AU409" s="196" t="s">
        <v>85</v>
      </c>
      <c r="AV409" s="13" t="s">
        <v>83</v>
      </c>
      <c r="AW409" s="13" t="s">
        <v>32</v>
      </c>
      <c r="AX409" s="13" t="s">
        <v>76</v>
      </c>
      <c r="AY409" s="196" t="s">
        <v>348</v>
      </c>
    </row>
    <row r="410" s="14" customFormat="1">
      <c r="A410" s="14"/>
      <c r="B410" s="202"/>
      <c r="C410" s="14"/>
      <c r="D410" s="195" t="s">
        <v>358</v>
      </c>
      <c r="E410" s="203" t="s">
        <v>1</v>
      </c>
      <c r="F410" s="204" t="s">
        <v>83</v>
      </c>
      <c r="G410" s="14"/>
      <c r="H410" s="205">
        <v>1</v>
      </c>
      <c r="I410" s="206"/>
      <c r="J410" s="14"/>
      <c r="K410" s="14"/>
      <c r="L410" s="202"/>
      <c r="M410" s="207"/>
      <c r="N410" s="208"/>
      <c r="O410" s="208"/>
      <c r="P410" s="208"/>
      <c r="Q410" s="208"/>
      <c r="R410" s="208"/>
      <c r="S410" s="208"/>
      <c r="T410" s="20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03" t="s">
        <v>358</v>
      </c>
      <c r="AU410" s="203" t="s">
        <v>85</v>
      </c>
      <c r="AV410" s="14" t="s">
        <v>85</v>
      </c>
      <c r="AW410" s="14" t="s">
        <v>32</v>
      </c>
      <c r="AX410" s="14" t="s">
        <v>83</v>
      </c>
      <c r="AY410" s="203" t="s">
        <v>348</v>
      </c>
    </row>
    <row r="411" s="2" customFormat="1" ht="33" customHeight="1">
      <c r="A411" s="38"/>
      <c r="B411" s="180"/>
      <c r="C411" s="181" t="s">
        <v>768</v>
      </c>
      <c r="D411" s="181" t="s">
        <v>351</v>
      </c>
      <c r="E411" s="182" t="s">
        <v>769</v>
      </c>
      <c r="F411" s="183" t="s">
        <v>770</v>
      </c>
      <c r="G411" s="184" t="s">
        <v>382</v>
      </c>
      <c r="H411" s="185">
        <v>1</v>
      </c>
      <c r="I411" s="186"/>
      <c r="J411" s="187">
        <f>ROUND(I411*H411,2)</f>
        <v>0</v>
      </c>
      <c r="K411" s="183" t="s">
        <v>394</v>
      </c>
      <c r="L411" s="39"/>
      <c r="M411" s="188" t="s">
        <v>1</v>
      </c>
      <c r="N411" s="189" t="s">
        <v>41</v>
      </c>
      <c r="O411" s="77"/>
      <c r="P411" s="190">
        <f>O411*H411</f>
        <v>0</v>
      </c>
      <c r="Q411" s="190">
        <v>0</v>
      </c>
      <c r="R411" s="190">
        <f>Q411*H411</f>
        <v>0</v>
      </c>
      <c r="S411" s="190">
        <v>0</v>
      </c>
      <c r="T411" s="191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92" t="s">
        <v>431</v>
      </c>
      <c r="AT411" s="192" t="s">
        <v>351</v>
      </c>
      <c r="AU411" s="192" t="s">
        <v>85</v>
      </c>
      <c r="AY411" s="19" t="s">
        <v>348</v>
      </c>
      <c r="BE411" s="193">
        <f>IF(N411="základní",J411,0)</f>
        <v>0</v>
      </c>
      <c r="BF411" s="193">
        <f>IF(N411="snížená",J411,0)</f>
        <v>0</v>
      </c>
      <c r="BG411" s="193">
        <f>IF(N411="zákl. přenesená",J411,0)</f>
        <v>0</v>
      </c>
      <c r="BH411" s="193">
        <f>IF(N411="sníž. přenesená",J411,0)</f>
        <v>0</v>
      </c>
      <c r="BI411" s="193">
        <f>IF(N411="nulová",J411,0)</f>
        <v>0</v>
      </c>
      <c r="BJ411" s="19" t="s">
        <v>83</v>
      </c>
      <c r="BK411" s="193">
        <f>ROUND(I411*H411,2)</f>
        <v>0</v>
      </c>
      <c r="BL411" s="19" t="s">
        <v>431</v>
      </c>
      <c r="BM411" s="192" t="s">
        <v>771</v>
      </c>
    </row>
    <row r="412" s="2" customFormat="1">
      <c r="A412" s="38"/>
      <c r="B412" s="39"/>
      <c r="C412" s="38"/>
      <c r="D412" s="195" t="s">
        <v>396</v>
      </c>
      <c r="E412" s="38"/>
      <c r="F412" s="226" t="s">
        <v>756</v>
      </c>
      <c r="G412" s="38"/>
      <c r="H412" s="38"/>
      <c r="I412" s="227"/>
      <c r="J412" s="38"/>
      <c r="K412" s="38"/>
      <c r="L412" s="39"/>
      <c r="M412" s="228"/>
      <c r="N412" s="229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396</v>
      </c>
      <c r="AU412" s="19" t="s">
        <v>85</v>
      </c>
    </row>
    <row r="413" s="13" customFormat="1">
      <c r="A413" s="13"/>
      <c r="B413" s="194"/>
      <c r="C413" s="13"/>
      <c r="D413" s="195" t="s">
        <v>358</v>
      </c>
      <c r="E413" s="196" t="s">
        <v>1</v>
      </c>
      <c r="F413" s="197" t="s">
        <v>772</v>
      </c>
      <c r="G413" s="13"/>
      <c r="H413" s="196" t="s">
        <v>1</v>
      </c>
      <c r="I413" s="198"/>
      <c r="J413" s="13"/>
      <c r="K413" s="13"/>
      <c r="L413" s="194"/>
      <c r="M413" s="199"/>
      <c r="N413" s="200"/>
      <c r="O413" s="200"/>
      <c r="P413" s="200"/>
      <c r="Q413" s="200"/>
      <c r="R413" s="200"/>
      <c r="S413" s="200"/>
      <c r="T413" s="201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6" t="s">
        <v>358</v>
      </c>
      <c r="AU413" s="196" t="s">
        <v>85</v>
      </c>
      <c r="AV413" s="13" t="s">
        <v>83</v>
      </c>
      <c r="AW413" s="13" t="s">
        <v>32</v>
      </c>
      <c r="AX413" s="13" t="s">
        <v>76</v>
      </c>
      <c r="AY413" s="196" t="s">
        <v>348</v>
      </c>
    </row>
    <row r="414" s="14" customFormat="1">
      <c r="A414" s="14"/>
      <c r="B414" s="202"/>
      <c r="C414" s="14"/>
      <c r="D414" s="195" t="s">
        <v>358</v>
      </c>
      <c r="E414" s="203" t="s">
        <v>1</v>
      </c>
      <c r="F414" s="204" t="s">
        <v>83</v>
      </c>
      <c r="G414" s="14"/>
      <c r="H414" s="205">
        <v>1</v>
      </c>
      <c r="I414" s="206"/>
      <c r="J414" s="14"/>
      <c r="K414" s="14"/>
      <c r="L414" s="202"/>
      <c r="M414" s="207"/>
      <c r="N414" s="208"/>
      <c r="O414" s="208"/>
      <c r="P414" s="208"/>
      <c r="Q414" s="208"/>
      <c r="R414" s="208"/>
      <c r="S414" s="208"/>
      <c r="T414" s="20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03" t="s">
        <v>358</v>
      </c>
      <c r="AU414" s="203" t="s">
        <v>85</v>
      </c>
      <c r="AV414" s="14" t="s">
        <v>85</v>
      </c>
      <c r="AW414" s="14" t="s">
        <v>32</v>
      </c>
      <c r="AX414" s="14" t="s">
        <v>83</v>
      </c>
      <c r="AY414" s="203" t="s">
        <v>348</v>
      </c>
    </row>
    <row r="415" s="2" customFormat="1" ht="21.75" customHeight="1">
      <c r="A415" s="38"/>
      <c r="B415" s="180"/>
      <c r="C415" s="181" t="s">
        <v>773</v>
      </c>
      <c r="D415" s="181" t="s">
        <v>351</v>
      </c>
      <c r="E415" s="182" t="s">
        <v>774</v>
      </c>
      <c r="F415" s="183" t="s">
        <v>775</v>
      </c>
      <c r="G415" s="184" t="s">
        <v>382</v>
      </c>
      <c r="H415" s="185">
        <v>1</v>
      </c>
      <c r="I415" s="186"/>
      <c r="J415" s="187">
        <f>ROUND(I415*H415,2)</f>
        <v>0</v>
      </c>
      <c r="K415" s="183" t="s">
        <v>394</v>
      </c>
      <c r="L415" s="39"/>
      <c r="M415" s="188" t="s">
        <v>1</v>
      </c>
      <c r="N415" s="189" t="s">
        <v>41</v>
      </c>
      <c r="O415" s="77"/>
      <c r="P415" s="190">
        <f>O415*H415</f>
        <v>0</v>
      </c>
      <c r="Q415" s="190">
        <v>0</v>
      </c>
      <c r="R415" s="190">
        <f>Q415*H415</f>
        <v>0</v>
      </c>
      <c r="S415" s="190">
        <v>0</v>
      </c>
      <c r="T415" s="191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92" t="s">
        <v>431</v>
      </c>
      <c r="AT415" s="192" t="s">
        <v>351</v>
      </c>
      <c r="AU415" s="192" t="s">
        <v>85</v>
      </c>
      <c r="AY415" s="19" t="s">
        <v>348</v>
      </c>
      <c r="BE415" s="193">
        <f>IF(N415="základní",J415,0)</f>
        <v>0</v>
      </c>
      <c r="BF415" s="193">
        <f>IF(N415="snížená",J415,0)</f>
        <v>0</v>
      </c>
      <c r="BG415" s="193">
        <f>IF(N415="zákl. přenesená",J415,0)</f>
        <v>0</v>
      </c>
      <c r="BH415" s="193">
        <f>IF(N415="sníž. přenesená",J415,0)</f>
        <v>0</v>
      </c>
      <c r="BI415" s="193">
        <f>IF(N415="nulová",J415,0)</f>
        <v>0</v>
      </c>
      <c r="BJ415" s="19" t="s">
        <v>83</v>
      </c>
      <c r="BK415" s="193">
        <f>ROUND(I415*H415,2)</f>
        <v>0</v>
      </c>
      <c r="BL415" s="19" t="s">
        <v>431</v>
      </c>
      <c r="BM415" s="192" t="s">
        <v>776</v>
      </c>
    </row>
    <row r="416" s="2" customFormat="1">
      <c r="A416" s="38"/>
      <c r="B416" s="39"/>
      <c r="C416" s="38"/>
      <c r="D416" s="195" t="s">
        <v>396</v>
      </c>
      <c r="E416" s="38"/>
      <c r="F416" s="226" t="s">
        <v>767</v>
      </c>
      <c r="G416" s="38"/>
      <c r="H416" s="38"/>
      <c r="I416" s="227"/>
      <c r="J416" s="38"/>
      <c r="K416" s="38"/>
      <c r="L416" s="39"/>
      <c r="M416" s="228"/>
      <c r="N416" s="229"/>
      <c r="O416" s="77"/>
      <c r="P416" s="77"/>
      <c r="Q416" s="77"/>
      <c r="R416" s="77"/>
      <c r="S416" s="77"/>
      <c r="T416" s="7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T416" s="19" t="s">
        <v>396</v>
      </c>
      <c r="AU416" s="19" t="s">
        <v>85</v>
      </c>
    </row>
    <row r="417" s="13" customFormat="1">
      <c r="A417" s="13"/>
      <c r="B417" s="194"/>
      <c r="C417" s="13"/>
      <c r="D417" s="195" t="s">
        <v>358</v>
      </c>
      <c r="E417" s="196" t="s">
        <v>1</v>
      </c>
      <c r="F417" s="197" t="s">
        <v>777</v>
      </c>
      <c r="G417" s="13"/>
      <c r="H417" s="196" t="s">
        <v>1</v>
      </c>
      <c r="I417" s="198"/>
      <c r="J417" s="13"/>
      <c r="K417" s="13"/>
      <c r="L417" s="194"/>
      <c r="M417" s="199"/>
      <c r="N417" s="200"/>
      <c r="O417" s="200"/>
      <c r="P417" s="200"/>
      <c r="Q417" s="200"/>
      <c r="R417" s="200"/>
      <c r="S417" s="200"/>
      <c r="T417" s="201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6" t="s">
        <v>358</v>
      </c>
      <c r="AU417" s="196" t="s">
        <v>85</v>
      </c>
      <c r="AV417" s="13" t="s">
        <v>83</v>
      </c>
      <c r="AW417" s="13" t="s">
        <v>32</v>
      </c>
      <c r="AX417" s="13" t="s">
        <v>76</v>
      </c>
      <c r="AY417" s="196" t="s">
        <v>348</v>
      </c>
    </row>
    <row r="418" s="14" customFormat="1">
      <c r="A418" s="14"/>
      <c r="B418" s="202"/>
      <c r="C418" s="14"/>
      <c r="D418" s="195" t="s">
        <v>358</v>
      </c>
      <c r="E418" s="203" t="s">
        <v>1</v>
      </c>
      <c r="F418" s="204" t="s">
        <v>83</v>
      </c>
      <c r="G418" s="14"/>
      <c r="H418" s="205">
        <v>1</v>
      </c>
      <c r="I418" s="206"/>
      <c r="J418" s="14"/>
      <c r="K418" s="14"/>
      <c r="L418" s="202"/>
      <c r="M418" s="207"/>
      <c r="N418" s="208"/>
      <c r="O418" s="208"/>
      <c r="P418" s="208"/>
      <c r="Q418" s="208"/>
      <c r="R418" s="208"/>
      <c r="S418" s="208"/>
      <c r="T418" s="209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03" t="s">
        <v>358</v>
      </c>
      <c r="AU418" s="203" t="s">
        <v>85</v>
      </c>
      <c r="AV418" s="14" t="s">
        <v>85</v>
      </c>
      <c r="AW418" s="14" t="s">
        <v>32</v>
      </c>
      <c r="AX418" s="14" t="s">
        <v>83</v>
      </c>
      <c r="AY418" s="203" t="s">
        <v>348</v>
      </c>
    </row>
    <row r="419" s="2" customFormat="1" ht="21.75" customHeight="1">
      <c r="A419" s="38"/>
      <c r="B419" s="180"/>
      <c r="C419" s="181" t="s">
        <v>778</v>
      </c>
      <c r="D419" s="181" t="s">
        <v>351</v>
      </c>
      <c r="E419" s="182" t="s">
        <v>779</v>
      </c>
      <c r="F419" s="183" t="s">
        <v>780</v>
      </c>
      <c r="G419" s="184" t="s">
        <v>382</v>
      </c>
      <c r="H419" s="185">
        <v>1</v>
      </c>
      <c r="I419" s="186"/>
      <c r="J419" s="187">
        <f>ROUND(I419*H419,2)</f>
        <v>0</v>
      </c>
      <c r="K419" s="183" t="s">
        <v>394</v>
      </c>
      <c r="L419" s="39"/>
      <c r="M419" s="188" t="s">
        <v>1</v>
      </c>
      <c r="N419" s="189" t="s">
        <v>41</v>
      </c>
      <c r="O419" s="77"/>
      <c r="P419" s="190">
        <f>O419*H419</f>
        <v>0</v>
      </c>
      <c r="Q419" s="190">
        <v>0</v>
      </c>
      <c r="R419" s="190">
        <f>Q419*H419</f>
        <v>0</v>
      </c>
      <c r="S419" s="190">
        <v>0</v>
      </c>
      <c r="T419" s="191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192" t="s">
        <v>431</v>
      </c>
      <c r="AT419" s="192" t="s">
        <v>351</v>
      </c>
      <c r="AU419" s="192" t="s">
        <v>85</v>
      </c>
      <c r="AY419" s="19" t="s">
        <v>348</v>
      </c>
      <c r="BE419" s="193">
        <f>IF(N419="základní",J419,0)</f>
        <v>0</v>
      </c>
      <c r="BF419" s="193">
        <f>IF(N419="snížená",J419,0)</f>
        <v>0</v>
      </c>
      <c r="BG419" s="193">
        <f>IF(N419="zákl. přenesená",J419,0)</f>
        <v>0</v>
      </c>
      <c r="BH419" s="193">
        <f>IF(N419="sníž. přenesená",J419,0)</f>
        <v>0</v>
      </c>
      <c r="BI419" s="193">
        <f>IF(N419="nulová",J419,0)</f>
        <v>0</v>
      </c>
      <c r="BJ419" s="19" t="s">
        <v>83</v>
      </c>
      <c r="BK419" s="193">
        <f>ROUND(I419*H419,2)</f>
        <v>0</v>
      </c>
      <c r="BL419" s="19" t="s">
        <v>431</v>
      </c>
      <c r="BM419" s="192" t="s">
        <v>781</v>
      </c>
    </row>
    <row r="420" s="2" customFormat="1">
      <c r="A420" s="38"/>
      <c r="B420" s="39"/>
      <c r="C420" s="38"/>
      <c r="D420" s="195" t="s">
        <v>396</v>
      </c>
      <c r="E420" s="38"/>
      <c r="F420" s="226" t="s">
        <v>738</v>
      </c>
      <c r="G420" s="38"/>
      <c r="H420" s="38"/>
      <c r="I420" s="227"/>
      <c r="J420" s="38"/>
      <c r="K420" s="38"/>
      <c r="L420" s="39"/>
      <c r="M420" s="228"/>
      <c r="N420" s="229"/>
      <c r="O420" s="77"/>
      <c r="P420" s="77"/>
      <c r="Q420" s="77"/>
      <c r="R420" s="77"/>
      <c r="S420" s="77"/>
      <c r="T420" s="7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T420" s="19" t="s">
        <v>396</v>
      </c>
      <c r="AU420" s="19" t="s">
        <v>85</v>
      </c>
    </row>
    <row r="421" s="13" customFormat="1">
      <c r="A421" s="13"/>
      <c r="B421" s="194"/>
      <c r="C421" s="13"/>
      <c r="D421" s="195" t="s">
        <v>358</v>
      </c>
      <c r="E421" s="196" t="s">
        <v>1</v>
      </c>
      <c r="F421" s="197" t="s">
        <v>782</v>
      </c>
      <c r="G421" s="13"/>
      <c r="H421" s="196" t="s">
        <v>1</v>
      </c>
      <c r="I421" s="198"/>
      <c r="J421" s="13"/>
      <c r="K421" s="13"/>
      <c r="L421" s="194"/>
      <c r="M421" s="199"/>
      <c r="N421" s="200"/>
      <c r="O421" s="200"/>
      <c r="P421" s="200"/>
      <c r="Q421" s="200"/>
      <c r="R421" s="200"/>
      <c r="S421" s="200"/>
      <c r="T421" s="201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6" t="s">
        <v>358</v>
      </c>
      <c r="AU421" s="196" t="s">
        <v>85</v>
      </c>
      <c r="AV421" s="13" t="s">
        <v>83</v>
      </c>
      <c r="AW421" s="13" t="s">
        <v>32</v>
      </c>
      <c r="AX421" s="13" t="s">
        <v>76</v>
      </c>
      <c r="AY421" s="196" t="s">
        <v>348</v>
      </c>
    </row>
    <row r="422" s="14" customFormat="1">
      <c r="A422" s="14"/>
      <c r="B422" s="202"/>
      <c r="C422" s="14"/>
      <c r="D422" s="195" t="s">
        <v>358</v>
      </c>
      <c r="E422" s="203" t="s">
        <v>1</v>
      </c>
      <c r="F422" s="204" t="s">
        <v>83</v>
      </c>
      <c r="G422" s="14"/>
      <c r="H422" s="205">
        <v>1</v>
      </c>
      <c r="I422" s="206"/>
      <c r="J422" s="14"/>
      <c r="K422" s="14"/>
      <c r="L422" s="202"/>
      <c r="M422" s="207"/>
      <c r="N422" s="208"/>
      <c r="O422" s="208"/>
      <c r="P422" s="208"/>
      <c r="Q422" s="208"/>
      <c r="R422" s="208"/>
      <c r="S422" s="208"/>
      <c r="T422" s="209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03" t="s">
        <v>358</v>
      </c>
      <c r="AU422" s="203" t="s">
        <v>85</v>
      </c>
      <c r="AV422" s="14" t="s">
        <v>85</v>
      </c>
      <c r="AW422" s="14" t="s">
        <v>32</v>
      </c>
      <c r="AX422" s="14" t="s">
        <v>83</v>
      </c>
      <c r="AY422" s="203" t="s">
        <v>348</v>
      </c>
    </row>
    <row r="423" s="2" customFormat="1" ht="24.15" customHeight="1">
      <c r="A423" s="38"/>
      <c r="B423" s="180"/>
      <c r="C423" s="181" t="s">
        <v>783</v>
      </c>
      <c r="D423" s="181" t="s">
        <v>351</v>
      </c>
      <c r="E423" s="182" t="s">
        <v>784</v>
      </c>
      <c r="F423" s="183" t="s">
        <v>785</v>
      </c>
      <c r="G423" s="184" t="s">
        <v>382</v>
      </c>
      <c r="H423" s="185">
        <v>1</v>
      </c>
      <c r="I423" s="186"/>
      <c r="J423" s="187">
        <f>ROUND(I423*H423,2)</f>
        <v>0</v>
      </c>
      <c r="K423" s="183" t="s">
        <v>394</v>
      </c>
      <c r="L423" s="39"/>
      <c r="M423" s="188" t="s">
        <v>1</v>
      </c>
      <c r="N423" s="189" t="s">
        <v>41</v>
      </c>
      <c r="O423" s="77"/>
      <c r="P423" s="190">
        <f>O423*H423</f>
        <v>0</v>
      </c>
      <c r="Q423" s="190">
        <v>0</v>
      </c>
      <c r="R423" s="190">
        <f>Q423*H423</f>
        <v>0</v>
      </c>
      <c r="S423" s="190">
        <v>0</v>
      </c>
      <c r="T423" s="191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192" t="s">
        <v>431</v>
      </c>
      <c r="AT423" s="192" t="s">
        <v>351</v>
      </c>
      <c r="AU423" s="192" t="s">
        <v>85</v>
      </c>
      <c r="AY423" s="19" t="s">
        <v>348</v>
      </c>
      <c r="BE423" s="193">
        <f>IF(N423="základní",J423,0)</f>
        <v>0</v>
      </c>
      <c r="BF423" s="193">
        <f>IF(N423="snížená",J423,0)</f>
        <v>0</v>
      </c>
      <c r="BG423" s="193">
        <f>IF(N423="zákl. přenesená",J423,0)</f>
        <v>0</v>
      </c>
      <c r="BH423" s="193">
        <f>IF(N423="sníž. přenesená",J423,0)</f>
        <v>0</v>
      </c>
      <c r="BI423" s="193">
        <f>IF(N423="nulová",J423,0)</f>
        <v>0</v>
      </c>
      <c r="BJ423" s="19" t="s">
        <v>83</v>
      </c>
      <c r="BK423" s="193">
        <f>ROUND(I423*H423,2)</f>
        <v>0</v>
      </c>
      <c r="BL423" s="19" t="s">
        <v>431</v>
      </c>
      <c r="BM423" s="192" t="s">
        <v>786</v>
      </c>
    </row>
    <row r="424" s="2" customFormat="1">
      <c r="A424" s="38"/>
      <c r="B424" s="39"/>
      <c r="C424" s="38"/>
      <c r="D424" s="195" t="s">
        <v>396</v>
      </c>
      <c r="E424" s="38"/>
      <c r="F424" s="226" t="s">
        <v>767</v>
      </c>
      <c r="G424" s="38"/>
      <c r="H424" s="38"/>
      <c r="I424" s="227"/>
      <c r="J424" s="38"/>
      <c r="K424" s="38"/>
      <c r="L424" s="39"/>
      <c r="M424" s="228"/>
      <c r="N424" s="229"/>
      <c r="O424" s="77"/>
      <c r="P424" s="77"/>
      <c r="Q424" s="77"/>
      <c r="R424" s="77"/>
      <c r="S424" s="77"/>
      <c r="T424" s="7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T424" s="19" t="s">
        <v>396</v>
      </c>
      <c r="AU424" s="19" t="s">
        <v>85</v>
      </c>
    </row>
    <row r="425" s="13" customFormat="1">
      <c r="A425" s="13"/>
      <c r="B425" s="194"/>
      <c r="C425" s="13"/>
      <c r="D425" s="195" t="s">
        <v>358</v>
      </c>
      <c r="E425" s="196" t="s">
        <v>1</v>
      </c>
      <c r="F425" s="197" t="s">
        <v>782</v>
      </c>
      <c r="G425" s="13"/>
      <c r="H425" s="196" t="s">
        <v>1</v>
      </c>
      <c r="I425" s="198"/>
      <c r="J425" s="13"/>
      <c r="K425" s="13"/>
      <c r="L425" s="194"/>
      <c r="M425" s="199"/>
      <c r="N425" s="200"/>
      <c r="O425" s="200"/>
      <c r="P425" s="200"/>
      <c r="Q425" s="200"/>
      <c r="R425" s="200"/>
      <c r="S425" s="200"/>
      <c r="T425" s="201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6" t="s">
        <v>358</v>
      </c>
      <c r="AU425" s="196" t="s">
        <v>85</v>
      </c>
      <c r="AV425" s="13" t="s">
        <v>83</v>
      </c>
      <c r="AW425" s="13" t="s">
        <v>32</v>
      </c>
      <c r="AX425" s="13" t="s">
        <v>76</v>
      </c>
      <c r="AY425" s="196" t="s">
        <v>348</v>
      </c>
    </row>
    <row r="426" s="14" customFormat="1">
      <c r="A426" s="14"/>
      <c r="B426" s="202"/>
      <c r="C426" s="14"/>
      <c r="D426" s="195" t="s">
        <v>358</v>
      </c>
      <c r="E426" s="203" t="s">
        <v>1</v>
      </c>
      <c r="F426" s="204" t="s">
        <v>83</v>
      </c>
      <c r="G426" s="14"/>
      <c r="H426" s="205">
        <v>1</v>
      </c>
      <c r="I426" s="206"/>
      <c r="J426" s="14"/>
      <c r="K426" s="14"/>
      <c r="L426" s="202"/>
      <c r="M426" s="207"/>
      <c r="N426" s="208"/>
      <c r="O426" s="208"/>
      <c r="P426" s="208"/>
      <c r="Q426" s="208"/>
      <c r="R426" s="208"/>
      <c r="S426" s="208"/>
      <c r="T426" s="209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03" t="s">
        <v>358</v>
      </c>
      <c r="AU426" s="203" t="s">
        <v>85</v>
      </c>
      <c r="AV426" s="14" t="s">
        <v>85</v>
      </c>
      <c r="AW426" s="14" t="s">
        <v>32</v>
      </c>
      <c r="AX426" s="14" t="s">
        <v>83</v>
      </c>
      <c r="AY426" s="203" t="s">
        <v>348</v>
      </c>
    </row>
    <row r="427" s="2" customFormat="1" ht="24.15" customHeight="1">
      <c r="A427" s="38"/>
      <c r="B427" s="180"/>
      <c r="C427" s="181" t="s">
        <v>787</v>
      </c>
      <c r="D427" s="181" t="s">
        <v>351</v>
      </c>
      <c r="E427" s="182" t="s">
        <v>788</v>
      </c>
      <c r="F427" s="183" t="s">
        <v>789</v>
      </c>
      <c r="G427" s="184" t="s">
        <v>382</v>
      </c>
      <c r="H427" s="185">
        <v>1</v>
      </c>
      <c r="I427" s="186"/>
      <c r="J427" s="187">
        <f>ROUND(I427*H427,2)</f>
        <v>0</v>
      </c>
      <c r="K427" s="183" t="s">
        <v>394</v>
      </c>
      <c r="L427" s="39"/>
      <c r="M427" s="188" t="s">
        <v>1</v>
      </c>
      <c r="N427" s="189" t="s">
        <v>41</v>
      </c>
      <c r="O427" s="77"/>
      <c r="P427" s="190">
        <f>O427*H427</f>
        <v>0</v>
      </c>
      <c r="Q427" s="190">
        <v>0</v>
      </c>
      <c r="R427" s="190">
        <f>Q427*H427</f>
        <v>0</v>
      </c>
      <c r="S427" s="190">
        <v>0</v>
      </c>
      <c r="T427" s="191">
        <f>S427*H427</f>
        <v>0</v>
      </c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R427" s="192" t="s">
        <v>431</v>
      </c>
      <c r="AT427" s="192" t="s">
        <v>351</v>
      </c>
      <c r="AU427" s="192" t="s">
        <v>85</v>
      </c>
      <c r="AY427" s="19" t="s">
        <v>348</v>
      </c>
      <c r="BE427" s="193">
        <f>IF(N427="základní",J427,0)</f>
        <v>0</v>
      </c>
      <c r="BF427" s="193">
        <f>IF(N427="snížená",J427,0)</f>
        <v>0</v>
      </c>
      <c r="BG427" s="193">
        <f>IF(N427="zákl. přenesená",J427,0)</f>
        <v>0</v>
      </c>
      <c r="BH427" s="193">
        <f>IF(N427="sníž. přenesená",J427,0)</f>
        <v>0</v>
      </c>
      <c r="BI427" s="193">
        <f>IF(N427="nulová",J427,0)</f>
        <v>0</v>
      </c>
      <c r="BJ427" s="19" t="s">
        <v>83</v>
      </c>
      <c r="BK427" s="193">
        <f>ROUND(I427*H427,2)</f>
        <v>0</v>
      </c>
      <c r="BL427" s="19" t="s">
        <v>431</v>
      </c>
      <c r="BM427" s="192" t="s">
        <v>790</v>
      </c>
    </row>
    <row r="428" s="2" customFormat="1">
      <c r="A428" s="38"/>
      <c r="B428" s="39"/>
      <c r="C428" s="38"/>
      <c r="D428" s="195" t="s">
        <v>396</v>
      </c>
      <c r="E428" s="38"/>
      <c r="F428" s="226" t="s">
        <v>738</v>
      </c>
      <c r="G428" s="38"/>
      <c r="H428" s="38"/>
      <c r="I428" s="227"/>
      <c r="J428" s="38"/>
      <c r="K428" s="38"/>
      <c r="L428" s="39"/>
      <c r="M428" s="228"/>
      <c r="N428" s="229"/>
      <c r="O428" s="77"/>
      <c r="P428" s="77"/>
      <c r="Q428" s="77"/>
      <c r="R428" s="77"/>
      <c r="S428" s="77"/>
      <c r="T428" s="7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T428" s="19" t="s">
        <v>396</v>
      </c>
      <c r="AU428" s="19" t="s">
        <v>85</v>
      </c>
    </row>
    <row r="429" s="13" customFormat="1">
      <c r="A429" s="13"/>
      <c r="B429" s="194"/>
      <c r="C429" s="13"/>
      <c r="D429" s="195" t="s">
        <v>358</v>
      </c>
      <c r="E429" s="196" t="s">
        <v>1</v>
      </c>
      <c r="F429" s="197" t="s">
        <v>791</v>
      </c>
      <c r="G429" s="13"/>
      <c r="H429" s="196" t="s">
        <v>1</v>
      </c>
      <c r="I429" s="198"/>
      <c r="J429" s="13"/>
      <c r="K429" s="13"/>
      <c r="L429" s="194"/>
      <c r="M429" s="199"/>
      <c r="N429" s="200"/>
      <c r="O429" s="200"/>
      <c r="P429" s="200"/>
      <c r="Q429" s="200"/>
      <c r="R429" s="200"/>
      <c r="S429" s="200"/>
      <c r="T429" s="201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196" t="s">
        <v>358</v>
      </c>
      <c r="AU429" s="196" t="s">
        <v>85</v>
      </c>
      <c r="AV429" s="13" t="s">
        <v>83</v>
      </c>
      <c r="AW429" s="13" t="s">
        <v>32</v>
      </c>
      <c r="AX429" s="13" t="s">
        <v>76</v>
      </c>
      <c r="AY429" s="196" t="s">
        <v>348</v>
      </c>
    </row>
    <row r="430" s="14" customFormat="1">
      <c r="A430" s="14"/>
      <c r="B430" s="202"/>
      <c r="C430" s="14"/>
      <c r="D430" s="195" t="s">
        <v>358</v>
      </c>
      <c r="E430" s="203" t="s">
        <v>1</v>
      </c>
      <c r="F430" s="204" t="s">
        <v>83</v>
      </c>
      <c r="G430" s="14"/>
      <c r="H430" s="205">
        <v>1</v>
      </c>
      <c r="I430" s="206"/>
      <c r="J430" s="14"/>
      <c r="K430" s="14"/>
      <c r="L430" s="202"/>
      <c r="M430" s="207"/>
      <c r="N430" s="208"/>
      <c r="O430" s="208"/>
      <c r="P430" s="208"/>
      <c r="Q430" s="208"/>
      <c r="R430" s="208"/>
      <c r="S430" s="208"/>
      <c r="T430" s="209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03" t="s">
        <v>358</v>
      </c>
      <c r="AU430" s="203" t="s">
        <v>85</v>
      </c>
      <c r="AV430" s="14" t="s">
        <v>85</v>
      </c>
      <c r="AW430" s="14" t="s">
        <v>32</v>
      </c>
      <c r="AX430" s="14" t="s">
        <v>83</v>
      </c>
      <c r="AY430" s="203" t="s">
        <v>348</v>
      </c>
    </row>
    <row r="431" s="2" customFormat="1" ht="21.75" customHeight="1">
      <c r="A431" s="38"/>
      <c r="B431" s="180"/>
      <c r="C431" s="181" t="s">
        <v>792</v>
      </c>
      <c r="D431" s="181" t="s">
        <v>351</v>
      </c>
      <c r="E431" s="182" t="s">
        <v>793</v>
      </c>
      <c r="F431" s="183" t="s">
        <v>794</v>
      </c>
      <c r="G431" s="184" t="s">
        <v>382</v>
      </c>
      <c r="H431" s="185">
        <v>1</v>
      </c>
      <c r="I431" s="186"/>
      <c r="J431" s="187">
        <f>ROUND(I431*H431,2)</f>
        <v>0</v>
      </c>
      <c r="K431" s="183" t="s">
        <v>394</v>
      </c>
      <c r="L431" s="39"/>
      <c r="M431" s="188" t="s">
        <v>1</v>
      </c>
      <c r="N431" s="189" t="s">
        <v>41</v>
      </c>
      <c r="O431" s="77"/>
      <c r="P431" s="190">
        <f>O431*H431</f>
        <v>0</v>
      </c>
      <c r="Q431" s="190">
        <v>0</v>
      </c>
      <c r="R431" s="190">
        <f>Q431*H431</f>
        <v>0</v>
      </c>
      <c r="S431" s="190">
        <v>0</v>
      </c>
      <c r="T431" s="191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92" t="s">
        <v>431</v>
      </c>
      <c r="AT431" s="192" t="s">
        <v>351</v>
      </c>
      <c r="AU431" s="192" t="s">
        <v>85</v>
      </c>
      <c r="AY431" s="19" t="s">
        <v>348</v>
      </c>
      <c r="BE431" s="193">
        <f>IF(N431="základní",J431,0)</f>
        <v>0</v>
      </c>
      <c r="BF431" s="193">
        <f>IF(N431="snížená",J431,0)</f>
        <v>0</v>
      </c>
      <c r="BG431" s="193">
        <f>IF(N431="zákl. přenesená",J431,0)</f>
        <v>0</v>
      </c>
      <c r="BH431" s="193">
        <f>IF(N431="sníž. přenesená",J431,0)</f>
        <v>0</v>
      </c>
      <c r="BI431" s="193">
        <f>IF(N431="nulová",J431,0)</f>
        <v>0</v>
      </c>
      <c r="BJ431" s="19" t="s">
        <v>83</v>
      </c>
      <c r="BK431" s="193">
        <f>ROUND(I431*H431,2)</f>
        <v>0</v>
      </c>
      <c r="BL431" s="19" t="s">
        <v>431</v>
      </c>
      <c r="BM431" s="192" t="s">
        <v>795</v>
      </c>
    </row>
    <row r="432" s="2" customFormat="1">
      <c r="A432" s="38"/>
      <c r="B432" s="39"/>
      <c r="C432" s="38"/>
      <c r="D432" s="195" t="s">
        <v>396</v>
      </c>
      <c r="E432" s="38"/>
      <c r="F432" s="226" t="s">
        <v>767</v>
      </c>
      <c r="G432" s="38"/>
      <c r="H432" s="38"/>
      <c r="I432" s="227"/>
      <c r="J432" s="38"/>
      <c r="K432" s="38"/>
      <c r="L432" s="39"/>
      <c r="M432" s="228"/>
      <c r="N432" s="229"/>
      <c r="O432" s="77"/>
      <c r="P432" s="77"/>
      <c r="Q432" s="77"/>
      <c r="R432" s="77"/>
      <c r="S432" s="77"/>
      <c r="T432" s="7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396</v>
      </c>
      <c r="AU432" s="19" t="s">
        <v>85</v>
      </c>
    </row>
    <row r="433" s="13" customFormat="1">
      <c r="A433" s="13"/>
      <c r="B433" s="194"/>
      <c r="C433" s="13"/>
      <c r="D433" s="195" t="s">
        <v>358</v>
      </c>
      <c r="E433" s="196" t="s">
        <v>1</v>
      </c>
      <c r="F433" s="197" t="s">
        <v>791</v>
      </c>
      <c r="G433" s="13"/>
      <c r="H433" s="196" t="s">
        <v>1</v>
      </c>
      <c r="I433" s="198"/>
      <c r="J433" s="13"/>
      <c r="K433" s="13"/>
      <c r="L433" s="194"/>
      <c r="M433" s="199"/>
      <c r="N433" s="200"/>
      <c r="O433" s="200"/>
      <c r="P433" s="200"/>
      <c r="Q433" s="200"/>
      <c r="R433" s="200"/>
      <c r="S433" s="200"/>
      <c r="T433" s="201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6" t="s">
        <v>358</v>
      </c>
      <c r="AU433" s="196" t="s">
        <v>85</v>
      </c>
      <c r="AV433" s="13" t="s">
        <v>83</v>
      </c>
      <c r="AW433" s="13" t="s">
        <v>32</v>
      </c>
      <c r="AX433" s="13" t="s">
        <v>76</v>
      </c>
      <c r="AY433" s="196" t="s">
        <v>348</v>
      </c>
    </row>
    <row r="434" s="14" customFormat="1">
      <c r="A434" s="14"/>
      <c r="B434" s="202"/>
      <c r="C434" s="14"/>
      <c r="D434" s="195" t="s">
        <v>358</v>
      </c>
      <c r="E434" s="203" t="s">
        <v>1</v>
      </c>
      <c r="F434" s="204" t="s">
        <v>83</v>
      </c>
      <c r="G434" s="14"/>
      <c r="H434" s="205">
        <v>1</v>
      </c>
      <c r="I434" s="206"/>
      <c r="J434" s="14"/>
      <c r="K434" s="14"/>
      <c r="L434" s="202"/>
      <c r="M434" s="207"/>
      <c r="N434" s="208"/>
      <c r="O434" s="208"/>
      <c r="P434" s="208"/>
      <c r="Q434" s="208"/>
      <c r="R434" s="208"/>
      <c r="S434" s="208"/>
      <c r="T434" s="209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03" t="s">
        <v>358</v>
      </c>
      <c r="AU434" s="203" t="s">
        <v>85</v>
      </c>
      <c r="AV434" s="14" t="s">
        <v>85</v>
      </c>
      <c r="AW434" s="14" t="s">
        <v>32</v>
      </c>
      <c r="AX434" s="14" t="s">
        <v>83</v>
      </c>
      <c r="AY434" s="203" t="s">
        <v>348</v>
      </c>
    </row>
    <row r="435" s="2" customFormat="1" ht="24.15" customHeight="1">
      <c r="A435" s="38"/>
      <c r="B435" s="180"/>
      <c r="C435" s="181" t="s">
        <v>796</v>
      </c>
      <c r="D435" s="181" t="s">
        <v>351</v>
      </c>
      <c r="E435" s="182" t="s">
        <v>797</v>
      </c>
      <c r="F435" s="183" t="s">
        <v>798</v>
      </c>
      <c r="G435" s="184" t="s">
        <v>382</v>
      </c>
      <c r="H435" s="185">
        <v>1</v>
      </c>
      <c r="I435" s="186"/>
      <c r="J435" s="187">
        <f>ROUND(I435*H435,2)</f>
        <v>0</v>
      </c>
      <c r="K435" s="183" t="s">
        <v>394</v>
      </c>
      <c r="L435" s="39"/>
      <c r="M435" s="188" t="s">
        <v>1</v>
      </c>
      <c r="N435" s="189" t="s">
        <v>41</v>
      </c>
      <c r="O435" s="77"/>
      <c r="P435" s="190">
        <f>O435*H435</f>
        <v>0</v>
      </c>
      <c r="Q435" s="190">
        <v>0</v>
      </c>
      <c r="R435" s="190">
        <f>Q435*H435</f>
        <v>0</v>
      </c>
      <c r="S435" s="190">
        <v>0</v>
      </c>
      <c r="T435" s="191">
        <f>S435*H435</f>
        <v>0</v>
      </c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R435" s="192" t="s">
        <v>431</v>
      </c>
      <c r="AT435" s="192" t="s">
        <v>351</v>
      </c>
      <c r="AU435" s="192" t="s">
        <v>85</v>
      </c>
      <c r="AY435" s="19" t="s">
        <v>348</v>
      </c>
      <c r="BE435" s="193">
        <f>IF(N435="základní",J435,0)</f>
        <v>0</v>
      </c>
      <c r="BF435" s="193">
        <f>IF(N435="snížená",J435,0)</f>
        <v>0</v>
      </c>
      <c r="BG435" s="193">
        <f>IF(N435="zákl. přenesená",J435,0)</f>
        <v>0</v>
      </c>
      <c r="BH435" s="193">
        <f>IF(N435="sníž. přenesená",J435,0)</f>
        <v>0</v>
      </c>
      <c r="BI435" s="193">
        <f>IF(N435="nulová",J435,0)</f>
        <v>0</v>
      </c>
      <c r="BJ435" s="19" t="s">
        <v>83</v>
      </c>
      <c r="BK435" s="193">
        <f>ROUND(I435*H435,2)</f>
        <v>0</v>
      </c>
      <c r="BL435" s="19" t="s">
        <v>431</v>
      </c>
      <c r="BM435" s="192" t="s">
        <v>799</v>
      </c>
    </row>
    <row r="436" s="2" customFormat="1">
      <c r="A436" s="38"/>
      <c r="B436" s="39"/>
      <c r="C436" s="38"/>
      <c r="D436" s="195" t="s">
        <v>396</v>
      </c>
      <c r="E436" s="38"/>
      <c r="F436" s="226" t="s">
        <v>738</v>
      </c>
      <c r="G436" s="38"/>
      <c r="H436" s="38"/>
      <c r="I436" s="227"/>
      <c r="J436" s="38"/>
      <c r="K436" s="38"/>
      <c r="L436" s="39"/>
      <c r="M436" s="228"/>
      <c r="N436" s="229"/>
      <c r="O436" s="77"/>
      <c r="P436" s="77"/>
      <c r="Q436" s="77"/>
      <c r="R436" s="77"/>
      <c r="S436" s="77"/>
      <c r="T436" s="7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T436" s="19" t="s">
        <v>396</v>
      </c>
      <c r="AU436" s="19" t="s">
        <v>85</v>
      </c>
    </row>
    <row r="437" s="13" customFormat="1">
      <c r="A437" s="13"/>
      <c r="B437" s="194"/>
      <c r="C437" s="13"/>
      <c r="D437" s="195" t="s">
        <v>358</v>
      </c>
      <c r="E437" s="196" t="s">
        <v>1</v>
      </c>
      <c r="F437" s="197" t="s">
        <v>800</v>
      </c>
      <c r="G437" s="13"/>
      <c r="H437" s="196" t="s">
        <v>1</v>
      </c>
      <c r="I437" s="198"/>
      <c r="J437" s="13"/>
      <c r="K437" s="13"/>
      <c r="L437" s="194"/>
      <c r="M437" s="199"/>
      <c r="N437" s="200"/>
      <c r="O437" s="200"/>
      <c r="P437" s="200"/>
      <c r="Q437" s="200"/>
      <c r="R437" s="200"/>
      <c r="S437" s="200"/>
      <c r="T437" s="201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6" t="s">
        <v>358</v>
      </c>
      <c r="AU437" s="196" t="s">
        <v>85</v>
      </c>
      <c r="AV437" s="13" t="s">
        <v>83</v>
      </c>
      <c r="AW437" s="13" t="s">
        <v>32</v>
      </c>
      <c r="AX437" s="13" t="s">
        <v>76</v>
      </c>
      <c r="AY437" s="196" t="s">
        <v>348</v>
      </c>
    </row>
    <row r="438" s="14" customFormat="1">
      <c r="A438" s="14"/>
      <c r="B438" s="202"/>
      <c r="C438" s="14"/>
      <c r="D438" s="195" t="s">
        <v>358</v>
      </c>
      <c r="E438" s="203" t="s">
        <v>1</v>
      </c>
      <c r="F438" s="204" t="s">
        <v>83</v>
      </c>
      <c r="G438" s="14"/>
      <c r="H438" s="205">
        <v>1</v>
      </c>
      <c r="I438" s="206"/>
      <c r="J438" s="14"/>
      <c r="K438" s="14"/>
      <c r="L438" s="202"/>
      <c r="M438" s="207"/>
      <c r="N438" s="208"/>
      <c r="O438" s="208"/>
      <c r="P438" s="208"/>
      <c r="Q438" s="208"/>
      <c r="R438" s="208"/>
      <c r="S438" s="208"/>
      <c r="T438" s="209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03" t="s">
        <v>358</v>
      </c>
      <c r="AU438" s="203" t="s">
        <v>85</v>
      </c>
      <c r="AV438" s="14" t="s">
        <v>85</v>
      </c>
      <c r="AW438" s="14" t="s">
        <v>32</v>
      </c>
      <c r="AX438" s="14" t="s">
        <v>83</v>
      </c>
      <c r="AY438" s="203" t="s">
        <v>348</v>
      </c>
    </row>
    <row r="439" s="2" customFormat="1" ht="24.15" customHeight="1">
      <c r="A439" s="38"/>
      <c r="B439" s="180"/>
      <c r="C439" s="181" t="s">
        <v>801</v>
      </c>
      <c r="D439" s="181" t="s">
        <v>351</v>
      </c>
      <c r="E439" s="182" t="s">
        <v>802</v>
      </c>
      <c r="F439" s="183" t="s">
        <v>803</v>
      </c>
      <c r="G439" s="184" t="s">
        <v>382</v>
      </c>
      <c r="H439" s="185">
        <v>1</v>
      </c>
      <c r="I439" s="186"/>
      <c r="J439" s="187">
        <f>ROUND(I439*H439,2)</f>
        <v>0</v>
      </c>
      <c r="K439" s="183" t="s">
        <v>394</v>
      </c>
      <c r="L439" s="39"/>
      <c r="M439" s="188" t="s">
        <v>1</v>
      </c>
      <c r="N439" s="189" t="s">
        <v>41</v>
      </c>
      <c r="O439" s="77"/>
      <c r="P439" s="190">
        <f>O439*H439</f>
        <v>0</v>
      </c>
      <c r="Q439" s="190">
        <v>0</v>
      </c>
      <c r="R439" s="190">
        <f>Q439*H439</f>
        <v>0</v>
      </c>
      <c r="S439" s="190">
        <v>0</v>
      </c>
      <c r="T439" s="191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192" t="s">
        <v>431</v>
      </c>
      <c r="AT439" s="192" t="s">
        <v>351</v>
      </c>
      <c r="AU439" s="192" t="s">
        <v>85</v>
      </c>
      <c r="AY439" s="19" t="s">
        <v>348</v>
      </c>
      <c r="BE439" s="193">
        <f>IF(N439="základní",J439,0)</f>
        <v>0</v>
      </c>
      <c r="BF439" s="193">
        <f>IF(N439="snížená",J439,0)</f>
        <v>0</v>
      </c>
      <c r="BG439" s="193">
        <f>IF(N439="zákl. přenesená",J439,0)</f>
        <v>0</v>
      </c>
      <c r="BH439" s="193">
        <f>IF(N439="sníž. přenesená",J439,0)</f>
        <v>0</v>
      </c>
      <c r="BI439" s="193">
        <f>IF(N439="nulová",J439,0)</f>
        <v>0</v>
      </c>
      <c r="BJ439" s="19" t="s">
        <v>83</v>
      </c>
      <c r="BK439" s="193">
        <f>ROUND(I439*H439,2)</f>
        <v>0</v>
      </c>
      <c r="BL439" s="19" t="s">
        <v>431</v>
      </c>
      <c r="BM439" s="192" t="s">
        <v>804</v>
      </c>
    </row>
    <row r="440" s="2" customFormat="1">
      <c r="A440" s="38"/>
      <c r="B440" s="39"/>
      <c r="C440" s="38"/>
      <c r="D440" s="195" t="s">
        <v>396</v>
      </c>
      <c r="E440" s="38"/>
      <c r="F440" s="226" t="s">
        <v>805</v>
      </c>
      <c r="G440" s="38"/>
      <c r="H440" s="38"/>
      <c r="I440" s="227"/>
      <c r="J440" s="38"/>
      <c r="K440" s="38"/>
      <c r="L440" s="39"/>
      <c r="M440" s="228"/>
      <c r="N440" s="229"/>
      <c r="O440" s="77"/>
      <c r="P440" s="77"/>
      <c r="Q440" s="77"/>
      <c r="R440" s="77"/>
      <c r="S440" s="77"/>
      <c r="T440" s="7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T440" s="19" t="s">
        <v>396</v>
      </c>
      <c r="AU440" s="19" t="s">
        <v>85</v>
      </c>
    </row>
    <row r="441" s="13" customFormat="1">
      <c r="A441" s="13"/>
      <c r="B441" s="194"/>
      <c r="C441" s="13"/>
      <c r="D441" s="195" t="s">
        <v>358</v>
      </c>
      <c r="E441" s="196" t="s">
        <v>1</v>
      </c>
      <c r="F441" s="197" t="s">
        <v>800</v>
      </c>
      <c r="G441" s="13"/>
      <c r="H441" s="196" t="s">
        <v>1</v>
      </c>
      <c r="I441" s="198"/>
      <c r="J441" s="13"/>
      <c r="K441" s="13"/>
      <c r="L441" s="194"/>
      <c r="M441" s="199"/>
      <c r="N441" s="200"/>
      <c r="O441" s="200"/>
      <c r="P441" s="200"/>
      <c r="Q441" s="200"/>
      <c r="R441" s="200"/>
      <c r="S441" s="200"/>
      <c r="T441" s="201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6" t="s">
        <v>358</v>
      </c>
      <c r="AU441" s="196" t="s">
        <v>85</v>
      </c>
      <c r="AV441" s="13" t="s">
        <v>83</v>
      </c>
      <c r="AW441" s="13" t="s">
        <v>32</v>
      </c>
      <c r="AX441" s="13" t="s">
        <v>76</v>
      </c>
      <c r="AY441" s="196" t="s">
        <v>348</v>
      </c>
    </row>
    <row r="442" s="14" customFormat="1">
      <c r="A442" s="14"/>
      <c r="B442" s="202"/>
      <c r="C442" s="14"/>
      <c r="D442" s="195" t="s">
        <v>358</v>
      </c>
      <c r="E442" s="203" t="s">
        <v>1</v>
      </c>
      <c r="F442" s="204" t="s">
        <v>83</v>
      </c>
      <c r="G442" s="14"/>
      <c r="H442" s="205">
        <v>1</v>
      </c>
      <c r="I442" s="206"/>
      <c r="J442" s="14"/>
      <c r="K442" s="14"/>
      <c r="L442" s="202"/>
      <c r="M442" s="207"/>
      <c r="N442" s="208"/>
      <c r="O442" s="208"/>
      <c r="P442" s="208"/>
      <c r="Q442" s="208"/>
      <c r="R442" s="208"/>
      <c r="S442" s="208"/>
      <c r="T442" s="209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03" t="s">
        <v>358</v>
      </c>
      <c r="AU442" s="203" t="s">
        <v>85</v>
      </c>
      <c r="AV442" s="14" t="s">
        <v>85</v>
      </c>
      <c r="AW442" s="14" t="s">
        <v>32</v>
      </c>
      <c r="AX442" s="14" t="s">
        <v>83</v>
      </c>
      <c r="AY442" s="203" t="s">
        <v>348</v>
      </c>
    </row>
    <row r="443" s="2" customFormat="1" ht="21.75" customHeight="1">
      <c r="A443" s="38"/>
      <c r="B443" s="180"/>
      <c r="C443" s="181" t="s">
        <v>806</v>
      </c>
      <c r="D443" s="181" t="s">
        <v>351</v>
      </c>
      <c r="E443" s="182" t="s">
        <v>807</v>
      </c>
      <c r="F443" s="183" t="s">
        <v>808</v>
      </c>
      <c r="G443" s="184" t="s">
        <v>382</v>
      </c>
      <c r="H443" s="185">
        <v>1</v>
      </c>
      <c r="I443" s="186"/>
      <c r="J443" s="187">
        <f>ROUND(I443*H443,2)</f>
        <v>0</v>
      </c>
      <c r="K443" s="183" t="s">
        <v>394</v>
      </c>
      <c r="L443" s="39"/>
      <c r="M443" s="188" t="s">
        <v>1</v>
      </c>
      <c r="N443" s="189" t="s">
        <v>41</v>
      </c>
      <c r="O443" s="77"/>
      <c r="P443" s="190">
        <f>O443*H443</f>
        <v>0</v>
      </c>
      <c r="Q443" s="190">
        <v>0</v>
      </c>
      <c r="R443" s="190">
        <f>Q443*H443</f>
        <v>0</v>
      </c>
      <c r="S443" s="190">
        <v>0</v>
      </c>
      <c r="T443" s="191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92" t="s">
        <v>431</v>
      </c>
      <c r="AT443" s="192" t="s">
        <v>351</v>
      </c>
      <c r="AU443" s="192" t="s">
        <v>85</v>
      </c>
      <c r="AY443" s="19" t="s">
        <v>348</v>
      </c>
      <c r="BE443" s="193">
        <f>IF(N443="základní",J443,0)</f>
        <v>0</v>
      </c>
      <c r="BF443" s="193">
        <f>IF(N443="snížená",J443,0)</f>
        <v>0</v>
      </c>
      <c r="BG443" s="193">
        <f>IF(N443="zákl. přenesená",J443,0)</f>
        <v>0</v>
      </c>
      <c r="BH443" s="193">
        <f>IF(N443="sníž. přenesená",J443,0)</f>
        <v>0</v>
      </c>
      <c r="BI443" s="193">
        <f>IF(N443="nulová",J443,0)</f>
        <v>0</v>
      </c>
      <c r="BJ443" s="19" t="s">
        <v>83</v>
      </c>
      <c r="BK443" s="193">
        <f>ROUND(I443*H443,2)</f>
        <v>0</v>
      </c>
      <c r="BL443" s="19" t="s">
        <v>431</v>
      </c>
      <c r="BM443" s="192" t="s">
        <v>809</v>
      </c>
    </row>
    <row r="444" s="2" customFormat="1">
      <c r="A444" s="38"/>
      <c r="B444" s="39"/>
      <c r="C444" s="38"/>
      <c r="D444" s="195" t="s">
        <v>396</v>
      </c>
      <c r="E444" s="38"/>
      <c r="F444" s="226" t="s">
        <v>738</v>
      </c>
      <c r="G444" s="38"/>
      <c r="H444" s="38"/>
      <c r="I444" s="227"/>
      <c r="J444" s="38"/>
      <c r="K444" s="38"/>
      <c r="L444" s="39"/>
      <c r="M444" s="228"/>
      <c r="N444" s="22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396</v>
      </c>
      <c r="AU444" s="19" t="s">
        <v>85</v>
      </c>
    </row>
    <row r="445" s="13" customFormat="1">
      <c r="A445" s="13"/>
      <c r="B445" s="194"/>
      <c r="C445" s="13"/>
      <c r="D445" s="195" t="s">
        <v>358</v>
      </c>
      <c r="E445" s="196" t="s">
        <v>1</v>
      </c>
      <c r="F445" s="197" t="s">
        <v>810</v>
      </c>
      <c r="G445" s="13"/>
      <c r="H445" s="196" t="s">
        <v>1</v>
      </c>
      <c r="I445" s="198"/>
      <c r="J445" s="13"/>
      <c r="K445" s="13"/>
      <c r="L445" s="194"/>
      <c r="M445" s="199"/>
      <c r="N445" s="200"/>
      <c r="O445" s="200"/>
      <c r="P445" s="200"/>
      <c r="Q445" s="200"/>
      <c r="R445" s="200"/>
      <c r="S445" s="200"/>
      <c r="T445" s="201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96" t="s">
        <v>358</v>
      </c>
      <c r="AU445" s="196" t="s">
        <v>85</v>
      </c>
      <c r="AV445" s="13" t="s">
        <v>83</v>
      </c>
      <c r="AW445" s="13" t="s">
        <v>32</v>
      </c>
      <c r="AX445" s="13" t="s">
        <v>76</v>
      </c>
      <c r="AY445" s="196" t="s">
        <v>348</v>
      </c>
    </row>
    <row r="446" s="14" customFormat="1">
      <c r="A446" s="14"/>
      <c r="B446" s="202"/>
      <c r="C446" s="14"/>
      <c r="D446" s="195" t="s">
        <v>358</v>
      </c>
      <c r="E446" s="203" t="s">
        <v>1</v>
      </c>
      <c r="F446" s="204" t="s">
        <v>83</v>
      </c>
      <c r="G446" s="14"/>
      <c r="H446" s="205">
        <v>1</v>
      </c>
      <c r="I446" s="206"/>
      <c r="J446" s="14"/>
      <c r="K446" s="14"/>
      <c r="L446" s="202"/>
      <c r="M446" s="207"/>
      <c r="N446" s="208"/>
      <c r="O446" s="208"/>
      <c r="P446" s="208"/>
      <c r="Q446" s="208"/>
      <c r="R446" s="208"/>
      <c r="S446" s="208"/>
      <c r="T446" s="209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03" t="s">
        <v>358</v>
      </c>
      <c r="AU446" s="203" t="s">
        <v>85</v>
      </c>
      <c r="AV446" s="14" t="s">
        <v>85</v>
      </c>
      <c r="AW446" s="14" t="s">
        <v>32</v>
      </c>
      <c r="AX446" s="14" t="s">
        <v>83</v>
      </c>
      <c r="AY446" s="203" t="s">
        <v>348</v>
      </c>
    </row>
    <row r="447" s="2" customFormat="1" ht="24.15" customHeight="1">
      <c r="A447" s="38"/>
      <c r="B447" s="180"/>
      <c r="C447" s="181" t="s">
        <v>811</v>
      </c>
      <c r="D447" s="181" t="s">
        <v>351</v>
      </c>
      <c r="E447" s="182" t="s">
        <v>812</v>
      </c>
      <c r="F447" s="183" t="s">
        <v>813</v>
      </c>
      <c r="G447" s="184" t="s">
        <v>382</v>
      </c>
      <c r="H447" s="185">
        <v>1</v>
      </c>
      <c r="I447" s="186"/>
      <c r="J447" s="187">
        <f>ROUND(I447*H447,2)</f>
        <v>0</v>
      </c>
      <c r="K447" s="183" t="s">
        <v>394</v>
      </c>
      <c r="L447" s="39"/>
      <c r="M447" s="188" t="s">
        <v>1</v>
      </c>
      <c r="N447" s="189" t="s">
        <v>41</v>
      </c>
      <c r="O447" s="77"/>
      <c r="P447" s="190">
        <f>O447*H447</f>
        <v>0</v>
      </c>
      <c r="Q447" s="190">
        <v>0</v>
      </c>
      <c r="R447" s="190">
        <f>Q447*H447</f>
        <v>0</v>
      </c>
      <c r="S447" s="190">
        <v>0</v>
      </c>
      <c r="T447" s="191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192" t="s">
        <v>431</v>
      </c>
      <c r="AT447" s="192" t="s">
        <v>351</v>
      </c>
      <c r="AU447" s="192" t="s">
        <v>85</v>
      </c>
      <c r="AY447" s="19" t="s">
        <v>348</v>
      </c>
      <c r="BE447" s="193">
        <f>IF(N447="základní",J447,0)</f>
        <v>0</v>
      </c>
      <c r="BF447" s="193">
        <f>IF(N447="snížená",J447,0)</f>
        <v>0</v>
      </c>
      <c r="BG447" s="193">
        <f>IF(N447="zákl. přenesená",J447,0)</f>
        <v>0</v>
      </c>
      <c r="BH447" s="193">
        <f>IF(N447="sníž. přenesená",J447,0)</f>
        <v>0</v>
      </c>
      <c r="BI447" s="193">
        <f>IF(N447="nulová",J447,0)</f>
        <v>0</v>
      </c>
      <c r="BJ447" s="19" t="s">
        <v>83</v>
      </c>
      <c r="BK447" s="193">
        <f>ROUND(I447*H447,2)</f>
        <v>0</v>
      </c>
      <c r="BL447" s="19" t="s">
        <v>431</v>
      </c>
      <c r="BM447" s="192" t="s">
        <v>814</v>
      </c>
    </row>
    <row r="448" s="2" customFormat="1">
      <c r="A448" s="38"/>
      <c r="B448" s="39"/>
      <c r="C448" s="38"/>
      <c r="D448" s="195" t="s">
        <v>396</v>
      </c>
      <c r="E448" s="38"/>
      <c r="F448" s="226" t="s">
        <v>738</v>
      </c>
      <c r="G448" s="38"/>
      <c r="H448" s="38"/>
      <c r="I448" s="227"/>
      <c r="J448" s="38"/>
      <c r="K448" s="38"/>
      <c r="L448" s="39"/>
      <c r="M448" s="228"/>
      <c r="N448" s="229"/>
      <c r="O448" s="77"/>
      <c r="P448" s="77"/>
      <c r="Q448" s="77"/>
      <c r="R448" s="77"/>
      <c r="S448" s="77"/>
      <c r="T448" s="7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T448" s="19" t="s">
        <v>396</v>
      </c>
      <c r="AU448" s="19" t="s">
        <v>85</v>
      </c>
    </row>
    <row r="449" s="13" customFormat="1">
      <c r="A449" s="13"/>
      <c r="B449" s="194"/>
      <c r="C449" s="13"/>
      <c r="D449" s="195" t="s">
        <v>358</v>
      </c>
      <c r="E449" s="196" t="s">
        <v>1</v>
      </c>
      <c r="F449" s="197" t="s">
        <v>815</v>
      </c>
      <c r="G449" s="13"/>
      <c r="H449" s="196" t="s">
        <v>1</v>
      </c>
      <c r="I449" s="198"/>
      <c r="J449" s="13"/>
      <c r="K449" s="13"/>
      <c r="L449" s="194"/>
      <c r="M449" s="199"/>
      <c r="N449" s="200"/>
      <c r="O449" s="200"/>
      <c r="P449" s="200"/>
      <c r="Q449" s="200"/>
      <c r="R449" s="200"/>
      <c r="S449" s="200"/>
      <c r="T449" s="201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6" t="s">
        <v>358</v>
      </c>
      <c r="AU449" s="196" t="s">
        <v>85</v>
      </c>
      <c r="AV449" s="13" t="s">
        <v>83</v>
      </c>
      <c r="AW449" s="13" t="s">
        <v>32</v>
      </c>
      <c r="AX449" s="13" t="s">
        <v>76</v>
      </c>
      <c r="AY449" s="196" t="s">
        <v>348</v>
      </c>
    </row>
    <row r="450" s="14" customFormat="1">
      <c r="A450" s="14"/>
      <c r="B450" s="202"/>
      <c r="C450" s="14"/>
      <c r="D450" s="195" t="s">
        <v>358</v>
      </c>
      <c r="E450" s="203" t="s">
        <v>1</v>
      </c>
      <c r="F450" s="204" t="s">
        <v>83</v>
      </c>
      <c r="G450" s="14"/>
      <c r="H450" s="205">
        <v>1</v>
      </c>
      <c r="I450" s="206"/>
      <c r="J450" s="14"/>
      <c r="K450" s="14"/>
      <c r="L450" s="202"/>
      <c r="M450" s="207"/>
      <c r="N450" s="208"/>
      <c r="O450" s="208"/>
      <c r="P450" s="208"/>
      <c r="Q450" s="208"/>
      <c r="R450" s="208"/>
      <c r="S450" s="208"/>
      <c r="T450" s="20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3" t="s">
        <v>358</v>
      </c>
      <c r="AU450" s="203" t="s">
        <v>85</v>
      </c>
      <c r="AV450" s="14" t="s">
        <v>85</v>
      </c>
      <c r="AW450" s="14" t="s">
        <v>32</v>
      </c>
      <c r="AX450" s="14" t="s">
        <v>83</v>
      </c>
      <c r="AY450" s="203" t="s">
        <v>348</v>
      </c>
    </row>
    <row r="451" s="2" customFormat="1" ht="24.15" customHeight="1">
      <c r="A451" s="38"/>
      <c r="B451" s="180"/>
      <c r="C451" s="181" t="s">
        <v>816</v>
      </c>
      <c r="D451" s="181" t="s">
        <v>351</v>
      </c>
      <c r="E451" s="182" t="s">
        <v>817</v>
      </c>
      <c r="F451" s="183" t="s">
        <v>818</v>
      </c>
      <c r="G451" s="184" t="s">
        <v>382</v>
      </c>
      <c r="H451" s="185">
        <v>1</v>
      </c>
      <c r="I451" s="186"/>
      <c r="J451" s="187">
        <f>ROUND(I451*H451,2)</f>
        <v>0</v>
      </c>
      <c r="K451" s="183" t="s">
        <v>394</v>
      </c>
      <c r="L451" s="39"/>
      <c r="M451" s="188" t="s">
        <v>1</v>
      </c>
      <c r="N451" s="189" t="s">
        <v>41</v>
      </c>
      <c r="O451" s="77"/>
      <c r="P451" s="190">
        <f>O451*H451</f>
        <v>0</v>
      </c>
      <c r="Q451" s="190">
        <v>0</v>
      </c>
      <c r="R451" s="190">
        <f>Q451*H451</f>
        <v>0</v>
      </c>
      <c r="S451" s="190">
        <v>0</v>
      </c>
      <c r="T451" s="191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192" t="s">
        <v>431</v>
      </c>
      <c r="AT451" s="192" t="s">
        <v>351</v>
      </c>
      <c r="AU451" s="192" t="s">
        <v>85</v>
      </c>
      <c r="AY451" s="19" t="s">
        <v>348</v>
      </c>
      <c r="BE451" s="193">
        <f>IF(N451="základní",J451,0)</f>
        <v>0</v>
      </c>
      <c r="BF451" s="193">
        <f>IF(N451="snížená",J451,0)</f>
        <v>0</v>
      </c>
      <c r="BG451" s="193">
        <f>IF(N451="zákl. přenesená",J451,0)</f>
        <v>0</v>
      </c>
      <c r="BH451" s="193">
        <f>IF(N451="sníž. přenesená",J451,0)</f>
        <v>0</v>
      </c>
      <c r="BI451" s="193">
        <f>IF(N451="nulová",J451,0)</f>
        <v>0</v>
      </c>
      <c r="BJ451" s="19" t="s">
        <v>83</v>
      </c>
      <c r="BK451" s="193">
        <f>ROUND(I451*H451,2)</f>
        <v>0</v>
      </c>
      <c r="BL451" s="19" t="s">
        <v>431</v>
      </c>
      <c r="BM451" s="192" t="s">
        <v>819</v>
      </c>
    </row>
    <row r="452" s="2" customFormat="1">
      <c r="A452" s="38"/>
      <c r="B452" s="39"/>
      <c r="C452" s="38"/>
      <c r="D452" s="195" t="s">
        <v>396</v>
      </c>
      <c r="E452" s="38"/>
      <c r="F452" s="226" t="s">
        <v>767</v>
      </c>
      <c r="G452" s="38"/>
      <c r="H452" s="38"/>
      <c r="I452" s="227"/>
      <c r="J452" s="38"/>
      <c r="K452" s="38"/>
      <c r="L452" s="39"/>
      <c r="M452" s="228"/>
      <c r="N452" s="229"/>
      <c r="O452" s="77"/>
      <c r="P452" s="77"/>
      <c r="Q452" s="77"/>
      <c r="R452" s="77"/>
      <c r="S452" s="77"/>
      <c r="T452" s="7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T452" s="19" t="s">
        <v>396</v>
      </c>
      <c r="AU452" s="19" t="s">
        <v>85</v>
      </c>
    </row>
    <row r="453" s="13" customFormat="1">
      <c r="A453" s="13"/>
      <c r="B453" s="194"/>
      <c r="C453" s="13"/>
      <c r="D453" s="195" t="s">
        <v>358</v>
      </c>
      <c r="E453" s="196" t="s">
        <v>1</v>
      </c>
      <c r="F453" s="197" t="s">
        <v>815</v>
      </c>
      <c r="G453" s="13"/>
      <c r="H453" s="196" t="s">
        <v>1</v>
      </c>
      <c r="I453" s="198"/>
      <c r="J453" s="13"/>
      <c r="K453" s="13"/>
      <c r="L453" s="194"/>
      <c r="M453" s="199"/>
      <c r="N453" s="200"/>
      <c r="O453" s="200"/>
      <c r="P453" s="200"/>
      <c r="Q453" s="200"/>
      <c r="R453" s="200"/>
      <c r="S453" s="200"/>
      <c r="T453" s="201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196" t="s">
        <v>358</v>
      </c>
      <c r="AU453" s="196" t="s">
        <v>85</v>
      </c>
      <c r="AV453" s="13" t="s">
        <v>83</v>
      </c>
      <c r="AW453" s="13" t="s">
        <v>32</v>
      </c>
      <c r="AX453" s="13" t="s">
        <v>76</v>
      </c>
      <c r="AY453" s="196" t="s">
        <v>348</v>
      </c>
    </row>
    <row r="454" s="14" customFormat="1">
      <c r="A454" s="14"/>
      <c r="B454" s="202"/>
      <c r="C454" s="14"/>
      <c r="D454" s="195" t="s">
        <v>358</v>
      </c>
      <c r="E454" s="203" t="s">
        <v>1</v>
      </c>
      <c r="F454" s="204" t="s">
        <v>83</v>
      </c>
      <c r="G454" s="14"/>
      <c r="H454" s="205">
        <v>1</v>
      </c>
      <c r="I454" s="206"/>
      <c r="J454" s="14"/>
      <c r="K454" s="14"/>
      <c r="L454" s="202"/>
      <c r="M454" s="207"/>
      <c r="N454" s="208"/>
      <c r="O454" s="208"/>
      <c r="P454" s="208"/>
      <c r="Q454" s="208"/>
      <c r="R454" s="208"/>
      <c r="S454" s="208"/>
      <c r="T454" s="209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03" t="s">
        <v>358</v>
      </c>
      <c r="AU454" s="203" t="s">
        <v>85</v>
      </c>
      <c r="AV454" s="14" t="s">
        <v>85</v>
      </c>
      <c r="AW454" s="14" t="s">
        <v>32</v>
      </c>
      <c r="AX454" s="14" t="s">
        <v>83</v>
      </c>
      <c r="AY454" s="203" t="s">
        <v>348</v>
      </c>
    </row>
    <row r="455" s="2" customFormat="1" ht="24.15" customHeight="1">
      <c r="A455" s="38"/>
      <c r="B455" s="180"/>
      <c r="C455" s="181" t="s">
        <v>820</v>
      </c>
      <c r="D455" s="181" t="s">
        <v>351</v>
      </c>
      <c r="E455" s="182" t="s">
        <v>821</v>
      </c>
      <c r="F455" s="183" t="s">
        <v>822</v>
      </c>
      <c r="G455" s="184" t="s">
        <v>382</v>
      </c>
      <c r="H455" s="185">
        <v>4</v>
      </c>
      <c r="I455" s="186"/>
      <c r="J455" s="187">
        <f>ROUND(I455*H455,2)</f>
        <v>0</v>
      </c>
      <c r="K455" s="183" t="s">
        <v>394</v>
      </c>
      <c r="L455" s="39"/>
      <c r="M455" s="188" t="s">
        <v>1</v>
      </c>
      <c r="N455" s="189" t="s">
        <v>41</v>
      </c>
      <c r="O455" s="77"/>
      <c r="P455" s="190">
        <f>O455*H455</f>
        <v>0</v>
      </c>
      <c r="Q455" s="190">
        <v>0</v>
      </c>
      <c r="R455" s="190">
        <f>Q455*H455</f>
        <v>0</v>
      </c>
      <c r="S455" s="190">
        <v>0</v>
      </c>
      <c r="T455" s="191">
        <f>S455*H455</f>
        <v>0</v>
      </c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R455" s="192" t="s">
        <v>431</v>
      </c>
      <c r="AT455" s="192" t="s">
        <v>351</v>
      </c>
      <c r="AU455" s="192" t="s">
        <v>85</v>
      </c>
      <c r="AY455" s="19" t="s">
        <v>348</v>
      </c>
      <c r="BE455" s="193">
        <f>IF(N455="základní",J455,0)</f>
        <v>0</v>
      </c>
      <c r="BF455" s="193">
        <f>IF(N455="snížená",J455,0)</f>
        <v>0</v>
      </c>
      <c r="BG455" s="193">
        <f>IF(N455="zákl. přenesená",J455,0)</f>
        <v>0</v>
      </c>
      <c r="BH455" s="193">
        <f>IF(N455="sníž. přenesená",J455,0)</f>
        <v>0</v>
      </c>
      <c r="BI455" s="193">
        <f>IF(N455="nulová",J455,0)</f>
        <v>0</v>
      </c>
      <c r="BJ455" s="19" t="s">
        <v>83</v>
      </c>
      <c r="BK455" s="193">
        <f>ROUND(I455*H455,2)</f>
        <v>0</v>
      </c>
      <c r="BL455" s="19" t="s">
        <v>431</v>
      </c>
      <c r="BM455" s="192" t="s">
        <v>823</v>
      </c>
    </row>
    <row r="456" s="2" customFormat="1">
      <c r="A456" s="38"/>
      <c r="B456" s="39"/>
      <c r="C456" s="38"/>
      <c r="D456" s="195" t="s">
        <v>396</v>
      </c>
      <c r="E456" s="38"/>
      <c r="F456" s="226" t="s">
        <v>738</v>
      </c>
      <c r="G456" s="38"/>
      <c r="H456" s="38"/>
      <c r="I456" s="227"/>
      <c r="J456" s="38"/>
      <c r="K456" s="38"/>
      <c r="L456" s="39"/>
      <c r="M456" s="228"/>
      <c r="N456" s="229"/>
      <c r="O456" s="77"/>
      <c r="P456" s="77"/>
      <c r="Q456" s="77"/>
      <c r="R456" s="77"/>
      <c r="S456" s="77"/>
      <c r="T456" s="7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T456" s="19" t="s">
        <v>396</v>
      </c>
      <c r="AU456" s="19" t="s">
        <v>85</v>
      </c>
    </row>
    <row r="457" s="13" customFormat="1">
      <c r="A457" s="13"/>
      <c r="B457" s="194"/>
      <c r="C457" s="13"/>
      <c r="D457" s="195" t="s">
        <v>358</v>
      </c>
      <c r="E457" s="196" t="s">
        <v>1</v>
      </c>
      <c r="F457" s="197" t="s">
        <v>824</v>
      </c>
      <c r="G457" s="13"/>
      <c r="H457" s="196" t="s">
        <v>1</v>
      </c>
      <c r="I457" s="198"/>
      <c r="J457" s="13"/>
      <c r="K457" s="13"/>
      <c r="L457" s="194"/>
      <c r="M457" s="199"/>
      <c r="N457" s="200"/>
      <c r="O457" s="200"/>
      <c r="P457" s="200"/>
      <c r="Q457" s="200"/>
      <c r="R457" s="200"/>
      <c r="S457" s="200"/>
      <c r="T457" s="20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6" t="s">
        <v>358</v>
      </c>
      <c r="AU457" s="196" t="s">
        <v>85</v>
      </c>
      <c r="AV457" s="13" t="s">
        <v>83</v>
      </c>
      <c r="AW457" s="13" t="s">
        <v>32</v>
      </c>
      <c r="AX457" s="13" t="s">
        <v>76</v>
      </c>
      <c r="AY457" s="196" t="s">
        <v>348</v>
      </c>
    </row>
    <row r="458" s="14" customFormat="1">
      <c r="A458" s="14"/>
      <c r="B458" s="202"/>
      <c r="C458" s="14"/>
      <c r="D458" s="195" t="s">
        <v>358</v>
      </c>
      <c r="E458" s="203" t="s">
        <v>1</v>
      </c>
      <c r="F458" s="204" t="s">
        <v>356</v>
      </c>
      <c r="G458" s="14"/>
      <c r="H458" s="205">
        <v>4</v>
      </c>
      <c r="I458" s="206"/>
      <c r="J458" s="14"/>
      <c r="K458" s="14"/>
      <c r="L458" s="202"/>
      <c r="M458" s="207"/>
      <c r="N458" s="208"/>
      <c r="O458" s="208"/>
      <c r="P458" s="208"/>
      <c r="Q458" s="208"/>
      <c r="R458" s="208"/>
      <c r="S458" s="208"/>
      <c r="T458" s="209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03" t="s">
        <v>358</v>
      </c>
      <c r="AU458" s="203" t="s">
        <v>85</v>
      </c>
      <c r="AV458" s="14" t="s">
        <v>85</v>
      </c>
      <c r="AW458" s="14" t="s">
        <v>32</v>
      </c>
      <c r="AX458" s="14" t="s">
        <v>83</v>
      </c>
      <c r="AY458" s="203" t="s">
        <v>348</v>
      </c>
    </row>
    <row r="459" s="2" customFormat="1" ht="24.15" customHeight="1">
      <c r="A459" s="38"/>
      <c r="B459" s="180"/>
      <c r="C459" s="181" t="s">
        <v>825</v>
      </c>
      <c r="D459" s="181" t="s">
        <v>351</v>
      </c>
      <c r="E459" s="182" t="s">
        <v>826</v>
      </c>
      <c r="F459" s="183" t="s">
        <v>827</v>
      </c>
      <c r="G459" s="184" t="s">
        <v>382</v>
      </c>
      <c r="H459" s="185">
        <v>4</v>
      </c>
      <c r="I459" s="186"/>
      <c r="J459" s="187">
        <f>ROUND(I459*H459,2)</f>
        <v>0</v>
      </c>
      <c r="K459" s="183" t="s">
        <v>394</v>
      </c>
      <c r="L459" s="39"/>
      <c r="M459" s="188" t="s">
        <v>1</v>
      </c>
      <c r="N459" s="189" t="s">
        <v>41</v>
      </c>
      <c r="O459" s="77"/>
      <c r="P459" s="190">
        <f>O459*H459</f>
        <v>0</v>
      </c>
      <c r="Q459" s="190">
        <v>0</v>
      </c>
      <c r="R459" s="190">
        <f>Q459*H459</f>
        <v>0</v>
      </c>
      <c r="S459" s="190">
        <v>0</v>
      </c>
      <c r="T459" s="191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92" t="s">
        <v>431</v>
      </c>
      <c r="AT459" s="192" t="s">
        <v>351</v>
      </c>
      <c r="AU459" s="192" t="s">
        <v>85</v>
      </c>
      <c r="AY459" s="19" t="s">
        <v>348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19" t="s">
        <v>83</v>
      </c>
      <c r="BK459" s="193">
        <f>ROUND(I459*H459,2)</f>
        <v>0</v>
      </c>
      <c r="BL459" s="19" t="s">
        <v>431</v>
      </c>
      <c r="BM459" s="192" t="s">
        <v>828</v>
      </c>
    </row>
    <row r="460" s="2" customFormat="1">
      <c r="A460" s="38"/>
      <c r="B460" s="39"/>
      <c r="C460" s="38"/>
      <c r="D460" s="195" t="s">
        <v>396</v>
      </c>
      <c r="E460" s="38"/>
      <c r="F460" s="226" t="s">
        <v>767</v>
      </c>
      <c r="G460" s="38"/>
      <c r="H460" s="38"/>
      <c r="I460" s="227"/>
      <c r="J460" s="38"/>
      <c r="K460" s="38"/>
      <c r="L460" s="39"/>
      <c r="M460" s="228"/>
      <c r="N460" s="22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396</v>
      </c>
      <c r="AU460" s="19" t="s">
        <v>85</v>
      </c>
    </row>
    <row r="461" s="13" customFormat="1">
      <c r="A461" s="13"/>
      <c r="B461" s="194"/>
      <c r="C461" s="13"/>
      <c r="D461" s="195" t="s">
        <v>358</v>
      </c>
      <c r="E461" s="196" t="s">
        <v>1</v>
      </c>
      <c r="F461" s="197" t="s">
        <v>824</v>
      </c>
      <c r="G461" s="13"/>
      <c r="H461" s="196" t="s">
        <v>1</v>
      </c>
      <c r="I461" s="198"/>
      <c r="J461" s="13"/>
      <c r="K461" s="13"/>
      <c r="L461" s="194"/>
      <c r="M461" s="199"/>
      <c r="N461" s="200"/>
      <c r="O461" s="200"/>
      <c r="P461" s="200"/>
      <c r="Q461" s="200"/>
      <c r="R461" s="200"/>
      <c r="S461" s="200"/>
      <c r="T461" s="20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96" t="s">
        <v>358</v>
      </c>
      <c r="AU461" s="196" t="s">
        <v>85</v>
      </c>
      <c r="AV461" s="13" t="s">
        <v>83</v>
      </c>
      <c r="AW461" s="13" t="s">
        <v>32</v>
      </c>
      <c r="AX461" s="13" t="s">
        <v>76</v>
      </c>
      <c r="AY461" s="196" t="s">
        <v>348</v>
      </c>
    </row>
    <row r="462" s="14" customFormat="1">
      <c r="A462" s="14"/>
      <c r="B462" s="202"/>
      <c r="C462" s="14"/>
      <c r="D462" s="195" t="s">
        <v>358</v>
      </c>
      <c r="E462" s="203" t="s">
        <v>1</v>
      </c>
      <c r="F462" s="204" t="s">
        <v>356</v>
      </c>
      <c r="G462" s="14"/>
      <c r="H462" s="205">
        <v>4</v>
      </c>
      <c r="I462" s="206"/>
      <c r="J462" s="14"/>
      <c r="K462" s="14"/>
      <c r="L462" s="202"/>
      <c r="M462" s="207"/>
      <c r="N462" s="208"/>
      <c r="O462" s="208"/>
      <c r="P462" s="208"/>
      <c r="Q462" s="208"/>
      <c r="R462" s="208"/>
      <c r="S462" s="208"/>
      <c r="T462" s="209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03" t="s">
        <v>358</v>
      </c>
      <c r="AU462" s="203" t="s">
        <v>85</v>
      </c>
      <c r="AV462" s="14" t="s">
        <v>85</v>
      </c>
      <c r="AW462" s="14" t="s">
        <v>32</v>
      </c>
      <c r="AX462" s="14" t="s">
        <v>83</v>
      </c>
      <c r="AY462" s="203" t="s">
        <v>348</v>
      </c>
    </row>
    <row r="463" s="12" customFormat="1" ht="22.8" customHeight="1">
      <c r="A463" s="12"/>
      <c r="B463" s="167"/>
      <c r="C463" s="12"/>
      <c r="D463" s="168" t="s">
        <v>75</v>
      </c>
      <c r="E463" s="178" t="s">
        <v>434</v>
      </c>
      <c r="F463" s="178" t="s">
        <v>435</v>
      </c>
      <c r="G463" s="12"/>
      <c r="H463" s="12"/>
      <c r="I463" s="170"/>
      <c r="J463" s="179">
        <f>BK463</f>
        <v>0</v>
      </c>
      <c r="K463" s="12"/>
      <c r="L463" s="167"/>
      <c r="M463" s="172"/>
      <c r="N463" s="173"/>
      <c r="O463" s="173"/>
      <c r="P463" s="174">
        <f>SUM(P464:P472)</f>
        <v>0</v>
      </c>
      <c r="Q463" s="173"/>
      <c r="R463" s="174">
        <f>SUM(R464:R472)</f>
        <v>0</v>
      </c>
      <c r="S463" s="173"/>
      <c r="T463" s="175">
        <f>SUM(T464:T472)</f>
        <v>0</v>
      </c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R463" s="168" t="s">
        <v>85</v>
      </c>
      <c r="AT463" s="176" t="s">
        <v>75</v>
      </c>
      <c r="AU463" s="176" t="s">
        <v>83</v>
      </c>
      <c r="AY463" s="168" t="s">
        <v>348</v>
      </c>
      <c r="BK463" s="177">
        <f>SUM(BK464:BK472)</f>
        <v>0</v>
      </c>
    </row>
    <row r="464" s="2" customFormat="1" ht="24.15" customHeight="1">
      <c r="A464" s="38"/>
      <c r="B464" s="180"/>
      <c r="C464" s="181" t="s">
        <v>829</v>
      </c>
      <c r="D464" s="181" t="s">
        <v>351</v>
      </c>
      <c r="E464" s="182" t="s">
        <v>442</v>
      </c>
      <c r="F464" s="183" t="s">
        <v>830</v>
      </c>
      <c r="G464" s="184" t="s">
        <v>382</v>
      </c>
      <c r="H464" s="185">
        <v>2</v>
      </c>
      <c r="I464" s="186"/>
      <c r="J464" s="187">
        <f>ROUND(I464*H464,2)</f>
        <v>0</v>
      </c>
      <c r="K464" s="183" t="s">
        <v>394</v>
      </c>
      <c r="L464" s="39"/>
      <c r="M464" s="188" t="s">
        <v>1</v>
      </c>
      <c r="N464" s="189" t="s">
        <v>41</v>
      </c>
      <c r="O464" s="77"/>
      <c r="P464" s="190">
        <f>O464*H464</f>
        <v>0</v>
      </c>
      <c r="Q464" s="190">
        <v>0</v>
      </c>
      <c r="R464" s="190">
        <f>Q464*H464</f>
        <v>0</v>
      </c>
      <c r="S464" s="190">
        <v>0</v>
      </c>
      <c r="T464" s="191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2" t="s">
        <v>431</v>
      </c>
      <c r="AT464" s="192" t="s">
        <v>351</v>
      </c>
      <c r="AU464" s="192" t="s">
        <v>85</v>
      </c>
      <c r="AY464" s="19" t="s">
        <v>348</v>
      </c>
      <c r="BE464" s="193">
        <f>IF(N464="základní",J464,0)</f>
        <v>0</v>
      </c>
      <c r="BF464" s="193">
        <f>IF(N464="snížená",J464,0)</f>
        <v>0</v>
      </c>
      <c r="BG464" s="193">
        <f>IF(N464="zákl. přenesená",J464,0)</f>
        <v>0</v>
      </c>
      <c r="BH464" s="193">
        <f>IF(N464="sníž. přenesená",J464,0)</f>
        <v>0</v>
      </c>
      <c r="BI464" s="193">
        <f>IF(N464="nulová",J464,0)</f>
        <v>0</v>
      </c>
      <c r="BJ464" s="19" t="s">
        <v>83</v>
      </c>
      <c r="BK464" s="193">
        <f>ROUND(I464*H464,2)</f>
        <v>0</v>
      </c>
      <c r="BL464" s="19" t="s">
        <v>431</v>
      </c>
      <c r="BM464" s="192" t="s">
        <v>831</v>
      </c>
    </row>
    <row r="465" s="2" customFormat="1">
      <c r="A465" s="38"/>
      <c r="B465" s="39"/>
      <c r="C465" s="38"/>
      <c r="D465" s="195" t="s">
        <v>396</v>
      </c>
      <c r="E465" s="38"/>
      <c r="F465" s="226" t="s">
        <v>832</v>
      </c>
      <c r="G465" s="38"/>
      <c r="H465" s="38"/>
      <c r="I465" s="227"/>
      <c r="J465" s="38"/>
      <c r="K465" s="38"/>
      <c r="L465" s="39"/>
      <c r="M465" s="228"/>
      <c r="N465" s="229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396</v>
      </c>
      <c r="AU465" s="19" t="s">
        <v>85</v>
      </c>
    </row>
    <row r="466" s="13" customFormat="1">
      <c r="A466" s="13"/>
      <c r="B466" s="194"/>
      <c r="C466" s="13"/>
      <c r="D466" s="195" t="s">
        <v>358</v>
      </c>
      <c r="E466" s="196" t="s">
        <v>1</v>
      </c>
      <c r="F466" s="197" t="s">
        <v>833</v>
      </c>
      <c r="G466" s="13"/>
      <c r="H466" s="196" t="s">
        <v>1</v>
      </c>
      <c r="I466" s="198"/>
      <c r="J466" s="13"/>
      <c r="K466" s="13"/>
      <c r="L466" s="194"/>
      <c r="M466" s="199"/>
      <c r="N466" s="200"/>
      <c r="O466" s="200"/>
      <c r="P466" s="200"/>
      <c r="Q466" s="200"/>
      <c r="R466" s="200"/>
      <c r="S466" s="200"/>
      <c r="T466" s="201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6" t="s">
        <v>358</v>
      </c>
      <c r="AU466" s="196" t="s">
        <v>85</v>
      </c>
      <c r="AV466" s="13" t="s">
        <v>83</v>
      </c>
      <c r="AW466" s="13" t="s">
        <v>32</v>
      </c>
      <c r="AX466" s="13" t="s">
        <v>76</v>
      </c>
      <c r="AY466" s="196" t="s">
        <v>348</v>
      </c>
    </row>
    <row r="467" s="13" customFormat="1">
      <c r="A467" s="13"/>
      <c r="B467" s="194"/>
      <c r="C467" s="13"/>
      <c r="D467" s="195" t="s">
        <v>358</v>
      </c>
      <c r="E467" s="196" t="s">
        <v>1</v>
      </c>
      <c r="F467" s="197" t="s">
        <v>834</v>
      </c>
      <c r="G467" s="13"/>
      <c r="H467" s="196" t="s">
        <v>1</v>
      </c>
      <c r="I467" s="198"/>
      <c r="J467" s="13"/>
      <c r="K467" s="13"/>
      <c r="L467" s="194"/>
      <c r="M467" s="199"/>
      <c r="N467" s="200"/>
      <c r="O467" s="200"/>
      <c r="P467" s="200"/>
      <c r="Q467" s="200"/>
      <c r="R467" s="200"/>
      <c r="S467" s="200"/>
      <c r="T467" s="201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6" t="s">
        <v>358</v>
      </c>
      <c r="AU467" s="196" t="s">
        <v>85</v>
      </c>
      <c r="AV467" s="13" t="s">
        <v>83</v>
      </c>
      <c r="AW467" s="13" t="s">
        <v>32</v>
      </c>
      <c r="AX467" s="13" t="s">
        <v>76</v>
      </c>
      <c r="AY467" s="196" t="s">
        <v>348</v>
      </c>
    </row>
    <row r="468" s="14" customFormat="1">
      <c r="A468" s="14"/>
      <c r="B468" s="202"/>
      <c r="C468" s="14"/>
      <c r="D468" s="195" t="s">
        <v>358</v>
      </c>
      <c r="E468" s="203" t="s">
        <v>1</v>
      </c>
      <c r="F468" s="204" t="s">
        <v>85</v>
      </c>
      <c r="G468" s="14"/>
      <c r="H468" s="205">
        <v>2</v>
      </c>
      <c r="I468" s="206"/>
      <c r="J468" s="14"/>
      <c r="K468" s="14"/>
      <c r="L468" s="202"/>
      <c r="M468" s="207"/>
      <c r="N468" s="208"/>
      <c r="O468" s="208"/>
      <c r="P468" s="208"/>
      <c r="Q468" s="208"/>
      <c r="R468" s="208"/>
      <c r="S468" s="208"/>
      <c r="T468" s="209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03" t="s">
        <v>358</v>
      </c>
      <c r="AU468" s="203" t="s">
        <v>85</v>
      </c>
      <c r="AV468" s="14" t="s">
        <v>85</v>
      </c>
      <c r="AW468" s="14" t="s">
        <v>32</v>
      </c>
      <c r="AX468" s="14" t="s">
        <v>83</v>
      </c>
      <c r="AY468" s="203" t="s">
        <v>348</v>
      </c>
    </row>
    <row r="469" s="2" customFormat="1" ht="24.15" customHeight="1">
      <c r="A469" s="38"/>
      <c r="B469" s="180"/>
      <c r="C469" s="181" t="s">
        <v>835</v>
      </c>
      <c r="D469" s="181" t="s">
        <v>351</v>
      </c>
      <c r="E469" s="182" t="s">
        <v>836</v>
      </c>
      <c r="F469" s="183" t="s">
        <v>837</v>
      </c>
      <c r="G469" s="184" t="s">
        <v>838</v>
      </c>
      <c r="H469" s="185">
        <v>200</v>
      </c>
      <c r="I469" s="186"/>
      <c r="J469" s="187">
        <f>ROUND(I469*H469,2)</f>
        <v>0</v>
      </c>
      <c r="K469" s="183" t="s">
        <v>394</v>
      </c>
      <c r="L469" s="39"/>
      <c r="M469" s="188" t="s">
        <v>1</v>
      </c>
      <c r="N469" s="189" t="s">
        <v>41</v>
      </c>
      <c r="O469" s="77"/>
      <c r="P469" s="190">
        <f>O469*H469</f>
        <v>0</v>
      </c>
      <c r="Q469" s="190">
        <v>0</v>
      </c>
      <c r="R469" s="190">
        <f>Q469*H469</f>
        <v>0</v>
      </c>
      <c r="S469" s="190">
        <v>0</v>
      </c>
      <c r="T469" s="191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192" t="s">
        <v>431</v>
      </c>
      <c r="AT469" s="192" t="s">
        <v>351</v>
      </c>
      <c r="AU469" s="192" t="s">
        <v>85</v>
      </c>
      <c r="AY469" s="19" t="s">
        <v>348</v>
      </c>
      <c r="BE469" s="193">
        <f>IF(N469="základní",J469,0)</f>
        <v>0</v>
      </c>
      <c r="BF469" s="193">
        <f>IF(N469="snížená",J469,0)</f>
        <v>0</v>
      </c>
      <c r="BG469" s="193">
        <f>IF(N469="zákl. přenesená",J469,0)</f>
        <v>0</v>
      </c>
      <c r="BH469" s="193">
        <f>IF(N469="sníž. přenesená",J469,0)</f>
        <v>0</v>
      </c>
      <c r="BI469" s="193">
        <f>IF(N469="nulová",J469,0)</f>
        <v>0</v>
      </c>
      <c r="BJ469" s="19" t="s">
        <v>83</v>
      </c>
      <c r="BK469" s="193">
        <f>ROUND(I469*H469,2)</f>
        <v>0</v>
      </c>
      <c r="BL469" s="19" t="s">
        <v>431</v>
      </c>
      <c r="BM469" s="192" t="s">
        <v>839</v>
      </c>
    </row>
    <row r="470" s="2" customFormat="1">
      <c r="A470" s="38"/>
      <c r="B470" s="39"/>
      <c r="C470" s="38"/>
      <c r="D470" s="195" t="s">
        <v>396</v>
      </c>
      <c r="E470" s="38"/>
      <c r="F470" s="226" t="s">
        <v>738</v>
      </c>
      <c r="G470" s="38"/>
      <c r="H470" s="38"/>
      <c r="I470" s="227"/>
      <c r="J470" s="38"/>
      <c r="K470" s="38"/>
      <c r="L470" s="39"/>
      <c r="M470" s="228"/>
      <c r="N470" s="229"/>
      <c r="O470" s="77"/>
      <c r="P470" s="77"/>
      <c r="Q470" s="77"/>
      <c r="R470" s="77"/>
      <c r="S470" s="77"/>
      <c r="T470" s="7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T470" s="19" t="s">
        <v>396</v>
      </c>
      <c r="AU470" s="19" t="s">
        <v>85</v>
      </c>
    </row>
    <row r="471" s="13" customFormat="1">
      <c r="A471" s="13"/>
      <c r="B471" s="194"/>
      <c r="C471" s="13"/>
      <c r="D471" s="195" t="s">
        <v>358</v>
      </c>
      <c r="E471" s="196" t="s">
        <v>1</v>
      </c>
      <c r="F471" s="197" t="s">
        <v>840</v>
      </c>
      <c r="G471" s="13"/>
      <c r="H471" s="196" t="s">
        <v>1</v>
      </c>
      <c r="I471" s="198"/>
      <c r="J471" s="13"/>
      <c r="K471" s="13"/>
      <c r="L471" s="194"/>
      <c r="M471" s="199"/>
      <c r="N471" s="200"/>
      <c r="O471" s="200"/>
      <c r="P471" s="200"/>
      <c r="Q471" s="200"/>
      <c r="R471" s="200"/>
      <c r="S471" s="200"/>
      <c r="T471" s="201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6" t="s">
        <v>358</v>
      </c>
      <c r="AU471" s="196" t="s">
        <v>85</v>
      </c>
      <c r="AV471" s="13" t="s">
        <v>83</v>
      </c>
      <c r="AW471" s="13" t="s">
        <v>32</v>
      </c>
      <c r="AX471" s="13" t="s">
        <v>76</v>
      </c>
      <c r="AY471" s="196" t="s">
        <v>348</v>
      </c>
    </row>
    <row r="472" s="14" customFormat="1">
      <c r="A472" s="14"/>
      <c r="B472" s="202"/>
      <c r="C472" s="14"/>
      <c r="D472" s="195" t="s">
        <v>358</v>
      </c>
      <c r="E472" s="203" t="s">
        <v>1</v>
      </c>
      <c r="F472" s="204" t="s">
        <v>841</v>
      </c>
      <c r="G472" s="14"/>
      <c r="H472" s="205">
        <v>200</v>
      </c>
      <c r="I472" s="206"/>
      <c r="J472" s="14"/>
      <c r="K472" s="14"/>
      <c r="L472" s="202"/>
      <c r="M472" s="207"/>
      <c r="N472" s="208"/>
      <c r="O472" s="208"/>
      <c r="P472" s="208"/>
      <c r="Q472" s="208"/>
      <c r="R472" s="208"/>
      <c r="S472" s="208"/>
      <c r="T472" s="209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03" t="s">
        <v>358</v>
      </c>
      <c r="AU472" s="203" t="s">
        <v>85</v>
      </c>
      <c r="AV472" s="14" t="s">
        <v>85</v>
      </c>
      <c r="AW472" s="14" t="s">
        <v>32</v>
      </c>
      <c r="AX472" s="14" t="s">
        <v>83</v>
      </c>
      <c r="AY472" s="203" t="s">
        <v>348</v>
      </c>
    </row>
    <row r="473" s="12" customFormat="1" ht="22.8" customHeight="1">
      <c r="A473" s="12"/>
      <c r="B473" s="167"/>
      <c r="C473" s="12"/>
      <c r="D473" s="168" t="s">
        <v>75</v>
      </c>
      <c r="E473" s="178" t="s">
        <v>450</v>
      </c>
      <c r="F473" s="178" t="s">
        <v>451</v>
      </c>
      <c r="G473" s="12"/>
      <c r="H473" s="12"/>
      <c r="I473" s="170"/>
      <c r="J473" s="179">
        <f>BK473</f>
        <v>0</v>
      </c>
      <c r="K473" s="12"/>
      <c r="L473" s="167"/>
      <c r="M473" s="172"/>
      <c r="N473" s="173"/>
      <c r="O473" s="173"/>
      <c r="P473" s="174">
        <f>SUM(P474:P492)</f>
        <v>0</v>
      </c>
      <c r="Q473" s="173"/>
      <c r="R473" s="174">
        <f>SUM(R474:R492)</f>
        <v>12.19156302</v>
      </c>
      <c r="S473" s="173"/>
      <c r="T473" s="175">
        <f>SUM(T474:T492)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168" t="s">
        <v>85</v>
      </c>
      <c r="AT473" s="176" t="s">
        <v>75</v>
      </c>
      <c r="AU473" s="176" t="s">
        <v>83</v>
      </c>
      <c r="AY473" s="168" t="s">
        <v>348</v>
      </c>
      <c r="BK473" s="177">
        <f>SUM(BK474:BK492)</f>
        <v>0</v>
      </c>
    </row>
    <row r="474" s="2" customFormat="1" ht="16.5" customHeight="1">
      <c r="A474" s="38"/>
      <c r="B474" s="180"/>
      <c r="C474" s="181" t="s">
        <v>842</v>
      </c>
      <c r="D474" s="181" t="s">
        <v>351</v>
      </c>
      <c r="E474" s="182" t="s">
        <v>843</v>
      </c>
      <c r="F474" s="183" t="s">
        <v>844</v>
      </c>
      <c r="G474" s="184" t="s">
        <v>354</v>
      </c>
      <c r="H474" s="185">
        <v>446.08699999999999</v>
      </c>
      <c r="I474" s="186"/>
      <c r="J474" s="187">
        <f>ROUND(I474*H474,2)</f>
        <v>0</v>
      </c>
      <c r="K474" s="183" t="s">
        <v>355</v>
      </c>
      <c r="L474" s="39"/>
      <c r="M474" s="188" t="s">
        <v>1</v>
      </c>
      <c r="N474" s="189" t="s">
        <v>41</v>
      </c>
      <c r="O474" s="77"/>
      <c r="P474" s="190">
        <f>O474*H474</f>
        <v>0</v>
      </c>
      <c r="Q474" s="190">
        <v>0</v>
      </c>
      <c r="R474" s="190">
        <f>Q474*H474</f>
        <v>0</v>
      </c>
      <c r="S474" s="190">
        <v>0</v>
      </c>
      <c r="T474" s="191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92" t="s">
        <v>431</v>
      </c>
      <c r="AT474" s="192" t="s">
        <v>351</v>
      </c>
      <c r="AU474" s="192" t="s">
        <v>85</v>
      </c>
      <c r="AY474" s="19" t="s">
        <v>348</v>
      </c>
      <c r="BE474" s="193">
        <f>IF(N474="základní",J474,0)</f>
        <v>0</v>
      </c>
      <c r="BF474" s="193">
        <f>IF(N474="snížená",J474,0)</f>
        <v>0</v>
      </c>
      <c r="BG474" s="193">
        <f>IF(N474="zákl. přenesená",J474,0)</f>
        <v>0</v>
      </c>
      <c r="BH474" s="193">
        <f>IF(N474="sníž. přenesená",J474,0)</f>
        <v>0</v>
      </c>
      <c r="BI474" s="193">
        <f>IF(N474="nulová",J474,0)</f>
        <v>0</v>
      </c>
      <c r="BJ474" s="19" t="s">
        <v>83</v>
      </c>
      <c r="BK474" s="193">
        <f>ROUND(I474*H474,2)</f>
        <v>0</v>
      </c>
      <c r="BL474" s="19" t="s">
        <v>431</v>
      </c>
      <c r="BM474" s="192" t="s">
        <v>845</v>
      </c>
    </row>
    <row r="475" s="13" customFormat="1">
      <c r="A475" s="13"/>
      <c r="B475" s="194"/>
      <c r="C475" s="13"/>
      <c r="D475" s="195" t="s">
        <v>358</v>
      </c>
      <c r="E475" s="196" t="s">
        <v>1</v>
      </c>
      <c r="F475" s="197" t="s">
        <v>846</v>
      </c>
      <c r="G475" s="13"/>
      <c r="H475" s="196" t="s">
        <v>1</v>
      </c>
      <c r="I475" s="198"/>
      <c r="J475" s="13"/>
      <c r="K475" s="13"/>
      <c r="L475" s="194"/>
      <c r="M475" s="199"/>
      <c r="N475" s="200"/>
      <c r="O475" s="200"/>
      <c r="P475" s="200"/>
      <c r="Q475" s="200"/>
      <c r="R475" s="200"/>
      <c r="S475" s="200"/>
      <c r="T475" s="201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96" t="s">
        <v>358</v>
      </c>
      <c r="AU475" s="196" t="s">
        <v>85</v>
      </c>
      <c r="AV475" s="13" t="s">
        <v>83</v>
      </c>
      <c r="AW475" s="13" t="s">
        <v>32</v>
      </c>
      <c r="AX475" s="13" t="s">
        <v>76</v>
      </c>
      <c r="AY475" s="196" t="s">
        <v>348</v>
      </c>
    </row>
    <row r="476" s="14" customFormat="1">
      <c r="A476" s="14"/>
      <c r="B476" s="202"/>
      <c r="C476" s="14"/>
      <c r="D476" s="195" t="s">
        <v>358</v>
      </c>
      <c r="E476" s="203" t="s">
        <v>1</v>
      </c>
      <c r="F476" s="204" t="s">
        <v>847</v>
      </c>
      <c r="G476" s="14"/>
      <c r="H476" s="205">
        <v>446.08699999999999</v>
      </c>
      <c r="I476" s="206"/>
      <c r="J476" s="14"/>
      <c r="K476" s="14"/>
      <c r="L476" s="202"/>
      <c r="M476" s="207"/>
      <c r="N476" s="208"/>
      <c r="O476" s="208"/>
      <c r="P476" s="208"/>
      <c r="Q476" s="208"/>
      <c r="R476" s="208"/>
      <c r="S476" s="208"/>
      <c r="T476" s="209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03" t="s">
        <v>358</v>
      </c>
      <c r="AU476" s="203" t="s">
        <v>85</v>
      </c>
      <c r="AV476" s="14" t="s">
        <v>85</v>
      </c>
      <c r="AW476" s="14" t="s">
        <v>32</v>
      </c>
      <c r="AX476" s="14" t="s">
        <v>83</v>
      </c>
      <c r="AY476" s="203" t="s">
        <v>348</v>
      </c>
    </row>
    <row r="477" s="2" customFormat="1" ht="16.5" customHeight="1">
      <c r="A477" s="38"/>
      <c r="B477" s="180"/>
      <c r="C477" s="181" t="s">
        <v>848</v>
      </c>
      <c r="D477" s="181" t="s">
        <v>351</v>
      </c>
      <c r="E477" s="182" t="s">
        <v>849</v>
      </c>
      <c r="F477" s="183" t="s">
        <v>850</v>
      </c>
      <c r="G477" s="184" t="s">
        <v>354</v>
      </c>
      <c r="H477" s="185">
        <v>446.08699999999999</v>
      </c>
      <c r="I477" s="186"/>
      <c r="J477" s="187">
        <f>ROUND(I477*H477,2)</f>
        <v>0</v>
      </c>
      <c r="K477" s="183" t="s">
        <v>355</v>
      </c>
      <c r="L477" s="39"/>
      <c r="M477" s="188" t="s">
        <v>1</v>
      </c>
      <c r="N477" s="189" t="s">
        <v>41</v>
      </c>
      <c r="O477" s="77"/>
      <c r="P477" s="190">
        <f>O477*H477</f>
        <v>0</v>
      </c>
      <c r="Q477" s="190">
        <v>0.00029999999999999997</v>
      </c>
      <c r="R477" s="190">
        <f>Q477*H477</f>
        <v>0.13382609999999998</v>
      </c>
      <c r="S477" s="190">
        <v>0</v>
      </c>
      <c r="T477" s="191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192" t="s">
        <v>431</v>
      </c>
      <c r="AT477" s="192" t="s">
        <v>351</v>
      </c>
      <c r="AU477" s="192" t="s">
        <v>85</v>
      </c>
      <c r="AY477" s="19" t="s">
        <v>348</v>
      </c>
      <c r="BE477" s="193">
        <f>IF(N477="základní",J477,0)</f>
        <v>0</v>
      </c>
      <c r="BF477" s="193">
        <f>IF(N477="snížená",J477,0)</f>
        <v>0</v>
      </c>
      <c r="BG477" s="193">
        <f>IF(N477="zákl. přenesená",J477,0)</f>
        <v>0</v>
      </c>
      <c r="BH477" s="193">
        <f>IF(N477="sníž. přenesená",J477,0)</f>
        <v>0</v>
      </c>
      <c r="BI477" s="193">
        <f>IF(N477="nulová",J477,0)</f>
        <v>0</v>
      </c>
      <c r="BJ477" s="19" t="s">
        <v>83</v>
      </c>
      <c r="BK477" s="193">
        <f>ROUND(I477*H477,2)</f>
        <v>0</v>
      </c>
      <c r="BL477" s="19" t="s">
        <v>431</v>
      </c>
      <c r="BM477" s="192" t="s">
        <v>851</v>
      </c>
    </row>
    <row r="478" s="14" customFormat="1">
      <c r="A478" s="14"/>
      <c r="B478" s="202"/>
      <c r="C478" s="14"/>
      <c r="D478" s="195" t="s">
        <v>358</v>
      </c>
      <c r="E478" s="203" t="s">
        <v>1</v>
      </c>
      <c r="F478" s="204" t="s">
        <v>852</v>
      </c>
      <c r="G478" s="14"/>
      <c r="H478" s="205">
        <v>446.08699999999999</v>
      </c>
      <c r="I478" s="206"/>
      <c r="J478" s="14"/>
      <c r="K478" s="14"/>
      <c r="L478" s="202"/>
      <c r="M478" s="207"/>
      <c r="N478" s="208"/>
      <c r="O478" s="208"/>
      <c r="P478" s="208"/>
      <c r="Q478" s="208"/>
      <c r="R478" s="208"/>
      <c r="S478" s="208"/>
      <c r="T478" s="209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03" t="s">
        <v>358</v>
      </c>
      <c r="AU478" s="203" t="s">
        <v>85</v>
      </c>
      <c r="AV478" s="14" t="s">
        <v>85</v>
      </c>
      <c r="AW478" s="14" t="s">
        <v>32</v>
      </c>
      <c r="AX478" s="14" t="s">
        <v>83</v>
      </c>
      <c r="AY478" s="203" t="s">
        <v>348</v>
      </c>
    </row>
    <row r="479" s="2" customFormat="1" ht="24.15" customHeight="1">
      <c r="A479" s="38"/>
      <c r="B479" s="180"/>
      <c r="C479" s="181" t="s">
        <v>853</v>
      </c>
      <c r="D479" s="181" t="s">
        <v>351</v>
      </c>
      <c r="E479" s="182" t="s">
        <v>854</v>
      </c>
      <c r="F479" s="183" t="s">
        <v>855</v>
      </c>
      <c r="G479" s="184" t="s">
        <v>354</v>
      </c>
      <c r="H479" s="185">
        <v>446.08699999999999</v>
      </c>
      <c r="I479" s="186"/>
      <c r="J479" s="187">
        <f>ROUND(I479*H479,2)</f>
        <v>0</v>
      </c>
      <c r="K479" s="183" t="s">
        <v>355</v>
      </c>
      <c r="L479" s="39"/>
      <c r="M479" s="188" t="s">
        <v>1</v>
      </c>
      <c r="N479" s="189" t="s">
        <v>41</v>
      </c>
      <c r="O479" s="77"/>
      <c r="P479" s="190">
        <f>O479*H479</f>
        <v>0</v>
      </c>
      <c r="Q479" s="190">
        <v>0.0074999999999999997</v>
      </c>
      <c r="R479" s="190">
        <f>Q479*H479</f>
        <v>3.3456524999999999</v>
      </c>
      <c r="S479" s="190">
        <v>0</v>
      </c>
      <c r="T479" s="191">
        <f>S479*H479</f>
        <v>0</v>
      </c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R479" s="192" t="s">
        <v>431</v>
      </c>
      <c r="AT479" s="192" t="s">
        <v>351</v>
      </c>
      <c r="AU479" s="192" t="s">
        <v>85</v>
      </c>
      <c r="AY479" s="19" t="s">
        <v>348</v>
      </c>
      <c r="BE479" s="193">
        <f>IF(N479="základní",J479,0)</f>
        <v>0</v>
      </c>
      <c r="BF479" s="193">
        <f>IF(N479="snížená",J479,0)</f>
        <v>0</v>
      </c>
      <c r="BG479" s="193">
        <f>IF(N479="zákl. přenesená",J479,0)</f>
        <v>0</v>
      </c>
      <c r="BH479" s="193">
        <f>IF(N479="sníž. přenesená",J479,0)</f>
        <v>0</v>
      </c>
      <c r="BI479" s="193">
        <f>IF(N479="nulová",J479,0)</f>
        <v>0</v>
      </c>
      <c r="BJ479" s="19" t="s">
        <v>83</v>
      </c>
      <c r="BK479" s="193">
        <f>ROUND(I479*H479,2)</f>
        <v>0</v>
      </c>
      <c r="BL479" s="19" t="s">
        <v>431</v>
      </c>
      <c r="BM479" s="192" t="s">
        <v>856</v>
      </c>
    </row>
    <row r="480" s="13" customFormat="1">
      <c r="A480" s="13"/>
      <c r="B480" s="194"/>
      <c r="C480" s="13"/>
      <c r="D480" s="195" t="s">
        <v>358</v>
      </c>
      <c r="E480" s="196" t="s">
        <v>1</v>
      </c>
      <c r="F480" s="197" t="s">
        <v>857</v>
      </c>
      <c r="G480" s="13"/>
      <c r="H480" s="196" t="s">
        <v>1</v>
      </c>
      <c r="I480" s="198"/>
      <c r="J480" s="13"/>
      <c r="K480" s="13"/>
      <c r="L480" s="194"/>
      <c r="M480" s="199"/>
      <c r="N480" s="200"/>
      <c r="O480" s="200"/>
      <c r="P480" s="200"/>
      <c r="Q480" s="200"/>
      <c r="R480" s="200"/>
      <c r="S480" s="200"/>
      <c r="T480" s="20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6" t="s">
        <v>358</v>
      </c>
      <c r="AU480" s="196" t="s">
        <v>85</v>
      </c>
      <c r="AV480" s="13" t="s">
        <v>83</v>
      </c>
      <c r="AW480" s="13" t="s">
        <v>32</v>
      </c>
      <c r="AX480" s="13" t="s">
        <v>76</v>
      </c>
      <c r="AY480" s="196" t="s">
        <v>348</v>
      </c>
    </row>
    <row r="481" s="14" customFormat="1">
      <c r="A481" s="14"/>
      <c r="B481" s="202"/>
      <c r="C481" s="14"/>
      <c r="D481" s="195" t="s">
        <v>358</v>
      </c>
      <c r="E481" s="203" t="s">
        <v>1</v>
      </c>
      <c r="F481" s="204" t="s">
        <v>852</v>
      </c>
      <c r="G481" s="14"/>
      <c r="H481" s="205">
        <v>446.08699999999999</v>
      </c>
      <c r="I481" s="206"/>
      <c r="J481" s="14"/>
      <c r="K481" s="14"/>
      <c r="L481" s="202"/>
      <c r="M481" s="207"/>
      <c r="N481" s="208"/>
      <c r="O481" s="208"/>
      <c r="P481" s="208"/>
      <c r="Q481" s="208"/>
      <c r="R481" s="208"/>
      <c r="S481" s="208"/>
      <c r="T481" s="209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3" t="s">
        <v>358</v>
      </c>
      <c r="AU481" s="203" t="s">
        <v>85</v>
      </c>
      <c r="AV481" s="14" t="s">
        <v>85</v>
      </c>
      <c r="AW481" s="14" t="s">
        <v>32</v>
      </c>
      <c r="AX481" s="14" t="s">
        <v>83</v>
      </c>
      <c r="AY481" s="203" t="s">
        <v>348</v>
      </c>
    </row>
    <row r="482" s="2" customFormat="1" ht="24.15" customHeight="1">
      <c r="A482" s="38"/>
      <c r="B482" s="180"/>
      <c r="C482" s="233" t="s">
        <v>858</v>
      </c>
      <c r="D482" s="233" t="s">
        <v>519</v>
      </c>
      <c r="E482" s="234" t="s">
        <v>859</v>
      </c>
      <c r="F482" s="235" t="s">
        <v>860</v>
      </c>
      <c r="G482" s="236" t="s">
        <v>354</v>
      </c>
      <c r="H482" s="237">
        <v>490.69600000000003</v>
      </c>
      <c r="I482" s="238"/>
      <c r="J482" s="239">
        <f>ROUND(I482*H482,2)</f>
        <v>0</v>
      </c>
      <c r="K482" s="235" t="s">
        <v>355</v>
      </c>
      <c r="L482" s="240"/>
      <c r="M482" s="241" t="s">
        <v>1</v>
      </c>
      <c r="N482" s="242" t="s">
        <v>41</v>
      </c>
      <c r="O482" s="77"/>
      <c r="P482" s="190">
        <f>O482*H482</f>
        <v>0</v>
      </c>
      <c r="Q482" s="190">
        <v>0.0177</v>
      </c>
      <c r="R482" s="190">
        <f>Q482*H482</f>
        <v>8.6853192000000004</v>
      </c>
      <c r="S482" s="190">
        <v>0</v>
      </c>
      <c r="T482" s="191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2" t="s">
        <v>675</v>
      </c>
      <c r="AT482" s="192" t="s">
        <v>519</v>
      </c>
      <c r="AU482" s="192" t="s">
        <v>85</v>
      </c>
      <c r="AY482" s="19" t="s">
        <v>348</v>
      </c>
      <c r="BE482" s="193">
        <f>IF(N482="základní",J482,0)</f>
        <v>0</v>
      </c>
      <c r="BF482" s="193">
        <f>IF(N482="snížená",J482,0)</f>
        <v>0</v>
      </c>
      <c r="BG482" s="193">
        <f>IF(N482="zákl. přenesená",J482,0)</f>
        <v>0</v>
      </c>
      <c r="BH482" s="193">
        <f>IF(N482="sníž. přenesená",J482,0)</f>
        <v>0</v>
      </c>
      <c r="BI482" s="193">
        <f>IF(N482="nulová",J482,0)</f>
        <v>0</v>
      </c>
      <c r="BJ482" s="19" t="s">
        <v>83</v>
      </c>
      <c r="BK482" s="193">
        <f>ROUND(I482*H482,2)</f>
        <v>0</v>
      </c>
      <c r="BL482" s="19" t="s">
        <v>431</v>
      </c>
      <c r="BM482" s="192" t="s">
        <v>861</v>
      </c>
    </row>
    <row r="483" s="2" customFormat="1">
      <c r="A483" s="38"/>
      <c r="B483" s="39"/>
      <c r="C483" s="38"/>
      <c r="D483" s="195" t="s">
        <v>396</v>
      </c>
      <c r="E483" s="38"/>
      <c r="F483" s="226" t="s">
        <v>862</v>
      </c>
      <c r="G483" s="38"/>
      <c r="H483" s="38"/>
      <c r="I483" s="227"/>
      <c r="J483" s="38"/>
      <c r="K483" s="38"/>
      <c r="L483" s="39"/>
      <c r="M483" s="228"/>
      <c r="N483" s="22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396</v>
      </c>
      <c r="AU483" s="19" t="s">
        <v>85</v>
      </c>
    </row>
    <row r="484" s="14" customFormat="1">
      <c r="A484" s="14"/>
      <c r="B484" s="202"/>
      <c r="C484" s="14"/>
      <c r="D484" s="195" t="s">
        <v>358</v>
      </c>
      <c r="E484" s="203" t="s">
        <v>1</v>
      </c>
      <c r="F484" s="204" t="s">
        <v>852</v>
      </c>
      <c r="G484" s="14"/>
      <c r="H484" s="205">
        <v>446.08699999999999</v>
      </c>
      <c r="I484" s="206"/>
      <c r="J484" s="14"/>
      <c r="K484" s="14"/>
      <c r="L484" s="202"/>
      <c r="M484" s="207"/>
      <c r="N484" s="208"/>
      <c r="O484" s="208"/>
      <c r="P484" s="208"/>
      <c r="Q484" s="208"/>
      <c r="R484" s="208"/>
      <c r="S484" s="208"/>
      <c r="T484" s="209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03" t="s">
        <v>358</v>
      </c>
      <c r="AU484" s="203" t="s">
        <v>85</v>
      </c>
      <c r="AV484" s="14" t="s">
        <v>85</v>
      </c>
      <c r="AW484" s="14" t="s">
        <v>32</v>
      </c>
      <c r="AX484" s="14" t="s">
        <v>83</v>
      </c>
      <c r="AY484" s="203" t="s">
        <v>348</v>
      </c>
    </row>
    <row r="485" s="14" customFormat="1">
      <c r="A485" s="14"/>
      <c r="B485" s="202"/>
      <c r="C485" s="14"/>
      <c r="D485" s="195" t="s">
        <v>358</v>
      </c>
      <c r="E485" s="14"/>
      <c r="F485" s="204" t="s">
        <v>863</v>
      </c>
      <c r="G485" s="14"/>
      <c r="H485" s="205">
        <v>490.69600000000003</v>
      </c>
      <c r="I485" s="206"/>
      <c r="J485" s="14"/>
      <c r="K485" s="14"/>
      <c r="L485" s="202"/>
      <c r="M485" s="207"/>
      <c r="N485" s="208"/>
      <c r="O485" s="208"/>
      <c r="P485" s="208"/>
      <c r="Q485" s="208"/>
      <c r="R485" s="208"/>
      <c r="S485" s="208"/>
      <c r="T485" s="209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03" t="s">
        <v>358</v>
      </c>
      <c r="AU485" s="203" t="s">
        <v>85</v>
      </c>
      <c r="AV485" s="14" t="s">
        <v>85</v>
      </c>
      <c r="AW485" s="14" t="s">
        <v>3</v>
      </c>
      <c r="AX485" s="14" t="s">
        <v>83</v>
      </c>
      <c r="AY485" s="203" t="s">
        <v>348</v>
      </c>
    </row>
    <row r="486" s="2" customFormat="1" ht="24.15" customHeight="1">
      <c r="A486" s="38"/>
      <c r="B486" s="180"/>
      <c r="C486" s="181" t="s">
        <v>864</v>
      </c>
      <c r="D486" s="181" t="s">
        <v>351</v>
      </c>
      <c r="E486" s="182" t="s">
        <v>865</v>
      </c>
      <c r="F486" s="183" t="s">
        <v>866</v>
      </c>
      <c r="G486" s="184" t="s">
        <v>354</v>
      </c>
      <c r="H486" s="185">
        <v>446.08699999999999</v>
      </c>
      <c r="I486" s="186"/>
      <c r="J486" s="187">
        <f>ROUND(I486*H486,2)</f>
        <v>0</v>
      </c>
      <c r="K486" s="183" t="s">
        <v>355</v>
      </c>
      <c r="L486" s="39"/>
      <c r="M486" s="188" t="s">
        <v>1</v>
      </c>
      <c r="N486" s="189" t="s">
        <v>41</v>
      </c>
      <c r="O486" s="77"/>
      <c r="P486" s="190">
        <f>O486*H486</f>
        <v>0</v>
      </c>
      <c r="Q486" s="190">
        <v>0</v>
      </c>
      <c r="R486" s="190">
        <f>Q486*H486</f>
        <v>0</v>
      </c>
      <c r="S486" s="190">
        <v>0</v>
      </c>
      <c r="T486" s="191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92" t="s">
        <v>431</v>
      </c>
      <c r="AT486" s="192" t="s">
        <v>351</v>
      </c>
      <c r="AU486" s="192" t="s">
        <v>85</v>
      </c>
      <c r="AY486" s="19" t="s">
        <v>348</v>
      </c>
      <c r="BE486" s="193">
        <f>IF(N486="základní",J486,0)</f>
        <v>0</v>
      </c>
      <c r="BF486" s="193">
        <f>IF(N486="snížená",J486,0)</f>
        <v>0</v>
      </c>
      <c r="BG486" s="193">
        <f>IF(N486="zákl. přenesená",J486,0)</f>
        <v>0</v>
      </c>
      <c r="BH486" s="193">
        <f>IF(N486="sníž. přenesená",J486,0)</f>
        <v>0</v>
      </c>
      <c r="BI486" s="193">
        <f>IF(N486="nulová",J486,0)</f>
        <v>0</v>
      </c>
      <c r="BJ486" s="19" t="s">
        <v>83</v>
      </c>
      <c r="BK486" s="193">
        <f>ROUND(I486*H486,2)</f>
        <v>0</v>
      </c>
      <c r="BL486" s="19" t="s">
        <v>431</v>
      </c>
      <c r="BM486" s="192" t="s">
        <v>867</v>
      </c>
    </row>
    <row r="487" s="14" customFormat="1">
      <c r="A487" s="14"/>
      <c r="B487" s="202"/>
      <c r="C487" s="14"/>
      <c r="D487" s="195" t="s">
        <v>358</v>
      </c>
      <c r="E487" s="203" t="s">
        <v>1</v>
      </c>
      <c r="F487" s="204" t="s">
        <v>852</v>
      </c>
      <c r="G487" s="14"/>
      <c r="H487" s="205">
        <v>446.08699999999999</v>
      </c>
      <c r="I487" s="206"/>
      <c r="J487" s="14"/>
      <c r="K487" s="14"/>
      <c r="L487" s="202"/>
      <c r="M487" s="207"/>
      <c r="N487" s="208"/>
      <c r="O487" s="208"/>
      <c r="P487" s="208"/>
      <c r="Q487" s="208"/>
      <c r="R487" s="208"/>
      <c r="S487" s="208"/>
      <c r="T487" s="209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03" t="s">
        <v>358</v>
      </c>
      <c r="AU487" s="203" t="s">
        <v>85</v>
      </c>
      <c r="AV487" s="14" t="s">
        <v>85</v>
      </c>
      <c r="AW487" s="14" t="s">
        <v>32</v>
      </c>
      <c r="AX487" s="14" t="s">
        <v>83</v>
      </c>
      <c r="AY487" s="203" t="s">
        <v>348</v>
      </c>
    </row>
    <row r="488" s="2" customFormat="1" ht="24.15" customHeight="1">
      <c r="A488" s="38"/>
      <c r="B488" s="180"/>
      <c r="C488" s="181" t="s">
        <v>868</v>
      </c>
      <c r="D488" s="181" t="s">
        <v>351</v>
      </c>
      <c r="E488" s="182" t="s">
        <v>869</v>
      </c>
      <c r="F488" s="183" t="s">
        <v>870</v>
      </c>
      <c r="G488" s="184" t="s">
        <v>354</v>
      </c>
      <c r="H488" s="185">
        <v>446.08699999999999</v>
      </c>
      <c r="I488" s="186"/>
      <c r="J488" s="187">
        <f>ROUND(I488*H488,2)</f>
        <v>0</v>
      </c>
      <c r="K488" s="183" t="s">
        <v>355</v>
      </c>
      <c r="L488" s="39"/>
      <c r="M488" s="188" t="s">
        <v>1</v>
      </c>
      <c r="N488" s="189" t="s">
        <v>41</v>
      </c>
      <c r="O488" s="77"/>
      <c r="P488" s="190">
        <f>O488*H488</f>
        <v>0</v>
      </c>
      <c r="Q488" s="190">
        <v>0</v>
      </c>
      <c r="R488" s="190">
        <f>Q488*H488</f>
        <v>0</v>
      </c>
      <c r="S488" s="190">
        <v>0</v>
      </c>
      <c r="T488" s="191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92" t="s">
        <v>431</v>
      </c>
      <c r="AT488" s="192" t="s">
        <v>351</v>
      </c>
      <c r="AU488" s="192" t="s">
        <v>85</v>
      </c>
      <c r="AY488" s="19" t="s">
        <v>348</v>
      </c>
      <c r="BE488" s="193">
        <f>IF(N488="základní",J488,0)</f>
        <v>0</v>
      </c>
      <c r="BF488" s="193">
        <f>IF(N488="snížená",J488,0)</f>
        <v>0</v>
      </c>
      <c r="BG488" s="193">
        <f>IF(N488="zákl. přenesená",J488,0)</f>
        <v>0</v>
      </c>
      <c r="BH488" s="193">
        <f>IF(N488="sníž. přenesená",J488,0)</f>
        <v>0</v>
      </c>
      <c r="BI488" s="193">
        <f>IF(N488="nulová",J488,0)</f>
        <v>0</v>
      </c>
      <c r="BJ488" s="19" t="s">
        <v>83</v>
      </c>
      <c r="BK488" s="193">
        <f>ROUND(I488*H488,2)</f>
        <v>0</v>
      </c>
      <c r="BL488" s="19" t="s">
        <v>431</v>
      </c>
      <c r="BM488" s="192" t="s">
        <v>871</v>
      </c>
    </row>
    <row r="489" s="14" customFormat="1">
      <c r="A489" s="14"/>
      <c r="B489" s="202"/>
      <c r="C489" s="14"/>
      <c r="D489" s="195" t="s">
        <v>358</v>
      </c>
      <c r="E489" s="203" t="s">
        <v>1</v>
      </c>
      <c r="F489" s="204" t="s">
        <v>852</v>
      </c>
      <c r="G489" s="14"/>
      <c r="H489" s="205">
        <v>446.08699999999999</v>
      </c>
      <c r="I489" s="206"/>
      <c r="J489" s="14"/>
      <c r="K489" s="14"/>
      <c r="L489" s="202"/>
      <c r="M489" s="207"/>
      <c r="N489" s="208"/>
      <c r="O489" s="208"/>
      <c r="P489" s="208"/>
      <c r="Q489" s="208"/>
      <c r="R489" s="208"/>
      <c r="S489" s="208"/>
      <c r="T489" s="209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03" t="s">
        <v>358</v>
      </c>
      <c r="AU489" s="203" t="s">
        <v>85</v>
      </c>
      <c r="AV489" s="14" t="s">
        <v>85</v>
      </c>
      <c r="AW489" s="14" t="s">
        <v>32</v>
      </c>
      <c r="AX489" s="14" t="s">
        <v>83</v>
      </c>
      <c r="AY489" s="203" t="s">
        <v>348</v>
      </c>
    </row>
    <row r="490" s="2" customFormat="1" ht="16.5" customHeight="1">
      <c r="A490" s="38"/>
      <c r="B490" s="180"/>
      <c r="C490" s="181" t="s">
        <v>872</v>
      </c>
      <c r="D490" s="181" t="s">
        <v>351</v>
      </c>
      <c r="E490" s="182" t="s">
        <v>873</v>
      </c>
      <c r="F490" s="183" t="s">
        <v>874</v>
      </c>
      <c r="G490" s="184" t="s">
        <v>548</v>
      </c>
      <c r="H490" s="185">
        <v>892.17399999999998</v>
      </c>
      <c r="I490" s="186"/>
      <c r="J490" s="187">
        <f>ROUND(I490*H490,2)</f>
        <v>0</v>
      </c>
      <c r="K490" s="183" t="s">
        <v>355</v>
      </c>
      <c r="L490" s="39"/>
      <c r="M490" s="188" t="s">
        <v>1</v>
      </c>
      <c r="N490" s="189" t="s">
        <v>41</v>
      </c>
      <c r="O490" s="77"/>
      <c r="P490" s="190">
        <f>O490*H490</f>
        <v>0</v>
      </c>
      <c r="Q490" s="190">
        <v>3.0000000000000001E-05</v>
      </c>
      <c r="R490" s="190">
        <f>Q490*H490</f>
        <v>0.026765219999999999</v>
      </c>
      <c r="S490" s="190">
        <v>0</v>
      </c>
      <c r="T490" s="191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92" t="s">
        <v>431</v>
      </c>
      <c r="AT490" s="192" t="s">
        <v>351</v>
      </c>
      <c r="AU490" s="192" t="s">
        <v>85</v>
      </c>
      <c r="AY490" s="19" t="s">
        <v>348</v>
      </c>
      <c r="BE490" s="193">
        <f>IF(N490="základní",J490,0)</f>
        <v>0</v>
      </c>
      <c r="BF490" s="193">
        <f>IF(N490="snížená",J490,0)</f>
        <v>0</v>
      </c>
      <c r="BG490" s="193">
        <f>IF(N490="zákl. přenesená",J490,0)</f>
        <v>0</v>
      </c>
      <c r="BH490" s="193">
        <f>IF(N490="sníž. přenesená",J490,0)</f>
        <v>0</v>
      </c>
      <c r="BI490" s="193">
        <f>IF(N490="nulová",J490,0)</f>
        <v>0</v>
      </c>
      <c r="BJ490" s="19" t="s">
        <v>83</v>
      </c>
      <c r="BK490" s="193">
        <f>ROUND(I490*H490,2)</f>
        <v>0</v>
      </c>
      <c r="BL490" s="19" t="s">
        <v>431</v>
      </c>
      <c r="BM490" s="192" t="s">
        <v>875</v>
      </c>
    </row>
    <row r="491" s="14" customFormat="1">
      <c r="A491" s="14"/>
      <c r="B491" s="202"/>
      <c r="C491" s="14"/>
      <c r="D491" s="195" t="s">
        <v>358</v>
      </c>
      <c r="E491" s="203" t="s">
        <v>1</v>
      </c>
      <c r="F491" s="204" t="s">
        <v>876</v>
      </c>
      <c r="G491" s="14"/>
      <c r="H491" s="205">
        <v>892.17399999999998</v>
      </c>
      <c r="I491" s="206"/>
      <c r="J491" s="14"/>
      <c r="K491" s="14"/>
      <c r="L491" s="202"/>
      <c r="M491" s="207"/>
      <c r="N491" s="208"/>
      <c r="O491" s="208"/>
      <c r="P491" s="208"/>
      <c r="Q491" s="208"/>
      <c r="R491" s="208"/>
      <c r="S491" s="208"/>
      <c r="T491" s="209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03" t="s">
        <v>358</v>
      </c>
      <c r="AU491" s="203" t="s">
        <v>85</v>
      </c>
      <c r="AV491" s="14" t="s">
        <v>85</v>
      </c>
      <c r="AW491" s="14" t="s">
        <v>32</v>
      </c>
      <c r="AX491" s="14" t="s">
        <v>83</v>
      </c>
      <c r="AY491" s="203" t="s">
        <v>348</v>
      </c>
    </row>
    <row r="492" s="2" customFormat="1" ht="24.15" customHeight="1">
      <c r="A492" s="38"/>
      <c r="B492" s="180"/>
      <c r="C492" s="181" t="s">
        <v>877</v>
      </c>
      <c r="D492" s="181" t="s">
        <v>351</v>
      </c>
      <c r="E492" s="182" t="s">
        <v>878</v>
      </c>
      <c r="F492" s="183" t="s">
        <v>879</v>
      </c>
      <c r="G492" s="184" t="s">
        <v>403</v>
      </c>
      <c r="H492" s="185">
        <v>12.192</v>
      </c>
      <c r="I492" s="186"/>
      <c r="J492" s="187">
        <f>ROUND(I492*H492,2)</f>
        <v>0</v>
      </c>
      <c r="K492" s="183" t="s">
        <v>355</v>
      </c>
      <c r="L492" s="39"/>
      <c r="M492" s="188" t="s">
        <v>1</v>
      </c>
      <c r="N492" s="189" t="s">
        <v>41</v>
      </c>
      <c r="O492" s="77"/>
      <c r="P492" s="190">
        <f>O492*H492</f>
        <v>0</v>
      </c>
      <c r="Q492" s="190">
        <v>0</v>
      </c>
      <c r="R492" s="190">
        <f>Q492*H492</f>
        <v>0</v>
      </c>
      <c r="S492" s="190">
        <v>0</v>
      </c>
      <c r="T492" s="191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2" t="s">
        <v>431</v>
      </c>
      <c r="AT492" s="192" t="s">
        <v>351</v>
      </c>
      <c r="AU492" s="192" t="s">
        <v>85</v>
      </c>
      <c r="AY492" s="19" t="s">
        <v>348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19" t="s">
        <v>83</v>
      </c>
      <c r="BK492" s="193">
        <f>ROUND(I492*H492,2)</f>
        <v>0</v>
      </c>
      <c r="BL492" s="19" t="s">
        <v>431</v>
      </c>
      <c r="BM492" s="192" t="s">
        <v>880</v>
      </c>
    </row>
    <row r="493" s="12" customFormat="1" ht="22.8" customHeight="1">
      <c r="A493" s="12"/>
      <c r="B493" s="167"/>
      <c r="C493" s="12"/>
      <c r="D493" s="168" t="s">
        <v>75</v>
      </c>
      <c r="E493" s="178" t="s">
        <v>460</v>
      </c>
      <c r="F493" s="178" t="s">
        <v>461</v>
      </c>
      <c r="G493" s="12"/>
      <c r="H493" s="12"/>
      <c r="I493" s="170"/>
      <c r="J493" s="179">
        <f>BK493</f>
        <v>0</v>
      </c>
      <c r="K493" s="12"/>
      <c r="L493" s="167"/>
      <c r="M493" s="172"/>
      <c r="N493" s="173"/>
      <c r="O493" s="173"/>
      <c r="P493" s="174">
        <f>SUM(P494:P509)</f>
        <v>0</v>
      </c>
      <c r="Q493" s="173"/>
      <c r="R493" s="174">
        <f>SUM(R494:R509)</f>
        <v>6.5433486499999995</v>
      </c>
      <c r="S493" s="173"/>
      <c r="T493" s="175">
        <f>SUM(T494:T509)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168" t="s">
        <v>85</v>
      </c>
      <c r="AT493" s="176" t="s">
        <v>75</v>
      </c>
      <c r="AU493" s="176" t="s">
        <v>83</v>
      </c>
      <c r="AY493" s="168" t="s">
        <v>348</v>
      </c>
      <c r="BK493" s="177">
        <f>SUM(BK494:BK509)</f>
        <v>0</v>
      </c>
    </row>
    <row r="494" s="2" customFormat="1" ht="21.75" customHeight="1">
      <c r="A494" s="38"/>
      <c r="B494" s="180"/>
      <c r="C494" s="181" t="s">
        <v>881</v>
      </c>
      <c r="D494" s="181" t="s">
        <v>351</v>
      </c>
      <c r="E494" s="182" t="s">
        <v>882</v>
      </c>
      <c r="F494" s="183" t="s">
        <v>883</v>
      </c>
      <c r="G494" s="184" t="s">
        <v>354</v>
      </c>
      <c r="H494" s="185">
        <v>823.78800000000001</v>
      </c>
      <c r="I494" s="186"/>
      <c r="J494" s="187">
        <f>ROUND(I494*H494,2)</f>
        <v>0</v>
      </c>
      <c r="K494" s="183" t="s">
        <v>355</v>
      </c>
      <c r="L494" s="39"/>
      <c r="M494" s="188" t="s">
        <v>1</v>
      </c>
      <c r="N494" s="189" t="s">
        <v>41</v>
      </c>
      <c r="O494" s="77"/>
      <c r="P494" s="190">
        <f>O494*H494</f>
        <v>0</v>
      </c>
      <c r="Q494" s="190">
        <v>0</v>
      </c>
      <c r="R494" s="190">
        <f>Q494*H494</f>
        <v>0</v>
      </c>
      <c r="S494" s="190">
        <v>0</v>
      </c>
      <c r="T494" s="191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192" t="s">
        <v>431</v>
      </c>
      <c r="AT494" s="192" t="s">
        <v>351</v>
      </c>
      <c r="AU494" s="192" t="s">
        <v>85</v>
      </c>
      <c r="AY494" s="19" t="s">
        <v>348</v>
      </c>
      <c r="BE494" s="193">
        <f>IF(N494="základní",J494,0)</f>
        <v>0</v>
      </c>
      <c r="BF494" s="193">
        <f>IF(N494="snížená",J494,0)</f>
        <v>0</v>
      </c>
      <c r="BG494" s="193">
        <f>IF(N494="zákl. přenesená",J494,0)</f>
        <v>0</v>
      </c>
      <c r="BH494" s="193">
        <f>IF(N494="sníž. přenesená",J494,0)</f>
        <v>0</v>
      </c>
      <c r="BI494" s="193">
        <f>IF(N494="nulová",J494,0)</f>
        <v>0</v>
      </c>
      <c r="BJ494" s="19" t="s">
        <v>83</v>
      </c>
      <c r="BK494" s="193">
        <f>ROUND(I494*H494,2)</f>
        <v>0</v>
      </c>
      <c r="BL494" s="19" t="s">
        <v>431</v>
      </c>
      <c r="BM494" s="192" t="s">
        <v>884</v>
      </c>
    </row>
    <row r="495" s="13" customFormat="1">
      <c r="A495" s="13"/>
      <c r="B495" s="194"/>
      <c r="C495" s="13"/>
      <c r="D495" s="195" t="s">
        <v>358</v>
      </c>
      <c r="E495" s="196" t="s">
        <v>1</v>
      </c>
      <c r="F495" s="197" t="s">
        <v>885</v>
      </c>
      <c r="G495" s="13"/>
      <c r="H495" s="196" t="s">
        <v>1</v>
      </c>
      <c r="I495" s="198"/>
      <c r="J495" s="13"/>
      <c r="K495" s="13"/>
      <c r="L495" s="194"/>
      <c r="M495" s="199"/>
      <c r="N495" s="200"/>
      <c r="O495" s="200"/>
      <c r="P495" s="200"/>
      <c r="Q495" s="200"/>
      <c r="R495" s="200"/>
      <c r="S495" s="200"/>
      <c r="T495" s="201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196" t="s">
        <v>358</v>
      </c>
      <c r="AU495" s="196" t="s">
        <v>85</v>
      </c>
      <c r="AV495" s="13" t="s">
        <v>83</v>
      </c>
      <c r="AW495" s="13" t="s">
        <v>32</v>
      </c>
      <c r="AX495" s="13" t="s">
        <v>76</v>
      </c>
      <c r="AY495" s="196" t="s">
        <v>348</v>
      </c>
    </row>
    <row r="496" s="14" customFormat="1">
      <c r="A496" s="14"/>
      <c r="B496" s="202"/>
      <c r="C496" s="14"/>
      <c r="D496" s="195" t="s">
        <v>358</v>
      </c>
      <c r="E496" s="203" t="s">
        <v>1</v>
      </c>
      <c r="F496" s="204" t="s">
        <v>886</v>
      </c>
      <c r="G496" s="14"/>
      <c r="H496" s="205">
        <v>823.78800000000001</v>
      </c>
      <c r="I496" s="206"/>
      <c r="J496" s="14"/>
      <c r="K496" s="14"/>
      <c r="L496" s="202"/>
      <c r="M496" s="207"/>
      <c r="N496" s="208"/>
      <c r="O496" s="208"/>
      <c r="P496" s="208"/>
      <c r="Q496" s="208"/>
      <c r="R496" s="208"/>
      <c r="S496" s="208"/>
      <c r="T496" s="209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03" t="s">
        <v>358</v>
      </c>
      <c r="AU496" s="203" t="s">
        <v>85</v>
      </c>
      <c r="AV496" s="14" t="s">
        <v>85</v>
      </c>
      <c r="AW496" s="14" t="s">
        <v>32</v>
      </c>
      <c r="AX496" s="14" t="s">
        <v>83</v>
      </c>
      <c r="AY496" s="203" t="s">
        <v>348</v>
      </c>
    </row>
    <row r="497" s="2" customFormat="1" ht="16.5" customHeight="1">
      <c r="A497" s="38"/>
      <c r="B497" s="180"/>
      <c r="C497" s="181" t="s">
        <v>887</v>
      </c>
      <c r="D497" s="181" t="s">
        <v>351</v>
      </c>
      <c r="E497" s="182" t="s">
        <v>888</v>
      </c>
      <c r="F497" s="183" t="s">
        <v>889</v>
      </c>
      <c r="G497" s="184" t="s">
        <v>354</v>
      </c>
      <c r="H497" s="185">
        <v>823.78800000000001</v>
      </c>
      <c r="I497" s="186"/>
      <c r="J497" s="187">
        <f>ROUND(I497*H497,2)</f>
        <v>0</v>
      </c>
      <c r="K497" s="183" t="s">
        <v>355</v>
      </c>
      <c r="L497" s="39"/>
      <c r="M497" s="188" t="s">
        <v>1</v>
      </c>
      <c r="N497" s="189" t="s">
        <v>41</v>
      </c>
      <c r="O497" s="77"/>
      <c r="P497" s="190">
        <f>O497*H497</f>
        <v>0</v>
      </c>
      <c r="Q497" s="190">
        <v>0</v>
      </c>
      <c r="R497" s="190">
        <f>Q497*H497</f>
        <v>0</v>
      </c>
      <c r="S497" s="190">
        <v>0</v>
      </c>
      <c r="T497" s="191">
        <f>S497*H497</f>
        <v>0</v>
      </c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R497" s="192" t="s">
        <v>431</v>
      </c>
      <c r="AT497" s="192" t="s">
        <v>351</v>
      </c>
      <c r="AU497" s="192" t="s">
        <v>85</v>
      </c>
      <c r="AY497" s="19" t="s">
        <v>348</v>
      </c>
      <c r="BE497" s="193">
        <f>IF(N497="základní",J497,0)</f>
        <v>0</v>
      </c>
      <c r="BF497" s="193">
        <f>IF(N497="snížená",J497,0)</f>
        <v>0</v>
      </c>
      <c r="BG497" s="193">
        <f>IF(N497="zákl. přenesená",J497,0)</f>
        <v>0</v>
      </c>
      <c r="BH497" s="193">
        <f>IF(N497="sníž. přenesená",J497,0)</f>
        <v>0</v>
      </c>
      <c r="BI497" s="193">
        <f>IF(N497="nulová",J497,0)</f>
        <v>0</v>
      </c>
      <c r="BJ497" s="19" t="s">
        <v>83</v>
      </c>
      <c r="BK497" s="193">
        <f>ROUND(I497*H497,2)</f>
        <v>0</v>
      </c>
      <c r="BL497" s="19" t="s">
        <v>431</v>
      </c>
      <c r="BM497" s="192" t="s">
        <v>890</v>
      </c>
    </row>
    <row r="498" s="14" customFormat="1">
      <c r="A498" s="14"/>
      <c r="B498" s="202"/>
      <c r="C498" s="14"/>
      <c r="D498" s="195" t="s">
        <v>358</v>
      </c>
      <c r="E498" s="203" t="s">
        <v>1</v>
      </c>
      <c r="F498" s="204" t="s">
        <v>886</v>
      </c>
      <c r="G498" s="14"/>
      <c r="H498" s="205">
        <v>823.78800000000001</v>
      </c>
      <c r="I498" s="206"/>
      <c r="J498" s="14"/>
      <c r="K498" s="14"/>
      <c r="L498" s="202"/>
      <c r="M498" s="207"/>
      <c r="N498" s="208"/>
      <c r="O498" s="208"/>
      <c r="P498" s="208"/>
      <c r="Q498" s="208"/>
      <c r="R498" s="208"/>
      <c r="S498" s="208"/>
      <c r="T498" s="209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03" t="s">
        <v>358</v>
      </c>
      <c r="AU498" s="203" t="s">
        <v>85</v>
      </c>
      <c r="AV498" s="14" t="s">
        <v>85</v>
      </c>
      <c r="AW498" s="14" t="s">
        <v>32</v>
      </c>
      <c r="AX498" s="14" t="s">
        <v>83</v>
      </c>
      <c r="AY498" s="203" t="s">
        <v>348</v>
      </c>
    </row>
    <row r="499" s="2" customFormat="1" ht="24.15" customHeight="1">
      <c r="A499" s="38"/>
      <c r="B499" s="180"/>
      <c r="C499" s="181" t="s">
        <v>891</v>
      </c>
      <c r="D499" s="181" t="s">
        <v>351</v>
      </c>
      <c r="E499" s="182" t="s">
        <v>892</v>
      </c>
      <c r="F499" s="183" t="s">
        <v>893</v>
      </c>
      <c r="G499" s="184" t="s">
        <v>354</v>
      </c>
      <c r="H499" s="185">
        <v>823.78800000000001</v>
      </c>
      <c r="I499" s="186"/>
      <c r="J499" s="187">
        <f>ROUND(I499*H499,2)</f>
        <v>0</v>
      </c>
      <c r="K499" s="183" t="s">
        <v>355</v>
      </c>
      <c r="L499" s="39"/>
      <c r="M499" s="188" t="s">
        <v>1</v>
      </c>
      <c r="N499" s="189" t="s">
        <v>41</v>
      </c>
      <c r="O499" s="77"/>
      <c r="P499" s="190">
        <f>O499*H499</f>
        <v>0</v>
      </c>
      <c r="Q499" s="190">
        <v>3.0000000000000001E-05</v>
      </c>
      <c r="R499" s="190">
        <f>Q499*H499</f>
        <v>0.024713640000000002</v>
      </c>
      <c r="S499" s="190">
        <v>0</v>
      </c>
      <c r="T499" s="191">
        <f>S499*H499</f>
        <v>0</v>
      </c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R499" s="192" t="s">
        <v>431</v>
      </c>
      <c r="AT499" s="192" t="s">
        <v>351</v>
      </c>
      <c r="AU499" s="192" t="s">
        <v>85</v>
      </c>
      <c r="AY499" s="19" t="s">
        <v>348</v>
      </c>
      <c r="BE499" s="193">
        <f>IF(N499="základní",J499,0)</f>
        <v>0</v>
      </c>
      <c r="BF499" s="193">
        <f>IF(N499="snížená",J499,0)</f>
        <v>0</v>
      </c>
      <c r="BG499" s="193">
        <f>IF(N499="zákl. přenesená",J499,0)</f>
        <v>0</v>
      </c>
      <c r="BH499" s="193">
        <f>IF(N499="sníž. přenesená",J499,0)</f>
        <v>0</v>
      </c>
      <c r="BI499" s="193">
        <f>IF(N499="nulová",J499,0)</f>
        <v>0</v>
      </c>
      <c r="BJ499" s="19" t="s">
        <v>83</v>
      </c>
      <c r="BK499" s="193">
        <f>ROUND(I499*H499,2)</f>
        <v>0</v>
      </c>
      <c r="BL499" s="19" t="s">
        <v>431</v>
      </c>
      <c r="BM499" s="192" t="s">
        <v>894</v>
      </c>
    </row>
    <row r="500" s="14" customFormat="1">
      <c r="A500" s="14"/>
      <c r="B500" s="202"/>
      <c r="C500" s="14"/>
      <c r="D500" s="195" t="s">
        <v>358</v>
      </c>
      <c r="E500" s="203" t="s">
        <v>1</v>
      </c>
      <c r="F500" s="204" t="s">
        <v>886</v>
      </c>
      <c r="G500" s="14"/>
      <c r="H500" s="205">
        <v>823.78800000000001</v>
      </c>
      <c r="I500" s="206"/>
      <c r="J500" s="14"/>
      <c r="K500" s="14"/>
      <c r="L500" s="202"/>
      <c r="M500" s="207"/>
      <c r="N500" s="208"/>
      <c r="O500" s="208"/>
      <c r="P500" s="208"/>
      <c r="Q500" s="208"/>
      <c r="R500" s="208"/>
      <c r="S500" s="208"/>
      <c r="T500" s="20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03" t="s">
        <v>358</v>
      </c>
      <c r="AU500" s="203" t="s">
        <v>85</v>
      </c>
      <c r="AV500" s="14" t="s">
        <v>85</v>
      </c>
      <c r="AW500" s="14" t="s">
        <v>32</v>
      </c>
      <c r="AX500" s="14" t="s">
        <v>83</v>
      </c>
      <c r="AY500" s="203" t="s">
        <v>348</v>
      </c>
    </row>
    <row r="501" s="2" customFormat="1" ht="24.15" customHeight="1">
      <c r="A501" s="38"/>
      <c r="B501" s="180"/>
      <c r="C501" s="181" t="s">
        <v>693</v>
      </c>
      <c r="D501" s="181" t="s">
        <v>351</v>
      </c>
      <c r="E501" s="182" t="s">
        <v>895</v>
      </c>
      <c r="F501" s="183" t="s">
        <v>896</v>
      </c>
      <c r="G501" s="184" t="s">
        <v>354</v>
      </c>
      <c r="H501" s="185">
        <v>823.78800000000001</v>
      </c>
      <c r="I501" s="186"/>
      <c r="J501" s="187">
        <f>ROUND(I501*H501,2)</f>
        <v>0</v>
      </c>
      <c r="K501" s="183" t="s">
        <v>355</v>
      </c>
      <c r="L501" s="39"/>
      <c r="M501" s="188" t="s">
        <v>1</v>
      </c>
      <c r="N501" s="189" t="s">
        <v>41</v>
      </c>
      <c r="O501" s="77"/>
      <c r="P501" s="190">
        <f>O501*H501</f>
        <v>0</v>
      </c>
      <c r="Q501" s="190">
        <v>0.0044999999999999997</v>
      </c>
      <c r="R501" s="190">
        <f>Q501*H501</f>
        <v>3.7070459999999996</v>
      </c>
      <c r="S501" s="190">
        <v>0</v>
      </c>
      <c r="T501" s="191">
        <f>S501*H501</f>
        <v>0</v>
      </c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R501" s="192" t="s">
        <v>431</v>
      </c>
      <c r="AT501" s="192" t="s">
        <v>351</v>
      </c>
      <c r="AU501" s="192" t="s">
        <v>85</v>
      </c>
      <c r="AY501" s="19" t="s">
        <v>348</v>
      </c>
      <c r="BE501" s="193">
        <f>IF(N501="základní",J501,0)</f>
        <v>0</v>
      </c>
      <c r="BF501" s="193">
        <f>IF(N501="snížená",J501,0)</f>
        <v>0</v>
      </c>
      <c r="BG501" s="193">
        <f>IF(N501="zákl. přenesená",J501,0)</f>
        <v>0</v>
      </c>
      <c r="BH501" s="193">
        <f>IF(N501="sníž. přenesená",J501,0)</f>
        <v>0</v>
      </c>
      <c r="BI501" s="193">
        <f>IF(N501="nulová",J501,0)</f>
        <v>0</v>
      </c>
      <c r="BJ501" s="19" t="s">
        <v>83</v>
      </c>
      <c r="BK501" s="193">
        <f>ROUND(I501*H501,2)</f>
        <v>0</v>
      </c>
      <c r="BL501" s="19" t="s">
        <v>431</v>
      </c>
      <c r="BM501" s="192" t="s">
        <v>897</v>
      </c>
    </row>
    <row r="502" s="14" customFormat="1">
      <c r="A502" s="14"/>
      <c r="B502" s="202"/>
      <c r="C502" s="14"/>
      <c r="D502" s="195" t="s">
        <v>358</v>
      </c>
      <c r="E502" s="203" t="s">
        <v>1</v>
      </c>
      <c r="F502" s="204" t="s">
        <v>886</v>
      </c>
      <c r="G502" s="14"/>
      <c r="H502" s="205">
        <v>823.78800000000001</v>
      </c>
      <c r="I502" s="206"/>
      <c r="J502" s="14"/>
      <c r="K502" s="14"/>
      <c r="L502" s="202"/>
      <c r="M502" s="207"/>
      <c r="N502" s="208"/>
      <c r="O502" s="208"/>
      <c r="P502" s="208"/>
      <c r="Q502" s="208"/>
      <c r="R502" s="208"/>
      <c r="S502" s="208"/>
      <c r="T502" s="209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03" t="s">
        <v>358</v>
      </c>
      <c r="AU502" s="203" t="s">
        <v>85</v>
      </c>
      <c r="AV502" s="14" t="s">
        <v>85</v>
      </c>
      <c r="AW502" s="14" t="s">
        <v>32</v>
      </c>
      <c r="AX502" s="14" t="s">
        <v>83</v>
      </c>
      <c r="AY502" s="203" t="s">
        <v>348</v>
      </c>
    </row>
    <row r="503" s="2" customFormat="1" ht="16.5" customHeight="1">
      <c r="A503" s="38"/>
      <c r="B503" s="180"/>
      <c r="C503" s="181" t="s">
        <v>898</v>
      </c>
      <c r="D503" s="181" t="s">
        <v>351</v>
      </c>
      <c r="E503" s="182" t="s">
        <v>899</v>
      </c>
      <c r="F503" s="183" t="s">
        <v>900</v>
      </c>
      <c r="G503" s="184" t="s">
        <v>354</v>
      </c>
      <c r="H503" s="185">
        <v>823.78800000000001</v>
      </c>
      <c r="I503" s="186"/>
      <c r="J503" s="187">
        <f>ROUND(I503*H503,2)</f>
        <v>0</v>
      </c>
      <c r="K503" s="183" t="s">
        <v>355</v>
      </c>
      <c r="L503" s="39"/>
      <c r="M503" s="188" t="s">
        <v>1</v>
      </c>
      <c r="N503" s="189" t="s">
        <v>41</v>
      </c>
      <c r="O503" s="77"/>
      <c r="P503" s="190">
        <f>O503*H503</f>
        <v>0</v>
      </c>
      <c r="Q503" s="190">
        <v>0.00029999999999999997</v>
      </c>
      <c r="R503" s="190">
        <f>Q503*H503</f>
        <v>0.24713639999999998</v>
      </c>
      <c r="S503" s="190">
        <v>0</v>
      </c>
      <c r="T503" s="191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192" t="s">
        <v>431</v>
      </c>
      <c r="AT503" s="192" t="s">
        <v>351</v>
      </c>
      <c r="AU503" s="192" t="s">
        <v>85</v>
      </c>
      <c r="AY503" s="19" t="s">
        <v>348</v>
      </c>
      <c r="BE503" s="193">
        <f>IF(N503="základní",J503,0)</f>
        <v>0</v>
      </c>
      <c r="BF503" s="193">
        <f>IF(N503="snížená",J503,0)</f>
        <v>0</v>
      </c>
      <c r="BG503" s="193">
        <f>IF(N503="zákl. přenesená",J503,0)</f>
        <v>0</v>
      </c>
      <c r="BH503" s="193">
        <f>IF(N503="sníž. přenesená",J503,0)</f>
        <v>0</v>
      </c>
      <c r="BI503" s="193">
        <f>IF(N503="nulová",J503,0)</f>
        <v>0</v>
      </c>
      <c r="BJ503" s="19" t="s">
        <v>83</v>
      </c>
      <c r="BK503" s="193">
        <f>ROUND(I503*H503,2)</f>
        <v>0</v>
      </c>
      <c r="BL503" s="19" t="s">
        <v>431</v>
      </c>
      <c r="BM503" s="192" t="s">
        <v>901</v>
      </c>
    </row>
    <row r="504" s="14" customFormat="1">
      <c r="A504" s="14"/>
      <c r="B504" s="202"/>
      <c r="C504" s="14"/>
      <c r="D504" s="195" t="s">
        <v>358</v>
      </c>
      <c r="E504" s="203" t="s">
        <v>1</v>
      </c>
      <c r="F504" s="204" t="s">
        <v>886</v>
      </c>
      <c r="G504" s="14"/>
      <c r="H504" s="205">
        <v>823.78800000000001</v>
      </c>
      <c r="I504" s="206"/>
      <c r="J504" s="14"/>
      <c r="K504" s="14"/>
      <c r="L504" s="202"/>
      <c r="M504" s="207"/>
      <c r="N504" s="208"/>
      <c r="O504" s="208"/>
      <c r="P504" s="208"/>
      <c r="Q504" s="208"/>
      <c r="R504" s="208"/>
      <c r="S504" s="208"/>
      <c r="T504" s="20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03" t="s">
        <v>358</v>
      </c>
      <c r="AU504" s="203" t="s">
        <v>85</v>
      </c>
      <c r="AV504" s="14" t="s">
        <v>85</v>
      </c>
      <c r="AW504" s="14" t="s">
        <v>32</v>
      </c>
      <c r="AX504" s="14" t="s">
        <v>83</v>
      </c>
      <c r="AY504" s="203" t="s">
        <v>348</v>
      </c>
    </row>
    <row r="505" s="2" customFormat="1" ht="16.5" customHeight="1">
      <c r="A505" s="38"/>
      <c r="B505" s="180"/>
      <c r="C505" s="233" t="s">
        <v>902</v>
      </c>
      <c r="D505" s="233" t="s">
        <v>519</v>
      </c>
      <c r="E505" s="234" t="s">
        <v>903</v>
      </c>
      <c r="F505" s="235" t="s">
        <v>904</v>
      </c>
      <c r="G505" s="236" t="s">
        <v>354</v>
      </c>
      <c r="H505" s="237">
        <v>906.16700000000003</v>
      </c>
      <c r="I505" s="238"/>
      <c r="J505" s="239">
        <f>ROUND(I505*H505,2)</f>
        <v>0</v>
      </c>
      <c r="K505" s="235" t="s">
        <v>394</v>
      </c>
      <c r="L505" s="240"/>
      <c r="M505" s="241" t="s">
        <v>1</v>
      </c>
      <c r="N505" s="242" t="s">
        <v>41</v>
      </c>
      <c r="O505" s="77"/>
      <c r="P505" s="190">
        <f>O505*H505</f>
        <v>0</v>
      </c>
      <c r="Q505" s="190">
        <v>0.0028300000000000001</v>
      </c>
      <c r="R505" s="190">
        <f>Q505*H505</f>
        <v>2.56445261</v>
      </c>
      <c r="S505" s="190">
        <v>0</v>
      </c>
      <c r="T505" s="191">
        <f>S505*H505</f>
        <v>0</v>
      </c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R505" s="192" t="s">
        <v>675</v>
      </c>
      <c r="AT505" s="192" t="s">
        <v>519</v>
      </c>
      <c r="AU505" s="192" t="s">
        <v>85</v>
      </c>
      <c r="AY505" s="19" t="s">
        <v>348</v>
      </c>
      <c r="BE505" s="193">
        <f>IF(N505="základní",J505,0)</f>
        <v>0</v>
      </c>
      <c r="BF505" s="193">
        <f>IF(N505="snížená",J505,0)</f>
        <v>0</v>
      </c>
      <c r="BG505" s="193">
        <f>IF(N505="zákl. přenesená",J505,0)</f>
        <v>0</v>
      </c>
      <c r="BH505" s="193">
        <f>IF(N505="sníž. přenesená",J505,0)</f>
        <v>0</v>
      </c>
      <c r="BI505" s="193">
        <f>IF(N505="nulová",J505,0)</f>
        <v>0</v>
      </c>
      <c r="BJ505" s="19" t="s">
        <v>83</v>
      </c>
      <c r="BK505" s="193">
        <f>ROUND(I505*H505,2)</f>
        <v>0</v>
      </c>
      <c r="BL505" s="19" t="s">
        <v>431</v>
      </c>
      <c r="BM505" s="192" t="s">
        <v>905</v>
      </c>
    </row>
    <row r="506" s="2" customFormat="1">
      <c r="A506" s="38"/>
      <c r="B506" s="39"/>
      <c r="C506" s="38"/>
      <c r="D506" s="195" t="s">
        <v>396</v>
      </c>
      <c r="E506" s="38"/>
      <c r="F506" s="226" t="s">
        <v>397</v>
      </c>
      <c r="G506" s="38"/>
      <c r="H506" s="38"/>
      <c r="I506" s="227"/>
      <c r="J506" s="38"/>
      <c r="K506" s="38"/>
      <c r="L506" s="39"/>
      <c r="M506" s="228"/>
      <c r="N506" s="229"/>
      <c r="O506" s="77"/>
      <c r="P506" s="77"/>
      <c r="Q506" s="77"/>
      <c r="R506" s="77"/>
      <c r="S506" s="77"/>
      <c r="T506" s="7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T506" s="19" t="s">
        <v>396</v>
      </c>
      <c r="AU506" s="19" t="s">
        <v>85</v>
      </c>
    </row>
    <row r="507" s="14" customFormat="1">
      <c r="A507" s="14"/>
      <c r="B507" s="202"/>
      <c r="C507" s="14"/>
      <c r="D507" s="195" t="s">
        <v>358</v>
      </c>
      <c r="E507" s="203" t="s">
        <v>1</v>
      </c>
      <c r="F507" s="204" t="s">
        <v>886</v>
      </c>
      <c r="G507" s="14"/>
      <c r="H507" s="205">
        <v>823.78800000000001</v>
      </c>
      <c r="I507" s="206"/>
      <c r="J507" s="14"/>
      <c r="K507" s="14"/>
      <c r="L507" s="202"/>
      <c r="M507" s="207"/>
      <c r="N507" s="208"/>
      <c r="O507" s="208"/>
      <c r="P507" s="208"/>
      <c r="Q507" s="208"/>
      <c r="R507" s="208"/>
      <c r="S507" s="208"/>
      <c r="T507" s="209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03" t="s">
        <v>358</v>
      </c>
      <c r="AU507" s="203" t="s">
        <v>85</v>
      </c>
      <c r="AV507" s="14" t="s">
        <v>85</v>
      </c>
      <c r="AW507" s="14" t="s">
        <v>32</v>
      </c>
      <c r="AX507" s="14" t="s">
        <v>83</v>
      </c>
      <c r="AY507" s="203" t="s">
        <v>348</v>
      </c>
    </row>
    <row r="508" s="14" customFormat="1">
      <c r="A508" s="14"/>
      <c r="B508" s="202"/>
      <c r="C508" s="14"/>
      <c r="D508" s="195" t="s">
        <v>358</v>
      </c>
      <c r="E508" s="14"/>
      <c r="F508" s="204" t="s">
        <v>906</v>
      </c>
      <c r="G508" s="14"/>
      <c r="H508" s="205">
        <v>906.16700000000003</v>
      </c>
      <c r="I508" s="206"/>
      <c r="J508" s="14"/>
      <c r="K508" s="14"/>
      <c r="L508" s="202"/>
      <c r="M508" s="207"/>
      <c r="N508" s="208"/>
      <c r="O508" s="208"/>
      <c r="P508" s="208"/>
      <c r="Q508" s="208"/>
      <c r="R508" s="208"/>
      <c r="S508" s="208"/>
      <c r="T508" s="209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3" t="s">
        <v>358</v>
      </c>
      <c r="AU508" s="203" t="s">
        <v>85</v>
      </c>
      <c r="AV508" s="14" t="s">
        <v>85</v>
      </c>
      <c r="AW508" s="14" t="s">
        <v>3</v>
      </c>
      <c r="AX508" s="14" t="s">
        <v>83</v>
      </c>
      <c r="AY508" s="203" t="s">
        <v>348</v>
      </c>
    </row>
    <row r="509" s="2" customFormat="1" ht="24.15" customHeight="1">
      <c r="A509" s="38"/>
      <c r="B509" s="180"/>
      <c r="C509" s="181" t="s">
        <v>907</v>
      </c>
      <c r="D509" s="181" t="s">
        <v>351</v>
      </c>
      <c r="E509" s="182" t="s">
        <v>908</v>
      </c>
      <c r="F509" s="183" t="s">
        <v>909</v>
      </c>
      <c r="G509" s="184" t="s">
        <v>403</v>
      </c>
      <c r="H509" s="185">
        <v>6.5430000000000001</v>
      </c>
      <c r="I509" s="186"/>
      <c r="J509" s="187">
        <f>ROUND(I509*H509,2)</f>
        <v>0</v>
      </c>
      <c r="K509" s="183" t="s">
        <v>355</v>
      </c>
      <c r="L509" s="39"/>
      <c r="M509" s="188" t="s">
        <v>1</v>
      </c>
      <c r="N509" s="189" t="s">
        <v>41</v>
      </c>
      <c r="O509" s="77"/>
      <c r="P509" s="190">
        <f>O509*H509</f>
        <v>0</v>
      </c>
      <c r="Q509" s="190">
        <v>0</v>
      </c>
      <c r="R509" s="190">
        <f>Q509*H509</f>
        <v>0</v>
      </c>
      <c r="S509" s="190">
        <v>0</v>
      </c>
      <c r="T509" s="191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92" t="s">
        <v>431</v>
      </c>
      <c r="AT509" s="192" t="s">
        <v>351</v>
      </c>
      <c r="AU509" s="192" t="s">
        <v>85</v>
      </c>
      <c r="AY509" s="19" t="s">
        <v>348</v>
      </c>
      <c r="BE509" s="193">
        <f>IF(N509="základní",J509,0)</f>
        <v>0</v>
      </c>
      <c r="BF509" s="193">
        <f>IF(N509="snížená",J509,0)</f>
        <v>0</v>
      </c>
      <c r="BG509" s="193">
        <f>IF(N509="zákl. přenesená",J509,0)</f>
        <v>0</v>
      </c>
      <c r="BH509" s="193">
        <f>IF(N509="sníž. přenesená",J509,0)</f>
        <v>0</v>
      </c>
      <c r="BI509" s="193">
        <f>IF(N509="nulová",J509,0)</f>
        <v>0</v>
      </c>
      <c r="BJ509" s="19" t="s">
        <v>83</v>
      </c>
      <c r="BK509" s="193">
        <f>ROUND(I509*H509,2)</f>
        <v>0</v>
      </c>
      <c r="BL509" s="19" t="s">
        <v>431</v>
      </c>
      <c r="BM509" s="192" t="s">
        <v>910</v>
      </c>
    </row>
    <row r="510" s="12" customFormat="1" ht="22.8" customHeight="1">
      <c r="A510" s="12"/>
      <c r="B510" s="167"/>
      <c r="C510" s="12"/>
      <c r="D510" s="168" t="s">
        <v>75</v>
      </c>
      <c r="E510" s="178" t="s">
        <v>911</v>
      </c>
      <c r="F510" s="178" t="s">
        <v>912</v>
      </c>
      <c r="G510" s="12"/>
      <c r="H510" s="12"/>
      <c r="I510" s="170"/>
      <c r="J510" s="179">
        <f>BK510</f>
        <v>0</v>
      </c>
      <c r="K510" s="12"/>
      <c r="L510" s="167"/>
      <c r="M510" s="172"/>
      <c r="N510" s="173"/>
      <c r="O510" s="173"/>
      <c r="P510" s="174">
        <f>SUM(P511:P1217)</f>
        <v>0</v>
      </c>
      <c r="Q510" s="173"/>
      <c r="R510" s="174">
        <f>SUM(R511:R1217)</f>
        <v>9.5051602800000001</v>
      </c>
      <c r="S510" s="173"/>
      <c r="T510" s="175">
        <f>SUM(T511:T1217)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168" t="s">
        <v>85</v>
      </c>
      <c r="AT510" s="176" t="s">
        <v>75</v>
      </c>
      <c r="AU510" s="176" t="s">
        <v>83</v>
      </c>
      <c r="AY510" s="168" t="s">
        <v>348</v>
      </c>
      <c r="BK510" s="177">
        <f>SUM(BK511:BK1217)</f>
        <v>0</v>
      </c>
    </row>
    <row r="511" s="2" customFormat="1" ht="16.5" customHeight="1">
      <c r="A511" s="38"/>
      <c r="B511" s="180"/>
      <c r="C511" s="181" t="s">
        <v>913</v>
      </c>
      <c r="D511" s="181" t="s">
        <v>351</v>
      </c>
      <c r="E511" s="182" t="s">
        <v>914</v>
      </c>
      <c r="F511" s="183" t="s">
        <v>915</v>
      </c>
      <c r="G511" s="184" t="s">
        <v>354</v>
      </c>
      <c r="H511" s="185">
        <v>14401.758</v>
      </c>
      <c r="I511" s="186"/>
      <c r="J511" s="187">
        <f>ROUND(I511*H511,2)</f>
        <v>0</v>
      </c>
      <c r="K511" s="183" t="s">
        <v>355</v>
      </c>
      <c r="L511" s="39"/>
      <c r="M511" s="188" t="s">
        <v>1</v>
      </c>
      <c r="N511" s="189" t="s">
        <v>41</v>
      </c>
      <c r="O511" s="77"/>
      <c r="P511" s="190">
        <f>O511*H511</f>
        <v>0</v>
      </c>
      <c r="Q511" s="190">
        <v>0.001</v>
      </c>
      <c r="R511" s="190">
        <f>Q511*H511</f>
        <v>14.401758000000001</v>
      </c>
      <c r="S511" s="190">
        <v>0.00031</v>
      </c>
      <c r="T511" s="191">
        <f>S511*H511</f>
        <v>4.4645449800000003</v>
      </c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R511" s="192" t="s">
        <v>431</v>
      </c>
      <c r="AT511" s="192" t="s">
        <v>351</v>
      </c>
      <c r="AU511" s="192" t="s">
        <v>85</v>
      </c>
      <c r="AY511" s="19" t="s">
        <v>348</v>
      </c>
      <c r="BE511" s="193">
        <f>IF(N511="základní",J511,0)</f>
        <v>0</v>
      </c>
      <c r="BF511" s="193">
        <f>IF(N511="snížená",J511,0)</f>
        <v>0</v>
      </c>
      <c r="BG511" s="193">
        <f>IF(N511="zákl. přenesená",J511,0)</f>
        <v>0</v>
      </c>
      <c r="BH511" s="193">
        <f>IF(N511="sníž. přenesená",J511,0)</f>
        <v>0</v>
      </c>
      <c r="BI511" s="193">
        <f>IF(N511="nulová",J511,0)</f>
        <v>0</v>
      </c>
      <c r="BJ511" s="19" t="s">
        <v>83</v>
      </c>
      <c r="BK511" s="193">
        <f>ROUND(I511*H511,2)</f>
        <v>0</v>
      </c>
      <c r="BL511" s="19" t="s">
        <v>431</v>
      </c>
      <c r="BM511" s="192" t="s">
        <v>916</v>
      </c>
    </row>
    <row r="512" s="13" customFormat="1">
      <c r="A512" s="13"/>
      <c r="B512" s="194"/>
      <c r="C512" s="13"/>
      <c r="D512" s="195" t="s">
        <v>358</v>
      </c>
      <c r="E512" s="196" t="s">
        <v>1</v>
      </c>
      <c r="F512" s="197" t="s">
        <v>917</v>
      </c>
      <c r="G512" s="13"/>
      <c r="H512" s="196" t="s">
        <v>1</v>
      </c>
      <c r="I512" s="198"/>
      <c r="J512" s="13"/>
      <c r="K512" s="13"/>
      <c r="L512" s="194"/>
      <c r="M512" s="199"/>
      <c r="N512" s="200"/>
      <c r="O512" s="200"/>
      <c r="P512" s="200"/>
      <c r="Q512" s="200"/>
      <c r="R512" s="200"/>
      <c r="S512" s="200"/>
      <c r="T512" s="201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196" t="s">
        <v>358</v>
      </c>
      <c r="AU512" s="196" t="s">
        <v>85</v>
      </c>
      <c r="AV512" s="13" t="s">
        <v>83</v>
      </c>
      <c r="AW512" s="13" t="s">
        <v>32</v>
      </c>
      <c r="AX512" s="13" t="s">
        <v>76</v>
      </c>
      <c r="AY512" s="196" t="s">
        <v>348</v>
      </c>
    </row>
    <row r="513" s="13" customFormat="1">
      <c r="A513" s="13"/>
      <c r="B513" s="194"/>
      <c r="C513" s="13"/>
      <c r="D513" s="195" t="s">
        <v>358</v>
      </c>
      <c r="E513" s="196" t="s">
        <v>1</v>
      </c>
      <c r="F513" s="197" t="s">
        <v>918</v>
      </c>
      <c r="G513" s="13"/>
      <c r="H513" s="196" t="s">
        <v>1</v>
      </c>
      <c r="I513" s="198"/>
      <c r="J513" s="13"/>
      <c r="K513" s="13"/>
      <c r="L513" s="194"/>
      <c r="M513" s="199"/>
      <c r="N513" s="200"/>
      <c r="O513" s="200"/>
      <c r="P513" s="200"/>
      <c r="Q513" s="200"/>
      <c r="R513" s="200"/>
      <c r="S513" s="200"/>
      <c r="T513" s="201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196" t="s">
        <v>358</v>
      </c>
      <c r="AU513" s="196" t="s">
        <v>85</v>
      </c>
      <c r="AV513" s="13" t="s">
        <v>83</v>
      </c>
      <c r="AW513" s="13" t="s">
        <v>32</v>
      </c>
      <c r="AX513" s="13" t="s">
        <v>76</v>
      </c>
      <c r="AY513" s="196" t="s">
        <v>348</v>
      </c>
    </row>
    <row r="514" s="14" customFormat="1">
      <c r="A514" s="14"/>
      <c r="B514" s="202"/>
      <c r="C514" s="14"/>
      <c r="D514" s="195" t="s">
        <v>358</v>
      </c>
      <c r="E514" s="203" t="s">
        <v>1</v>
      </c>
      <c r="F514" s="204" t="s">
        <v>919</v>
      </c>
      <c r="G514" s="14"/>
      <c r="H514" s="205">
        <v>67.144999999999996</v>
      </c>
      <c r="I514" s="206"/>
      <c r="J514" s="14"/>
      <c r="K514" s="14"/>
      <c r="L514" s="202"/>
      <c r="M514" s="207"/>
      <c r="N514" s="208"/>
      <c r="O514" s="208"/>
      <c r="P514" s="208"/>
      <c r="Q514" s="208"/>
      <c r="R514" s="208"/>
      <c r="S514" s="208"/>
      <c r="T514" s="209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03" t="s">
        <v>358</v>
      </c>
      <c r="AU514" s="203" t="s">
        <v>85</v>
      </c>
      <c r="AV514" s="14" t="s">
        <v>85</v>
      </c>
      <c r="AW514" s="14" t="s">
        <v>32</v>
      </c>
      <c r="AX514" s="14" t="s">
        <v>76</v>
      </c>
      <c r="AY514" s="203" t="s">
        <v>348</v>
      </c>
    </row>
    <row r="515" s="14" customFormat="1">
      <c r="A515" s="14"/>
      <c r="B515" s="202"/>
      <c r="C515" s="14"/>
      <c r="D515" s="195" t="s">
        <v>358</v>
      </c>
      <c r="E515" s="203" t="s">
        <v>1</v>
      </c>
      <c r="F515" s="204" t="s">
        <v>920</v>
      </c>
      <c r="G515" s="14"/>
      <c r="H515" s="205">
        <v>-3.1520000000000001</v>
      </c>
      <c r="I515" s="206"/>
      <c r="J515" s="14"/>
      <c r="K515" s="14"/>
      <c r="L515" s="202"/>
      <c r="M515" s="207"/>
      <c r="N515" s="208"/>
      <c r="O515" s="208"/>
      <c r="P515" s="208"/>
      <c r="Q515" s="208"/>
      <c r="R515" s="208"/>
      <c r="S515" s="208"/>
      <c r="T515" s="209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03" t="s">
        <v>358</v>
      </c>
      <c r="AU515" s="203" t="s">
        <v>85</v>
      </c>
      <c r="AV515" s="14" t="s">
        <v>85</v>
      </c>
      <c r="AW515" s="14" t="s">
        <v>32</v>
      </c>
      <c r="AX515" s="14" t="s">
        <v>76</v>
      </c>
      <c r="AY515" s="203" t="s">
        <v>348</v>
      </c>
    </row>
    <row r="516" s="13" customFormat="1">
      <c r="A516" s="13"/>
      <c r="B516" s="194"/>
      <c r="C516" s="13"/>
      <c r="D516" s="195" t="s">
        <v>358</v>
      </c>
      <c r="E516" s="196" t="s">
        <v>1</v>
      </c>
      <c r="F516" s="197" t="s">
        <v>921</v>
      </c>
      <c r="G516" s="13"/>
      <c r="H516" s="196" t="s">
        <v>1</v>
      </c>
      <c r="I516" s="198"/>
      <c r="J516" s="13"/>
      <c r="K516" s="13"/>
      <c r="L516" s="194"/>
      <c r="M516" s="199"/>
      <c r="N516" s="200"/>
      <c r="O516" s="200"/>
      <c r="P516" s="200"/>
      <c r="Q516" s="200"/>
      <c r="R516" s="200"/>
      <c r="S516" s="200"/>
      <c r="T516" s="20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6" t="s">
        <v>358</v>
      </c>
      <c r="AU516" s="196" t="s">
        <v>85</v>
      </c>
      <c r="AV516" s="13" t="s">
        <v>83</v>
      </c>
      <c r="AW516" s="13" t="s">
        <v>32</v>
      </c>
      <c r="AX516" s="13" t="s">
        <v>76</v>
      </c>
      <c r="AY516" s="196" t="s">
        <v>348</v>
      </c>
    </row>
    <row r="517" s="14" customFormat="1">
      <c r="A517" s="14"/>
      <c r="B517" s="202"/>
      <c r="C517" s="14"/>
      <c r="D517" s="195" t="s">
        <v>358</v>
      </c>
      <c r="E517" s="203" t="s">
        <v>1</v>
      </c>
      <c r="F517" s="204" t="s">
        <v>922</v>
      </c>
      <c r="G517" s="14"/>
      <c r="H517" s="205">
        <v>31.07</v>
      </c>
      <c r="I517" s="206"/>
      <c r="J517" s="14"/>
      <c r="K517" s="14"/>
      <c r="L517" s="202"/>
      <c r="M517" s="207"/>
      <c r="N517" s="208"/>
      <c r="O517" s="208"/>
      <c r="P517" s="208"/>
      <c r="Q517" s="208"/>
      <c r="R517" s="208"/>
      <c r="S517" s="208"/>
      <c r="T517" s="209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03" t="s">
        <v>358</v>
      </c>
      <c r="AU517" s="203" t="s">
        <v>85</v>
      </c>
      <c r="AV517" s="14" t="s">
        <v>85</v>
      </c>
      <c r="AW517" s="14" t="s">
        <v>32</v>
      </c>
      <c r="AX517" s="14" t="s">
        <v>76</v>
      </c>
      <c r="AY517" s="203" t="s">
        <v>348</v>
      </c>
    </row>
    <row r="518" s="14" customFormat="1">
      <c r="A518" s="14"/>
      <c r="B518" s="202"/>
      <c r="C518" s="14"/>
      <c r="D518" s="195" t="s">
        <v>358</v>
      </c>
      <c r="E518" s="203" t="s">
        <v>1</v>
      </c>
      <c r="F518" s="204" t="s">
        <v>923</v>
      </c>
      <c r="G518" s="14"/>
      <c r="H518" s="205">
        <v>-1.5760000000000001</v>
      </c>
      <c r="I518" s="206"/>
      <c r="J518" s="14"/>
      <c r="K518" s="14"/>
      <c r="L518" s="202"/>
      <c r="M518" s="207"/>
      <c r="N518" s="208"/>
      <c r="O518" s="208"/>
      <c r="P518" s="208"/>
      <c r="Q518" s="208"/>
      <c r="R518" s="208"/>
      <c r="S518" s="208"/>
      <c r="T518" s="209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03" t="s">
        <v>358</v>
      </c>
      <c r="AU518" s="203" t="s">
        <v>85</v>
      </c>
      <c r="AV518" s="14" t="s">
        <v>85</v>
      </c>
      <c r="AW518" s="14" t="s">
        <v>32</v>
      </c>
      <c r="AX518" s="14" t="s">
        <v>76</v>
      </c>
      <c r="AY518" s="203" t="s">
        <v>348</v>
      </c>
    </row>
    <row r="519" s="13" customFormat="1">
      <c r="A519" s="13"/>
      <c r="B519" s="194"/>
      <c r="C519" s="13"/>
      <c r="D519" s="195" t="s">
        <v>358</v>
      </c>
      <c r="E519" s="196" t="s">
        <v>1</v>
      </c>
      <c r="F519" s="197" t="s">
        <v>924</v>
      </c>
      <c r="G519" s="13"/>
      <c r="H519" s="196" t="s">
        <v>1</v>
      </c>
      <c r="I519" s="198"/>
      <c r="J519" s="13"/>
      <c r="K519" s="13"/>
      <c r="L519" s="194"/>
      <c r="M519" s="199"/>
      <c r="N519" s="200"/>
      <c r="O519" s="200"/>
      <c r="P519" s="200"/>
      <c r="Q519" s="200"/>
      <c r="R519" s="200"/>
      <c r="S519" s="200"/>
      <c r="T519" s="20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6" t="s">
        <v>358</v>
      </c>
      <c r="AU519" s="196" t="s">
        <v>85</v>
      </c>
      <c r="AV519" s="13" t="s">
        <v>83</v>
      </c>
      <c r="AW519" s="13" t="s">
        <v>32</v>
      </c>
      <c r="AX519" s="13" t="s">
        <v>76</v>
      </c>
      <c r="AY519" s="196" t="s">
        <v>348</v>
      </c>
    </row>
    <row r="520" s="14" customFormat="1">
      <c r="A520" s="14"/>
      <c r="B520" s="202"/>
      <c r="C520" s="14"/>
      <c r="D520" s="195" t="s">
        <v>358</v>
      </c>
      <c r="E520" s="203" t="s">
        <v>1</v>
      </c>
      <c r="F520" s="204" t="s">
        <v>925</v>
      </c>
      <c r="G520" s="14"/>
      <c r="H520" s="205">
        <v>40.979999999999997</v>
      </c>
      <c r="I520" s="206"/>
      <c r="J520" s="14"/>
      <c r="K520" s="14"/>
      <c r="L520" s="202"/>
      <c r="M520" s="207"/>
      <c r="N520" s="208"/>
      <c r="O520" s="208"/>
      <c r="P520" s="208"/>
      <c r="Q520" s="208"/>
      <c r="R520" s="208"/>
      <c r="S520" s="208"/>
      <c r="T520" s="209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03" t="s">
        <v>358</v>
      </c>
      <c r="AU520" s="203" t="s">
        <v>85</v>
      </c>
      <c r="AV520" s="14" t="s">
        <v>85</v>
      </c>
      <c r="AW520" s="14" t="s">
        <v>32</v>
      </c>
      <c r="AX520" s="14" t="s">
        <v>76</v>
      </c>
      <c r="AY520" s="203" t="s">
        <v>348</v>
      </c>
    </row>
    <row r="521" s="14" customFormat="1">
      <c r="A521" s="14"/>
      <c r="B521" s="202"/>
      <c r="C521" s="14"/>
      <c r="D521" s="195" t="s">
        <v>358</v>
      </c>
      <c r="E521" s="203" t="s">
        <v>1</v>
      </c>
      <c r="F521" s="204" t="s">
        <v>926</v>
      </c>
      <c r="G521" s="14"/>
      <c r="H521" s="205">
        <v>-1.97</v>
      </c>
      <c r="I521" s="206"/>
      <c r="J521" s="14"/>
      <c r="K521" s="14"/>
      <c r="L521" s="202"/>
      <c r="M521" s="207"/>
      <c r="N521" s="208"/>
      <c r="O521" s="208"/>
      <c r="P521" s="208"/>
      <c r="Q521" s="208"/>
      <c r="R521" s="208"/>
      <c r="S521" s="208"/>
      <c r="T521" s="209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03" t="s">
        <v>358</v>
      </c>
      <c r="AU521" s="203" t="s">
        <v>85</v>
      </c>
      <c r="AV521" s="14" t="s">
        <v>85</v>
      </c>
      <c r="AW521" s="14" t="s">
        <v>32</v>
      </c>
      <c r="AX521" s="14" t="s">
        <v>76</v>
      </c>
      <c r="AY521" s="203" t="s">
        <v>348</v>
      </c>
    </row>
    <row r="522" s="14" customFormat="1">
      <c r="A522" s="14"/>
      <c r="B522" s="202"/>
      <c r="C522" s="14"/>
      <c r="D522" s="195" t="s">
        <v>358</v>
      </c>
      <c r="E522" s="203" t="s">
        <v>1</v>
      </c>
      <c r="F522" s="204" t="s">
        <v>923</v>
      </c>
      <c r="G522" s="14"/>
      <c r="H522" s="205">
        <v>-1.5760000000000001</v>
      </c>
      <c r="I522" s="206"/>
      <c r="J522" s="14"/>
      <c r="K522" s="14"/>
      <c r="L522" s="202"/>
      <c r="M522" s="207"/>
      <c r="N522" s="208"/>
      <c r="O522" s="208"/>
      <c r="P522" s="208"/>
      <c r="Q522" s="208"/>
      <c r="R522" s="208"/>
      <c r="S522" s="208"/>
      <c r="T522" s="209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03" t="s">
        <v>358</v>
      </c>
      <c r="AU522" s="203" t="s">
        <v>85</v>
      </c>
      <c r="AV522" s="14" t="s">
        <v>85</v>
      </c>
      <c r="AW522" s="14" t="s">
        <v>32</v>
      </c>
      <c r="AX522" s="14" t="s">
        <v>76</v>
      </c>
      <c r="AY522" s="203" t="s">
        <v>348</v>
      </c>
    </row>
    <row r="523" s="13" customFormat="1">
      <c r="A523" s="13"/>
      <c r="B523" s="194"/>
      <c r="C523" s="13"/>
      <c r="D523" s="195" t="s">
        <v>358</v>
      </c>
      <c r="E523" s="196" t="s">
        <v>1</v>
      </c>
      <c r="F523" s="197" t="s">
        <v>927</v>
      </c>
      <c r="G523" s="13"/>
      <c r="H523" s="196" t="s">
        <v>1</v>
      </c>
      <c r="I523" s="198"/>
      <c r="J523" s="13"/>
      <c r="K523" s="13"/>
      <c r="L523" s="194"/>
      <c r="M523" s="199"/>
      <c r="N523" s="200"/>
      <c r="O523" s="200"/>
      <c r="P523" s="200"/>
      <c r="Q523" s="200"/>
      <c r="R523" s="200"/>
      <c r="S523" s="200"/>
      <c r="T523" s="201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96" t="s">
        <v>358</v>
      </c>
      <c r="AU523" s="196" t="s">
        <v>85</v>
      </c>
      <c r="AV523" s="13" t="s">
        <v>83</v>
      </c>
      <c r="AW523" s="13" t="s">
        <v>32</v>
      </c>
      <c r="AX523" s="13" t="s">
        <v>76</v>
      </c>
      <c r="AY523" s="196" t="s">
        <v>348</v>
      </c>
    </row>
    <row r="524" s="14" customFormat="1">
      <c r="A524" s="14"/>
      <c r="B524" s="202"/>
      <c r="C524" s="14"/>
      <c r="D524" s="195" t="s">
        <v>358</v>
      </c>
      <c r="E524" s="203" t="s">
        <v>1</v>
      </c>
      <c r="F524" s="204" t="s">
        <v>928</v>
      </c>
      <c r="G524" s="14"/>
      <c r="H524" s="205">
        <v>63.277999999999999</v>
      </c>
      <c r="I524" s="206"/>
      <c r="J524" s="14"/>
      <c r="K524" s="14"/>
      <c r="L524" s="202"/>
      <c r="M524" s="207"/>
      <c r="N524" s="208"/>
      <c r="O524" s="208"/>
      <c r="P524" s="208"/>
      <c r="Q524" s="208"/>
      <c r="R524" s="208"/>
      <c r="S524" s="208"/>
      <c r="T524" s="20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03" t="s">
        <v>358</v>
      </c>
      <c r="AU524" s="203" t="s">
        <v>85</v>
      </c>
      <c r="AV524" s="14" t="s">
        <v>85</v>
      </c>
      <c r="AW524" s="14" t="s">
        <v>32</v>
      </c>
      <c r="AX524" s="14" t="s">
        <v>76</v>
      </c>
      <c r="AY524" s="203" t="s">
        <v>348</v>
      </c>
    </row>
    <row r="525" s="14" customFormat="1">
      <c r="A525" s="14"/>
      <c r="B525" s="202"/>
      <c r="C525" s="14"/>
      <c r="D525" s="195" t="s">
        <v>358</v>
      </c>
      <c r="E525" s="203" t="s">
        <v>1</v>
      </c>
      <c r="F525" s="204" t="s">
        <v>923</v>
      </c>
      <c r="G525" s="14"/>
      <c r="H525" s="205">
        <v>-1.5760000000000001</v>
      </c>
      <c r="I525" s="206"/>
      <c r="J525" s="14"/>
      <c r="K525" s="14"/>
      <c r="L525" s="202"/>
      <c r="M525" s="207"/>
      <c r="N525" s="208"/>
      <c r="O525" s="208"/>
      <c r="P525" s="208"/>
      <c r="Q525" s="208"/>
      <c r="R525" s="208"/>
      <c r="S525" s="208"/>
      <c r="T525" s="209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03" t="s">
        <v>358</v>
      </c>
      <c r="AU525" s="203" t="s">
        <v>85</v>
      </c>
      <c r="AV525" s="14" t="s">
        <v>85</v>
      </c>
      <c r="AW525" s="14" t="s">
        <v>32</v>
      </c>
      <c r="AX525" s="14" t="s">
        <v>76</v>
      </c>
      <c r="AY525" s="203" t="s">
        <v>348</v>
      </c>
    </row>
    <row r="526" s="13" customFormat="1">
      <c r="A526" s="13"/>
      <c r="B526" s="194"/>
      <c r="C526" s="13"/>
      <c r="D526" s="195" t="s">
        <v>358</v>
      </c>
      <c r="E526" s="196" t="s">
        <v>1</v>
      </c>
      <c r="F526" s="197" t="s">
        <v>929</v>
      </c>
      <c r="G526" s="13"/>
      <c r="H526" s="196" t="s">
        <v>1</v>
      </c>
      <c r="I526" s="198"/>
      <c r="J526" s="13"/>
      <c r="K526" s="13"/>
      <c r="L526" s="194"/>
      <c r="M526" s="199"/>
      <c r="N526" s="200"/>
      <c r="O526" s="200"/>
      <c r="P526" s="200"/>
      <c r="Q526" s="200"/>
      <c r="R526" s="200"/>
      <c r="S526" s="200"/>
      <c r="T526" s="201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196" t="s">
        <v>358</v>
      </c>
      <c r="AU526" s="196" t="s">
        <v>85</v>
      </c>
      <c r="AV526" s="13" t="s">
        <v>83</v>
      </c>
      <c r="AW526" s="13" t="s">
        <v>32</v>
      </c>
      <c r="AX526" s="13" t="s">
        <v>76</v>
      </c>
      <c r="AY526" s="196" t="s">
        <v>348</v>
      </c>
    </row>
    <row r="527" s="14" customFormat="1">
      <c r="A527" s="14"/>
      <c r="B527" s="202"/>
      <c r="C527" s="14"/>
      <c r="D527" s="195" t="s">
        <v>358</v>
      </c>
      <c r="E527" s="203" t="s">
        <v>1</v>
      </c>
      <c r="F527" s="204" t="s">
        <v>930</v>
      </c>
      <c r="G527" s="14"/>
      <c r="H527" s="205">
        <v>69.745000000000005</v>
      </c>
      <c r="I527" s="206"/>
      <c r="J527" s="14"/>
      <c r="K527" s="14"/>
      <c r="L527" s="202"/>
      <c r="M527" s="207"/>
      <c r="N527" s="208"/>
      <c r="O527" s="208"/>
      <c r="P527" s="208"/>
      <c r="Q527" s="208"/>
      <c r="R527" s="208"/>
      <c r="S527" s="208"/>
      <c r="T527" s="209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03" t="s">
        <v>358</v>
      </c>
      <c r="AU527" s="203" t="s">
        <v>85</v>
      </c>
      <c r="AV527" s="14" t="s">
        <v>85</v>
      </c>
      <c r="AW527" s="14" t="s">
        <v>32</v>
      </c>
      <c r="AX527" s="14" t="s">
        <v>76</v>
      </c>
      <c r="AY527" s="203" t="s">
        <v>348</v>
      </c>
    </row>
    <row r="528" s="14" customFormat="1">
      <c r="A528" s="14"/>
      <c r="B528" s="202"/>
      <c r="C528" s="14"/>
      <c r="D528" s="195" t="s">
        <v>358</v>
      </c>
      <c r="E528" s="203" t="s">
        <v>1</v>
      </c>
      <c r="F528" s="204" t="s">
        <v>923</v>
      </c>
      <c r="G528" s="14"/>
      <c r="H528" s="205">
        <v>-1.5760000000000001</v>
      </c>
      <c r="I528" s="206"/>
      <c r="J528" s="14"/>
      <c r="K528" s="14"/>
      <c r="L528" s="202"/>
      <c r="M528" s="207"/>
      <c r="N528" s="208"/>
      <c r="O528" s="208"/>
      <c r="P528" s="208"/>
      <c r="Q528" s="208"/>
      <c r="R528" s="208"/>
      <c r="S528" s="208"/>
      <c r="T528" s="209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03" t="s">
        <v>358</v>
      </c>
      <c r="AU528" s="203" t="s">
        <v>85</v>
      </c>
      <c r="AV528" s="14" t="s">
        <v>85</v>
      </c>
      <c r="AW528" s="14" t="s">
        <v>32</v>
      </c>
      <c r="AX528" s="14" t="s">
        <v>76</v>
      </c>
      <c r="AY528" s="203" t="s">
        <v>348</v>
      </c>
    </row>
    <row r="529" s="14" customFormat="1">
      <c r="A529" s="14"/>
      <c r="B529" s="202"/>
      <c r="C529" s="14"/>
      <c r="D529" s="195" t="s">
        <v>358</v>
      </c>
      <c r="E529" s="203" t="s">
        <v>1</v>
      </c>
      <c r="F529" s="204" t="s">
        <v>931</v>
      </c>
      <c r="G529" s="14"/>
      <c r="H529" s="205">
        <v>-2.8999999999999999</v>
      </c>
      <c r="I529" s="206"/>
      <c r="J529" s="14"/>
      <c r="K529" s="14"/>
      <c r="L529" s="202"/>
      <c r="M529" s="207"/>
      <c r="N529" s="208"/>
      <c r="O529" s="208"/>
      <c r="P529" s="208"/>
      <c r="Q529" s="208"/>
      <c r="R529" s="208"/>
      <c r="S529" s="208"/>
      <c r="T529" s="209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03" t="s">
        <v>358</v>
      </c>
      <c r="AU529" s="203" t="s">
        <v>85</v>
      </c>
      <c r="AV529" s="14" t="s">
        <v>85</v>
      </c>
      <c r="AW529" s="14" t="s">
        <v>32</v>
      </c>
      <c r="AX529" s="14" t="s">
        <v>76</v>
      </c>
      <c r="AY529" s="203" t="s">
        <v>348</v>
      </c>
    </row>
    <row r="530" s="14" customFormat="1">
      <c r="A530" s="14"/>
      <c r="B530" s="202"/>
      <c r="C530" s="14"/>
      <c r="D530" s="195" t="s">
        <v>358</v>
      </c>
      <c r="E530" s="203" t="s">
        <v>1</v>
      </c>
      <c r="F530" s="204" t="s">
        <v>926</v>
      </c>
      <c r="G530" s="14"/>
      <c r="H530" s="205">
        <v>-1.97</v>
      </c>
      <c r="I530" s="206"/>
      <c r="J530" s="14"/>
      <c r="K530" s="14"/>
      <c r="L530" s="202"/>
      <c r="M530" s="207"/>
      <c r="N530" s="208"/>
      <c r="O530" s="208"/>
      <c r="P530" s="208"/>
      <c r="Q530" s="208"/>
      <c r="R530" s="208"/>
      <c r="S530" s="208"/>
      <c r="T530" s="20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03" t="s">
        <v>358</v>
      </c>
      <c r="AU530" s="203" t="s">
        <v>85</v>
      </c>
      <c r="AV530" s="14" t="s">
        <v>85</v>
      </c>
      <c r="AW530" s="14" t="s">
        <v>32</v>
      </c>
      <c r="AX530" s="14" t="s">
        <v>76</v>
      </c>
      <c r="AY530" s="203" t="s">
        <v>348</v>
      </c>
    </row>
    <row r="531" s="14" customFormat="1">
      <c r="A531" s="14"/>
      <c r="B531" s="202"/>
      <c r="C531" s="14"/>
      <c r="D531" s="195" t="s">
        <v>358</v>
      </c>
      <c r="E531" s="203" t="s">
        <v>1</v>
      </c>
      <c r="F531" s="204" t="s">
        <v>923</v>
      </c>
      <c r="G531" s="14"/>
      <c r="H531" s="205">
        <v>-1.5760000000000001</v>
      </c>
      <c r="I531" s="206"/>
      <c r="J531" s="14"/>
      <c r="K531" s="14"/>
      <c r="L531" s="202"/>
      <c r="M531" s="207"/>
      <c r="N531" s="208"/>
      <c r="O531" s="208"/>
      <c r="P531" s="208"/>
      <c r="Q531" s="208"/>
      <c r="R531" s="208"/>
      <c r="S531" s="208"/>
      <c r="T531" s="209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03" t="s">
        <v>358</v>
      </c>
      <c r="AU531" s="203" t="s">
        <v>85</v>
      </c>
      <c r="AV531" s="14" t="s">
        <v>85</v>
      </c>
      <c r="AW531" s="14" t="s">
        <v>32</v>
      </c>
      <c r="AX531" s="14" t="s">
        <v>76</v>
      </c>
      <c r="AY531" s="203" t="s">
        <v>348</v>
      </c>
    </row>
    <row r="532" s="13" customFormat="1">
      <c r="A532" s="13"/>
      <c r="B532" s="194"/>
      <c r="C532" s="13"/>
      <c r="D532" s="195" t="s">
        <v>358</v>
      </c>
      <c r="E532" s="196" t="s">
        <v>1</v>
      </c>
      <c r="F532" s="197" t="s">
        <v>932</v>
      </c>
      <c r="G532" s="13"/>
      <c r="H532" s="196" t="s">
        <v>1</v>
      </c>
      <c r="I532" s="198"/>
      <c r="J532" s="13"/>
      <c r="K532" s="13"/>
      <c r="L532" s="194"/>
      <c r="M532" s="199"/>
      <c r="N532" s="200"/>
      <c r="O532" s="200"/>
      <c r="P532" s="200"/>
      <c r="Q532" s="200"/>
      <c r="R532" s="200"/>
      <c r="S532" s="200"/>
      <c r="T532" s="201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196" t="s">
        <v>358</v>
      </c>
      <c r="AU532" s="196" t="s">
        <v>85</v>
      </c>
      <c r="AV532" s="13" t="s">
        <v>83</v>
      </c>
      <c r="AW532" s="13" t="s">
        <v>32</v>
      </c>
      <c r="AX532" s="13" t="s">
        <v>76</v>
      </c>
      <c r="AY532" s="196" t="s">
        <v>348</v>
      </c>
    </row>
    <row r="533" s="14" customFormat="1">
      <c r="A533" s="14"/>
      <c r="B533" s="202"/>
      <c r="C533" s="14"/>
      <c r="D533" s="195" t="s">
        <v>358</v>
      </c>
      <c r="E533" s="203" t="s">
        <v>1</v>
      </c>
      <c r="F533" s="204" t="s">
        <v>933</v>
      </c>
      <c r="G533" s="14"/>
      <c r="H533" s="205">
        <v>77.219999999999999</v>
      </c>
      <c r="I533" s="206"/>
      <c r="J533" s="14"/>
      <c r="K533" s="14"/>
      <c r="L533" s="202"/>
      <c r="M533" s="207"/>
      <c r="N533" s="208"/>
      <c r="O533" s="208"/>
      <c r="P533" s="208"/>
      <c r="Q533" s="208"/>
      <c r="R533" s="208"/>
      <c r="S533" s="208"/>
      <c r="T533" s="209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03" t="s">
        <v>358</v>
      </c>
      <c r="AU533" s="203" t="s">
        <v>85</v>
      </c>
      <c r="AV533" s="14" t="s">
        <v>85</v>
      </c>
      <c r="AW533" s="14" t="s">
        <v>32</v>
      </c>
      <c r="AX533" s="14" t="s">
        <v>76</v>
      </c>
      <c r="AY533" s="203" t="s">
        <v>348</v>
      </c>
    </row>
    <row r="534" s="14" customFormat="1">
      <c r="A534" s="14"/>
      <c r="B534" s="202"/>
      <c r="C534" s="14"/>
      <c r="D534" s="195" t="s">
        <v>358</v>
      </c>
      <c r="E534" s="203" t="s">
        <v>1</v>
      </c>
      <c r="F534" s="204" t="s">
        <v>934</v>
      </c>
      <c r="G534" s="14"/>
      <c r="H534" s="205">
        <v>-2.3100000000000001</v>
      </c>
      <c r="I534" s="206"/>
      <c r="J534" s="14"/>
      <c r="K534" s="14"/>
      <c r="L534" s="202"/>
      <c r="M534" s="207"/>
      <c r="N534" s="208"/>
      <c r="O534" s="208"/>
      <c r="P534" s="208"/>
      <c r="Q534" s="208"/>
      <c r="R534" s="208"/>
      <c r="S534" s="208"/>
      <c r="T534" s="209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03" t="s">
        <v>358</v>
      </c>
      <c r="AU534" s="203" t="s">
        <v>85</v>
      </c>
      <c r="AV534" s="14" t="s">
        <v>85</v>
      </c>
      <c r="AW534" s="14" t="s">
        <v>32</v>
      </c>
      <c r="AX534" s="14" t="s">
        <v>76</v>
      </c>
      <c r="AY534" s="203" t="s">
        <v>348</v>
      </c>
    </row>
    <row r="535" s="14" customFormat="1">
      <c r="A535" s="14"/>
      <c r="B535" s="202"/>
      <c r="C535" s="14"/>
      <c r="D535" s="195" t="s">
        <v>358</v>
      </c>
      <c r="E535" s="203" t="s">
        <v>1</v>
      </c>
      <c r="F535" s="204" t="s">
        <v>935</v>
      </c>
      <c r="G535" s="14"/>
      <c r="H535" s="205">
        <v>-1.9950000000000001</v>
      </c>
      <c r="I535" s="206"/>
      <c r="J535" s="14"/>
      <c r="K535" s="14"/>
      <c r="L535" s="202"/>
      <c r="M535" s="207"/>
      <c r="N535" s="208"/>
      <c r="O535" s="208"/>
      <c r="P535" s="208"/>
      <c r="Q535" s="208"/>
      <c r="R535" s="208"/>
      <c r="S535" s="208"/>
      <c r="T535" s="20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03" t="s">
        <v>358</v>
      </c>
      <c r="AU535" s="203" t="s">
        <v>85</v>
      </c>
      <c r="AV535" s="14" t="s">
        <v>85</v>
      </c>
      <c r="AW535" s="14" t="s">
        <v>32</v>
      </c>
      <c r="AX535" s="14" t="s">
        <v>76</v>
      </c>
      <c r="AY535" s="203" t="s">
        <v>348</v>
      </c>
    </row>
    <row r="536" s="13" customFormat="1">
      <c r="A536" s="13"/>
      <c r="B536" s="194"/>
      <c r="C536" s="13"/>
      <c r="D536" s="195" t="s">
        <v>358</v>
      </c>
      <c r="E536" s="196" t="s">
        <v>1</v>
      </c>
      <c r="F536" s="197" t="s">
        <v>472</v>
      </c>
      <c r="G536" s="13"/>
      <c r="H536" s="196" t="s">
        <v>1</v>
      </c>
      <c r="I536" s="198"/>
      <c r="J536" s="13"/>
      <c r="K536" s="13"/>
      <c r="L536" s="194"/>
      <c r="M536" s="199"/>
      <c r="N536" s="200"/>
      <c r="O536" s="200"/>
      <c r="P536" s="200"/>
      <c r="Q536" s="200"/>
      <c r="R536" s="200"/>
      <c r="S536" s="200"/>
      <c r="T536" s="20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96" t="s">
        <v>358</v>
      </c>
      <c r="AU536" s="196" t="s">
        <v>85</v>
      </c>
      <c r="AV536" s="13" t="s">
        <v>83</v>
      </c>
      <c r="AW536" s="13" t="s">
        <v>32</v>
      </c>
      <c r="AX536" s="13" t="s">
        <v>76</v>
      </c>
      <c r="AY536" s="196" t="s">
        <v>348</v>
      </c>
    </row>
    <row r="537" s="14" customFormat="1">
      <c r="A537" s="14"/>
      <c r="B537" s="202"/>
      <c r="C537" s="14"/>
      <c r="D537" s="195" t="s">
        <v>358</v>
      </c>
      <c r="E537" s="203" t="s">
        <v>1</v>
      </c>
      <c r="F537" s="204" t="s">
        <v>936</v>
      </c>
      <c r="G537" s="14"/>
      <c r="H537" s="205">
        <v>65.715000000000003</v>
      </c>
      <c r="I537" s="206"/>
      <c r="J537" s="14"/>
      <c r="K537" s="14"/>
      <c r="L537" s="202"/>
      <c r="M537" s="207"/>
      <c r="N537" s="208"/>
      <c r="O537" s="208"/>
      <c r="P537" s="208"/>
      <c r="Q537" s="208"/>
      <c r="R537" s="208"/>
      <c r="S537" s="208"/>
      <c r="T537" s="209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03" t="s">
        <v>358</v>
      </c>
      <c r="AU537" s="203" t="s">
        <v>85</v>
      </c>
      <c r="AV537" s="14" t="s">
        <v>85</v>
      </c>
      <c r="AW537" s="14" t="s">
        <v>32</v>
      </c>
      <c r="AX537" s="14" t="s">
        <v>76</v>
      </c>
      <c r="AY537" s="203" t="s">
        <v>348</v>
      </c>
    </row>
    <row r="538" s="14" customFormat="1">
      <c r="A538" s="14"/>
      <c r="B538" s="202"/>
      <c r="C538" s="14"/>
      <c r="D538" s="195" t="s">
        <v>358</v>
      </c>
      <c r="E538" s="203" t="s">
        <v>1</v>
      </c>
      <c r="F538" s="204" t="s">
        <v>934</v>
      </c>
      <c r="G538" s="14"/>
      <c r="H538" s="205">
        <v>-2.3100000000000001</v>
      </c>
      <c r="I538" s="206"/>
      <c r="J538" s="14"/>
      <c r="K538" s="14"/>
      <c r="L538" s="202"/>
      <c r="M538" s="207"/>
      <c r="N538" s="208"/>
      <c r="O538" s="208"/>
      <c r="P538" s="208"/>
      <c r="Q538" s="208"/>
      <c r="R538" s="208"/>
      <c r="S538" s="208"/>
      <c r="T538" s="209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03" t="s">
        <v>358</v>
      </c>
      <c r="AU538" s="203" t="s">
        <v>85</v>
      </c>
      <c r="AV538" s="14" t="s">
        <v>85</v>
      </c>
      <c r="AW538" s="14" t="s">
        <v>32</v>
      </c>
      <c r="AX538" s="14" t="s">
        <v>76</v>
      </c>
      <c r="AY538" s="203" t="s">
        <v>348</v>
      </c>
    </row>
    <row r="539" s="14" customFormat="1">
      <c r="A539" s="14"/>
      <c r="B539" s="202"/>
      <c r="C539" s="14"/>
      <c r="D539" s="195" t="s">
        <v>358</v>
      </c>
      <c r="E539" s="203" t="s">
        <v>1</v>
      </c>
      <c r="F539" s="204" t="s">
        <v>937</v>
      </c>
      <c r="G539" s="14"/>
      <c r="H539" s="205">
        <v>-4.7279999999999998</v>
      </c>
      <c r="I539" s="206"/>
      <c r="J539" s="14"/>
      <c r="K539" s="14"/>
      <c r="L539" s="202"/>
      <c r="M539" s="207"/>
      <c r="N539" s="208"/>
      <c r="O539" s="208"/>
      <c r="P539" s="208"/>
      <c r="Q539" s="208"/>
      <c r="R539" s="208"/>
      <c r="S539" s="208"/>
      <c r="T539" s="209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03" t="s">
        <v>358</v>
      </c>
      <c r="AU539" s="203" t="s">
        <v>85</v>
      </c>
      <c r="AV539" s="14" t="s">
        <v>85</v>
      </c>
      <c r="AW539" s="14" t="s">
        <v>32</v>
      </c>
      <c r="AX539" s="14" t="s">
        <v>76</v>
      </c>
      <c r="AY539" s="203" t="s">
        <v>348</v>
      </c>
    </row>
    <row r="540" s="14" customFormat="1">
      <c r="A540" s="14"/>
      <c r="B540" s="202"/>
      <c r="C540" s="14"/>
      <c r="D540" s="195" t="s">
        <v>358</v>
      </c>
      <c r="E540" s="203" t="s">
        <v>1</v>
      </c>
      <c r="F540" s="204" t="s">
        <v>935</v>
      </c>
      <c r="G540" s="14"/>
      <c r="H540" s="205">
        <v>-1.9950000000000001</v>
      </c>
      <c r="I540" s="206"/>
      <c r="J540" s="14"/>
      <c r="K540" s="14"/>
      <c r="L540" s="202"/>
      <c r="M540" s="207"/>
      <c r="N540" s="208"/>
      <c r="O540" s="208"/>
      <c r="P540" s="208"/>
      <c r="Q540" s="208"/>
      <c r="R540" s="208"/>
      <c r="S540" s="208"/>
      <c r="T540" s="20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03" t="s">
        <v>358</v>
      </c>
      <c r="AU540" s="203" t="s">
        <v>85</v>
      </c>
      <c r="AV540" s="14" t="s">
        <v>85</v>
      </c>
      <c r="AW540" s="14" t="s">
        <v>32</v>
      </c>
      <c r="AX540" s="14" t="s">
        <v>76</v>
      </c>
      <c r="AY540" s="203" t="s">
        <v>348</v>
      </c>
    </row>
    <row r="541" s="13" customFormat="1">
      <c r="A541" s="13"/>
      <c r="B541" s="194"/>
      <c r="C541" s="13"/>
      <c r="D541" s="195" t="s">
        <v>358</v>
      </c>
      <c r="E541" s="196" t="s">
        <v>1</v>
      </c>
      <c r="F541" s="197" t="s">
        <v>938</v>
      </c>
      <c r="G541" s="13"/>
      <c r="H541" s="196" t="s">
        <v>1</v>
      </c>
      <c r="I541" s="198"/>
      <c r="J541" s="13"/>
      <c r="K541" s="13"/>
      <c r="L541" s="194"/>
      <c r="M541" s="199"/>
      <c r="N541" s="200"/>
      <c r="O541" s="200"/>
      <c r="P541" s="200"/>
      <c r="Q541" s="200"/>
      <c r="R541" s="200"/>
      <c r="S541" s="200"/>
      <c r="T541" s="20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6" t="s">
        <v>358</v>
      </c>
      <c r="AU541" s="196" t="s">
        <v>85</v>
      </c>
      <c r="AV541" s="13" t="s">
        <v>83</v>
      </c>
      <c r="AW541" s="13" t="s">
        <v>32</v>
      </c>
      <c r="AX541" s="13" t="s">
        <v>76</v>
      </c>
      <c r="AY541" s="196" t="s">
        <v>348</v>
      </c>
    </row>
    <row r="542" s="14" customFormat="1">
      <c r="A542" s="14"/>
      <c r="B542" s="202"/>
      <c r="C542" s="14"/>
      <c r="D542" s="195" t="s">
        <v>358</v>
      </c>
      <c r="E542" s="203" t="s">
        <v>1</v>
      </c>
      <c r="F542" s="204" t="s">
        <v>939</v>
      </c>
      <c r="G542" s="14"/>
      <c r="H542" s="205">
        <v>34.743000000000002</v>
      </c>
      <c r="I542" s="206"/>
      <c r="J542" s="14"/>
      <c r="K542" s="14"/>
      <c r="L542" s="202"/>
      <c r="M542" s="207"/>
      <c r="N542" s="208"/>
      <c r="O542" s="208"/>
      <c r="P542" s="208"/>
      <c r="Q542" s="208"/>
      <c r="R542" s="208"/>
      <c r="S542" s="208"/>
      <c r="T542" s="209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03" t="s">
        <v>358</v>
      </c>
      <c r="AU542" s="203" t="s">
        <v>85</v>
      </c>
      <c r="AV542" s="14" t="s">
        <v>85</v>
      </c>
      <c r="AW542" s="14" t="s">
        <v>32</v>
      </c>
      <c r="AX542" s="14" t="s">
        <v>76</v>
      </c>
      <c r="AY542" s="203" t="s">
        <v>348</v>
      </c>
    </row>
    <row r="543" s="14" customFormat="1">
      <c r="A543" s="14"/>
      <c r="B543" s="202"/>
      <c r="C543" s="14"/>
      <c r="D543" s="195" t="s">
        <v>358</v>
      </c>
      <c r="E543" s="203" t="s">
        <v>1</v>
      </c>
      <c r="F543" s="204" t="s">
        <v>923</v>
      </c>
      <c r="G543" s="14"/>
      <c r="H543" s="205">
        <v>-1.5760000000000001</v>
      </c>
      <c r="I543" s="206"/>
      <c r="J543" s="14"/>
      <c r="K543" s="14"/>
      <c r="L543" s="202"/>
      <c r="M543" s="207"/>
      <c r="N543" s="208"/>
      <c r="O543" s="208"/>
      <c r="P543" s="208"/>
      <c r="Q543" s="208"/>
      <c r="R543" s="208"/>
      <c r="S543" s="208"/>
      <c r="T543" s="209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03" t="s">
        <v>358</v>
      </c>
      <c r="AU543" s="203" t="s">
        <v>85</v>
      </c>
      <c r="AV543" s="14" t="s">
        <v>85</v>
      </c>
      <c r="AW543" s="14" t="s">
        <v>32</v>
      </c>
      <c r="AX543" s="14" t="s">
        <v>76</v>
      </c>
      <c r="AY543" s="203" t="s">
        <v>348</v>
      </c>
    </row>
    <row r="544" s="13" customFormat="1">
      <c r="A544" s="13"/>
      <c r="B544" s="194"/>
      <c r="C544" s="13"/>
      <c r="D544" s="195" t="s">
        <v>358</v>
      </c>
      <c r="E544" s="196" t="s">
        <v>1</v>
      </c>
      <c r="F544" s="197" t="s">
        <v>940</v>
      </c>
      <c r="G544" s="13"/>
      <c r="H544" s="196" t="s">
        <v>1</v>
      </c>
      <c r="I544" s="198"/>
      <c r="J544" s="13"/>
      <c r="K544" s="13"/>
      <c r="L544" s="194"/>
      <c r="M544" s="199"/>
      <c r="N544" s="200"/>
      <c r="O544" s="200"/>
      <c r="P544" s="200"/>
      <c r="Q544" s="200"/>
      <c r="R544" s="200"/>
      <c r="S544" s="200"/>
      <c r="T544" s="201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6" t="s">
        <v>358</v>
      </c>
      <c r="AU544" s="196" t="s">
        <v>85</v>
      </c>
      <c r="AV544" s="13" t="s">
        <v>83</v>
      </c>
      <c r="AW544" s="13" t="s">
        <v>32</v>
      </c>
      <c r="AX544" s="13" t="s">
        <v>76</v>
      </c>
      <c r="AY544" s="196" t="s">
        <v>348</v>
      </c>
    </row>
    <row r="545" s="14" customFormat="1">
      <c r="A545" s="14"/>
      <c r="B545" s="202"/>
      <c r="C545" s="14"/>
      <c r="D545" s="195" t="s">
        <v>358</v>
      </c>
      <c r="E545" s="203" t="s">
        <v>1</v>
      </c>
      <c r="F545" s="204" t="s">
        <v>941</v>
      </c>
      <c r="G545" s="14"/>
      <c r="H545" s="205">
        <v>54.340000000000003</v>
      </c>
      <c r="I545" s="206"/>
      <c r="J545" s="14"/>
      <c r="K545" s="14"/>
      <c r="L545" s="202"/>
      <c r="M545" s="207"/>
      <c r="N545" s="208"/>
      <c r="O545" s="208"/>
      <c r="P545" s="208"/>
      <c r="Q545" s="208"/>
      <c r="R545" s="208"/>
      <c r="S545" s="208"/>
      <c r="T545" s="209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03" t="s">
        <v>358</v>
      </c>
      <c r="AU545" s="203" t="s">
        <v>85</v>
      </c>
      <c r="AV545" s="14" t="s">
        <v>85</v>
      </c>
      <c r="AW545" s="14" t="s">
        <v>32</v>
      </c>
      <c r="AX545" s="14" t="s">
        <v>76</v>
      </c>
      <c r="AY545" s="203" t="s">
        <v>348</v>
      </c>
    </row>
    <row r="546" s="14" customFormat="1">
      <c r="A546" s="14"/>
      <c r="B546" s="202"/>
      <c r="C546" s="14"/>
      <c r="D546" s="195" t="s">
        <v>358</v>
      </c>
      <c r="E546" s="203" t="s">
        <v>1</v>
      </c>
      <c r="F546" s="204" t="s">
        <v>935</v>
      </c>
      <c r="G546" s="14"/>
      <c r="H546" s="205">
        <v>-1.9950000000000001</v>
      </c>
      <c r="I546" s="206"/>
      <c r="J546" s="14"/>
      <c r="K546" s="14"/>
      <c r="L546" s="202"/>
      <c r="M546" s="207"/>
      <c r="N546" s="208"/>
      <c r="O546" s="208"/>
      <c r="P546" s="208"/>
      <c r="Q546" s="208"/>
      <c r="R546" s="208"/>
      <c r="S546" s="208"/>
      <c r="T546" s="20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03" t="s">
        <v>358</v>
      </c>
      <c r="AU546" s="203" t="s">
        <v>85</v>
      </c>
      <c r="AV546" s="14" t="s">
        <v>85</v>
      </c>
      <c r="AW546" s="14" t="s">
        <v>32</v>
      </c>
      <c r="AX546" s="14" t="s">
        <v>76</v>
      </c>
      <c r="AY546" s="203" t="s">
        <v>348</v>
      </c>
    </row>
    <row r="547" s="14" customFormat="1">
      <c r="A547" s="14"/>
      <c r="B547" s="202"/>
      <c r="C547" s="14"/>
      <c r="D547" s="195" t="s">
        <v>358</v>
      </c>
      <c r="E547" s="203" t="s">
        <v>1</v>
      </c>
      <c r="F547" s="204" t="s">
        <v>934</v>
      </c>
      <c r="G547" s="14"/>
      <c r="H547" s="205">
        <v>-2.3100000000000001</v>
      </c>
      <c r="I547" s="206"/>
      <c r="J547" s="14"/>
      <c r="K547" s="14"/>
      <c r="L547" s="202"/>
      <c r="M547" s="207"/>
      <c r="N547" s="208"/>
      <c r="O547" s="208"/>
      <c r="P547" s="208"/>
      <c r="Q547" s="208"/>
      <c r="R547" s="208"/>
      <c r="S547" s="208"/>
      <c r="T547" s="209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03" t="s">
        <v>358</v>
      </c>
      <c r="AU547" s="203" t="s">
        <v>85</v>
      </c>
      <c r="AV547" s="14" t="s">
        <v>85</v>
      </c>
      <c r="AW547" s="14" t="s">
        <v>32</v>
      </c>
      <c r="AX547" s="14" t="s">
        <v>76</v>
      </c>
      <c r="AY547" s="203" t="s">
        <v>348</v>
      </c>
    </row>
    <row r="548" s="13" customFormat="1">
      <c r="A548" s="13"/>
      <c r="B548" s="194"/>
      <c r="C548" s="13"/>
      <c r="D548" s="195" t="s">
        <v>358</v>
      </c>
      <c r="E548" s="196" t="s">
        <v>1</v>
      </c>
      <c r="F548" s="197" t="s">
        <v>942</v>
      </c>
      <c r="G548" s="13"/>
      <c r="H548" s="196" t="s">
        <v>1</v>
      </c>
      <c r="I548" s="198"/>
      <c r="J548" s="13"/>
      <c r="K548" s="13"/>
      <c r="L548" s="194"/>
      <c r="M548" s="199"/>
      <c r="N548" s="200"/>
      <c r="O548" s="200"/>
      <c r="P548" s="200"/>
      <c r="Q548" s="200"/>
      <c r="R548" s="200"/>
      <c r="S548" s="200"/>
      <c r="T548" s="201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96" t="s">
        <v>358</v>
      </c>
      <c r="AU548" s="196" t="s">
        <v>85</v>
      </c>
      <c r="AV548" s="13" t="s">
        <v>83</v>
      </c>
      <c r="AW548" s="13" t="s">
        <v>32</v>
      </c>
      <c r="AX548" s="13" t="s">
        <v>76</v>
      </c>
      <c r="AY548" s="196" t="s">
        <v>348</v>
      </c>
    </row>
    <row r="549" s="14" customFormat="1">
      <c r="A549" s="14"/>
      <c r="B549" s="202"/>
      <c r="C549" s="14"/>
      <c r="D549" s="195" t="s">
        <v>358</v>
      </c>
      <c r="E549" s="203" t="s">
        <v>1</v>
      </c>
      <c r="F549" s="204" t="s">
        <v>943</v>
      </c>
      <c r="G549" s="14"/>
      <c r="H549" s="205">
        <v>78.715000000000003</v>
      </c>
      <c r="I549" s="206"/>
      <c r="J549" s="14"/>
      <c r="K549" s="14"/>
      <c r="L549" s="202"/>
      <c r="M549" s="207"/>
      <c r="N549" s="208"/>
      <c r="O549" s="208"/>
      <c r="P549" s="208"/>
      <c r="Q549" s="208"/>
      <c r="R549" s="208"/>
      <c r="S549" s="208"/>
      <c r="T549" s="209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03" t="s">
        <v>358</v>
      </c>
      <c r="AU549" s="203" t="s">
        <v>85</v>
      </c>
      <c r="AV549" s="14" t="s">
        <v>85</v>
      </c>
      <c r="AW549" s="14" t="s">
        <v>32</v>
      </c>
      <c r="AX549" s="14" t="s">
        <v>76</v>
      </c>
      <c r="AY549" s="203" t="s">
        <v>348</v>
      </c>
    </row>
    <row r="550" s="14" customFormat="1">
      <c r="A550" s="14"/>
      <c r="B550" s="202"/>
      <c r="C550" s="14"/>
      <c r="D550" s="195" t="s">
        <v>358</v>
      </c>
      <c r="E550" s="203" t="s">
        <v>1</v>
      </c>
      <c r="F550" s="204" t="s">
        <v>934</v>
      </c>
      <c r="G550" s="14"/>
      <c r="H550" s="205">
        <v>-2.3100000000000001</v>
      </c>
      <c r="I550" s="206"/>
      <c r="J550" s="14"/>
      <c r="K550" s="14"/>
      <c r="L550" s="202"/>
      <c r="M550" s="207"/>
      <c r="N550" s="208"/>
      <c r="O550" s="208"/>
      <c r="P550" s="208"/>
      <c r="Q550" s="208"/>
      <c r="R550" s="208"/>
      <c r="S550" s="208"/>
      <c r="T550" s="209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03" t="s">
        <v>358</v>
      </c>
      <c r="AU550" s="203" t="s">
        <v>85</v>
      </c>
      <c r="AV550" s="14" t="s">
        <v>85</v>
      </c>
      <c r="AW550" s="14" t="s">
        <v>32</v>
      </c>
      <c r="AX550" s="14" t="s">
        <v>76</v>
      </c>
      <c r="AY550" s="203" t="s">
        <v>348</v>
      </c>
    </row>
    <row r="551" s="13" customFormat="1">
      <c r="A551" s="13"/>
      <c r="B551" s="194"/>
      <c r="C551" s="13"/>
      <c r="D551" s="195" t="s">
        <v>358</v>
      </c>
      <c r="E551" s="196" t="s">
        <v>1</v>
      </c>
      <c r="F551" s="197" t="s">
        <v>944</v>
      </c>
      <c r="G551" s="13"/>
      <c r="H551" s="196" t="s">
        <v>1</v>
      </c>
      <c r="I551" s="198"/>
      <c r="J551" s="13"/>
      <c r="K551" s="13"/>
      <c r="L551" s="194"/>
      <c r="M551" s="199"/>
      <c r="N551" s="200"/>
      <c r="O551" s="200"/>
      <c r="P551" s="200"/>
      <c r="Q551" s="200"/>
      <c r="R551" s="200"/>
      <c r="S551" s="200"/>
      <c r="T551" s="201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6" t="s">
        <v>358</v>
      </c>
      <c r="AU551" s="196" t="s">
        <v>85</v>
      </c>
      <c r="AV551" s="13" t="s">
        <v>83</v>
      </c>
      <c r="AW551" s="13" t="s">
        <v>32</v>
      </c>
      <c r="AX551" s="13" t="s">
        <v>76</v>
      </c>
      <c r="AY551" s="196" t="s">
        <v>348</v>
      </c>
    </row>
    <row r="552" s="14" customFormat="1">
      <c r="A552" s="14"/>
      <c r="B552" s="202"/>
      <c r="C552" s="14"/>
      <c r="D552" s="195" t="s">
        <v>358</v>
      </c>
      <c r="E552" s="203" t="s">
        <v>1</v>
      </c>
      <c r="F552" s="204" t="s">
        <v>945</v>
      </c>
      <c r="G552" s="14"/>
      <c r="H552" s="205">
        <v>62.659999999999997</v>
      </c>
      <c r="I552" s="206"/>
      <c r="J552" s="14"/>
      <c r="K552" s="14"/>
      <c r="L552" s="202"/>
      <c r="M552" s="207"/>
      <c r="N552" s="208"/>
      <c r="O552" s="208"/>
      <c r="P552" s="208"/>
      <c r="Q552" s="208"/>
      <c r="R552" s="208"/>
      <c r="S552" s="208"/>
      <c r="T552" s="209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03" t="s">
        <v>358</v>
      </c>
      <c r="AU552" s="203" t="s">
        <v>85</v>
      </c>
      <c r="AV552" s="14" t="s">
        <v>85</v>
      </c>
      <c r="AW552" s="14" t="s">
        <v>32</v>
      </c>
      <c r="AX552" s="14" t="s">
        <v>76</v>
      </c>
      <c r="AY552" s="203" t="s">
        <v>348</v>
      </c>
    </row>
    <row r="553" s="14" customFormat="1">
      <c r="A553" s="14"/>
      <c r="B553" s="202"/>
      <c r="C553" s="14"/>
      <c r="D553" s="195" t="s">
        <v>358</v>
      </c>
      <c r="E553" s="203" t="s">
        <v>1</v>
      </c>
      <c r="F553" s="204" t="s">
        <v>934</v>
      </c>
      <c r="G553" s="14"/>
      <c r="H553" s="205">
        <v>-2.3100000000000001</v>
      </c>
      <c r="I553" s="206"/>
      <c r="J553" s="14"/>
      <c r="K553" s="14"/>
      <c r="L553" s="202"/>
      <c r="M553" s="207"/>
      <c r="N553" s="208"/>
      <c r="O553" s="208"/>
      <c r="P553" s="208"/>
      <c r="Q553" s="208"/>
      <c r="R553" s="208"/>
      <c r="S553" s="208"/>
      <c r="T553" s="20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03" t="s">
        <v>358</v>
      </c>
      <c r="AU553" s="203" t="s">
        <v>85</v>
      </c>
      <c r="AV553" s="14" t="s">
        <v>85</v>
      </c>
      <c r="AW553" s="14" t="s">
        <v>32</v>
      </c>
      <c r="AX553" s="14" t="s">
        <v>76</v>
      </c>
      <c r="AY553" s="203" t="s">
        <v>348</v>
      </c>
    </row>
    <row r="554" s="13" customFormat="1">
      <c r="A554" s="13"/>
      <c r="B554" s="194"/>
      <c r="C554" s="13"/>
      <c r="D554" s="195" t="s">
        <v>358</v>
      </c>
      <c r="E554" s="196" t="s">
        <v>1</v>
      </c>
      <c r="F554" s="197" t="s">
        <v>946</v>
      </c>
      <c r="G554" s="13"/>
      <c r="H554" s="196" t="s">
        <v>1</v>
      </c>
      <c r="I554" s="198"/>
      <c r="J554" s="13"/>
      <c r="K554" s="13"/>
      <c r="L554" s="194"/>
      <c r="M554" s="199"/>
      <c r="N554" s="200"/>
      <c r="O554" s="200"/>
      <c r="P554" s="200"/>
      <c r="Q554" s="200"/>
      <c r="R554" s="200"/>
      <c r="S554" s="200"/>
      <c r="T554" s="201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6" t="s">
        <v>358</v>
      </c>
      <c r="AU554" s="196" t="s">
        <v>85</v>
      </c>
      <c r="AV554" s="13" t="s">
        <v>83</v>
      </c>
      <c r="AW554" s="13" t="s">
        <v>32</v>
      </c>
      <c r="AX554" s="13" t="s">
        <v>76</v>
      </c>
      <c r="AY554" s="196" t="s">
        <v>348</v>
      </c>
    </row>
    <row r="555" s="14" customFormat="1">
      <c r="A555" s="14"/>
      <c r="B555" s="202"/>
      <c r="C555" s="14"/>
      <c r="D555" s="195" t="s">
        <v>358</v>
      </c>
      <c r="E555" s="203" t="s">
        <v>1</v>
      </c>
      <c r="F555" s="204" t="s">
        <v>947</v>
      </c>
      <c r="G555" s="14"/>
      <c r="H555" s="205">
        <v>54.534999999999997</v>
      </c>
      <c r="I555" s="206"/>
      <c r="J555" s="14"/>
      <c r="K555" s="14"/>
      <c r="L555" s="202"/>
      <c r="M555" s="207"/>
      <c r="N555" s="208"/>
      <c r="O555" s="208"/>
      <c r="P555" s="208"/>
      <c r="Q555" s="208"/>
      <c r="R555" s="208"/>
      <c r="S555" s="208"/>
      <c r="T555" s="209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03" t="s">
        <v>358</v>
      </c>
      <c r="AU555" s="203" t="s">
        <v>85</v>
      </c>
      <c r="AV555" s="14" t="s">
        <v>85</v>
      </c>
      <c r="AW555" s="14" t="s">
        <v>32</v>
      </c>
      <c r="AX555" s="14" t="s">
        <v>76</v>
      </c>
      <c r="AY555" s="203" t="s">
        <v>348</v>
      </c>
    </row>
    <row r="556" s="14" customFormat="1">
      <c r="A556" s="14"/>
      <c r="B556" s="202"/>
      <c r="C556" s="14"/>
      <c r="D556" s="195" t="s">
        <v>358</v>
      </c>
      <c r="E556" s="203" t="s">
        <v>1</v>
      </c>
      <c r="F556" s="204" t="s">
        <v>934</v>
      </c>
      <c r="G556" s="14"/>
      <c r="H556" s="205">
        <v>-2.3100000000000001</v>
      </c>
      <c r="I556" s="206"/>
      <c r="J556" s="14"/>
      <c r="K556" s="14"/>
      <c r="L556" s="202"/>
      <c r="M556" s="207"/>
      <c r="N556" s="208"/>
      <c r="O556" s="208"/>
      <c r="P556" s="208"/>
      <c r="Q556" s="208"/>
      <c r="R556" s="208"/>
      <c r="S556" s="208"/>
      <c r="T556" s="209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03" t="s">
        <v>358</v>
      </c>
      <c r="AU556" s="203" t="s">
        <v>85</v>
      </c>
      <c r="AV556" s="14" t="s">
        <v>85</v>
      </c>
      <c r="AW556" s="14" t="s">
        <v>32</v>
      </c>
      <c r="AX556" s="14" t="s">
        <v>76</v>
      </c>
      <c r="AY556" s="203" t="s">
        <v>348</v>
      </c>
    </row>
    <row r="557" s="13" customFormat="1">
      <c r="A557" s="13"/>
      <c r="B557" s="194"/>
      <c r="C557" s="13"/>
      <c r="D557" s="195" t="s">
        <v>358</v>
      </c>
      <c r="E557" s="196" t="s">
        <v>1</v>
      </c>
      <c r="F557" s="197" t="s">
        <v>948</v>
      </c>
      <c r="G557" s="13"/>
      <c r="H557" s="196" t="s">
        <v>1</v>
      </c>
      <c r="I557" s="198"/>
      <c r="J557" s="13"/>
      <c r="K557" s="13"/>
      <c r="L557" s="194"/>
      <c r="M557" s="199"/>
      <c r="N557" s="200"/>
      <c r="O557" s="200"/>
      <c r="P557" s="200"/>
      <c r="Q557" s="200"/>
      <c r="R557" s="200"/>
      <c r="S557" s="200"/>
      <c r="T557" s="201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6" t="s">
        <v>358</v>
      </c>
      <c r="AU557" s="196" t="s">
        <v>85</v>
      </c>
      <c r="AV557" s="13" t="s">
        <v>83</v>
      </c>
      <c r="AW557" s="13" t="s">
        <v>32</v>
      </c>
      <c r="AX557" s="13" t="s">
        <v>76</v>
      </c>
      <c r="AY557" s="196" t="s">
        <v>348</v>
      </c>
    </row>
    <row r="558" s="14" customFormat="1">
      <c r="A558" s="14"/>
      <c r="B558" s="202"/>
      <c r="C558" s="14"/>
      <c r="D558" s="195" t="s">
        <v>358</v>
      </c>
      <c r="E558" s="203" t="s">
        <v>1</v>
      </c>
      <c r="F558" s="204" t="s">
        <v>949</v>
      </c>
      <c r="G558" s="14"/>
      <c r="H558" s="205">
        <v>57.460000000000001</v>
      </c>
      <c r="I558" s="206"/>
      <c r="J558" s="14"/>
      <c r="K558" s="14"/>
      <c r="L558" s="202"/>
      <c r="M558" s="207"/>
      <c r="N558" s="208"/>
      <c r="O558" s="208"/>
      <c r="P558" s="208"/>
      <c r="Q558" s="208"/>
      <c r="R558" s="208"/>
      <c r="S558" s="208"/>
      <c r="T558" s="209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03" t="s">
        <v>358</v>
      </c>
      <c r="AU558" s="203" t="s">
        <v>85</v>
      </c>
      <c r="AV558" s="14" t="s">
        <v>85</v>
      </c>
      <c r="AW558" s="14" t="s">
        <v>32</v>
      </c>
      <c r="AX558" s="14" t="s">
        <v>76</v>
      </c>
      <c r="AY558" s="203" t="s">
        <v>348</v>
      </c>
    </row>
    <row r="559" s="14" customFormat="1">
      <c r="A559" s="14"/>
      <c r="B559" s="202"/>
      <c r="C559" s="14"/>
      <c r="D559" s="195" t="s">
        <v>358</v>
      </c>
      <c r="E559" s="203" t="s">
        <v>1</v>
      </c>
      <c r="F559" s="204" t="s">
        <v>539</v>
      </c>
      <c r="G559" s="14"/>
      <c r="H559" s="205">
        <v>-1.7729999999999999</v>
      </c>
      <c r="I559" s="206"/>
      <c r="J559" s="14"/>
      <c r="K559" s="14"/>
      <c r="L559" s="202"/>
      <c r="M559" s="207"/>
      <c r="N559" s="208"/>
      <c r="O559" s="208"/>
      <c r="P559" s="208"/>
      <c r="Q559" s="208"/>
      <c r="R559" s="208"/>
      <c r="S559" s="208"/>
      <c r="T559" s="209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03" t="s">
        <v>358</v>
      </c>
      <c r="AU559" s="203" t="s">
        <v>85</v>
      </c>
      <c r="AV559" s="14" t="s">
        <v>85</v>
      </c>
      <c r="AW559" s="14" t="s">
        <v>32</v>
      </c>
      <c r="AX559" s="14" t="s">
        <v>76</v>
      </c>
      <c r="AY559" s="203" t="s">
        <v>348</v>
      </c>
    </row>
    <row r="560" s="13" customFormat="1">
      <c r="A560" s="13"/>
      <c r="B560" s="194"/>
      <c r="C560" s="13"/>
      <c r="D560" s="195" t="s">
        <v>358</v>
      </c>
      <c r="E560" s="196" t="s">
        <v>1</v>
      </c>
      <c r="F560" s="197" t="s">
        <v>950</v>
      </c>
      <c r="G560" s="13"/>
      <c r="H560" s="196" t="s">
        <v>1</v>
      </c>
      <c r="I560" s="198"/>
      <c r="J560" s="13"/>
      <c r="K560" s="13"/>
      <c r="L560" s="194"/>
      <c r="M560" s="199"/>
      <c r="N560" s="200"/>
      <c r="O560" s="200"/>
      <c r="P560" s="200"/>
      <c r="Q560" s="200"/>
      <c r="R560" s="200"/>
      <c r="S560" s="200"/>
      <c r="T560" s="20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196" t="s">
        <v>358</v>
      </c>
      <c r="AU560" s="196" t="s">
        <v>85</v>
      </c>
      <c r="AV560" s="13" t="s">
        <v>83</v>
      </c>
      <c r="AW560" s="13" t="s">
        <v>32</v>
      </c>
      <c r="AX560" s="13" t="s">
        <v>76</v>
      </c>
      <c r="AY560" s="196" t="s">
        <v>348</v>
      </c>
    </row>
    <row r="561" s="14" customFormat="1">
      <c r="A561" s="14"/>
      <c r="B561" s="202"/>
      <c r="C561" s="14"/>
      <c r="D561" s="195" t="s">
        <v>358</v>
      </c>
      <c r="E561" s="203" t="s">
        <v>1</v>
      </c>
      <c r="F561" s="204" t="s">
        <v>951</v>
      </c>
      <c r="G561" s="14"/>
      <c r="H561" s="205">
        <v>52.649999999999999</v>
      </c>
      <c r="I561" s="206"/>
      <c r="J561" s="14"/>
      <c r="K561" s="14"/>
      <c r="L561" s="202"/>
      <c r="M561" s="207"/>
      <c r="N561" s="208"/>
      <c r="O561" s="208"/>
      <c r="P561" s="208"/>
      <c r="Q561" s="208"/>
      <c r="R561" s="208"/>
      <c r="S561" s="208"/>
      <c r="T561" s="209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03" t="s">
        <v>358</v>
      </c>
      <c r="AU561" s="203" t="s">
        <v>85</v>
      </c>
      <c r="AV561" s="14" t="s">
        <v>85</v>
      </c>
      <c r="AW561" s="14" t="s">
        <v>32</v>
      </c>
      <c r="AX561" s="14" t="s">
        <v>76</v>
      </c>
      <c r="AY561" s="203" t="s">
        <v>348</v>
      </c>
    </row>
    <row r="562" s="14" customFormat="1">
      <c r="A562" s="14"/>
      <c r="B562" s="202"/>
      <c r="C562" s="14"/>
      <c r="D562" s="195" t="s">
        <v>358</v>
      </c>
      <c r="E562" s="203" t="s">
        <v>1</v>
      </c>
      <c r="F562" s="204" t="s">
        <v>952</v>
      </c>
      <c r="G562" s="14"/>
      <c r="H562" s="205">
        <v>-1.3859999999999999</v>
      </c>
      <c r="I562" s="206"/>
      <c r="J562" s="14"/>
      <c r="K562" s="14"/>
      <c r="L562" s="202"/>
      <c r="M562" s="207"/>
      <c r="N562" s="208"/>
      <c r="O562" s="208"/>
      <c r="P562" s="208"/>
      <c r="Q562" s="208"/>
      <c r="R562" s="208"/>
      <c r="S562" s="208"/>
      <c r="T562" s="20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03" t="s">
        <v>358</v>
      </c>
      <c r="AU562" s="203" t="s">
        <v>85</v>
      </c>
      <c r="AV562" s="14" t="s">
        <v>85</v>
      </c>
      <c r="AW562" s="14" t="s">
        <v>32</v>
      </c>
      <c r="AX562" s="14" t="s">
        <v>76</v>
      </c>
      <c r="AY562" s="203" t="s">
        <v>348</v>
      </c>
    </row>
    <row r="563" s="13" customFormat="1">
      <c r="A563" s="13"/>
      <c r="B563" s="194"/>
      <c r="C563" s="13"/>
      <c r="D563" s="195" t="s">
        <v>358</v>
      </c>
      <c r="E563" s="196" t="s">
        <v>1</v>
      </c>
      <c r="F563" s="197" t="s">
        <v>953</v>
      </c>
      <c r="G563" s="13"/>
      <c r="H563" s="196" t="s">
        <v>1</v>
      </c>
      <c r="I563" s="198"/>
      <c r="J563" s="13"/>
      <c r="K563" s="13"/>
      <c r="L563" s="194"/>
      <c r="M563" s="199"/>
      <c r="N563" s="200"/>
      <c r="O563" s="200"/>
      <c r="P563" s="200"/>
      <c r="Q563" s="200"/>
      <c r="R563" s="200"/>
      <c r="S563" s="200"/>
      <c r="T563" s="201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6" t="s">
        <v>358</v>
      </c>
      <c r="AU563" s="196" t="s">
        <v>85</v>
      </c>
      <c r="AV563" s="13" t="s">
        <v>83</v>
      </c>
      <c r="AW563" s="13" t="s">
        <v>32</v>
      </c>
      <c r="AX563" s="13" t="s">
        <v>76</v>
      </c>
      <c r="AY563" s="196" t="s">
        <v>348</v>
      </c>
    </row>
    <row r="564" s="14" customFormat="1">
      <c r="A564" s="14"/>
      <c r="B564" s="202"/>
      <c r="C564" s="14"/>
      <c r="D564" s="195" t="s">
        <v>358</v>
      </c>
      <c r="E564" s="203" t="s">
        <v>1</v>
      </c>
      <c r="F564" s="204" t="s">
        <v>954</v>
      </c>
      <c r="G564" s="14"/>
      <c r="H564" s="205">
        <v>57.460000000000001</v>
      </c>
      <c r="I564" s="206"/>
      <c r="J564" s="14"/>
      <c r="K564" s="14"/>
      <c r="L564" s="202"/>
      <c r="M564" s="207"/>
      <c r="N564" s="208"/>
      <c r="O564" s="208"/>
      <c r="P564" s="208"/>
      <c r="Q564" s="208"/>
      <c r="R564" s="208"/>
      <c r="S564" s="208"/>
      <c r="T564" s="209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03" t="s">
        <v>358</v>
      </c>
      <c r="AU564" s="203" t="s">
        <v>85</v>
      </c>
      <c r="AV564" s="14" t="s">
        <v>85</v>
      </c>
      <c r="AW564" s="14" t="s">
        <v>32</v>
      </c>
      <c r="AX564" s="14" t="s">
        <v>76</v>
      </c>
      <c r="AY564" s="203" t="s">
        <v>348</v>
      </c>
    </row>
    <row r="565" s="14" customFormat="1">
      <c r="A565" s="14"/>
      <c r="B565" s="202"/>
      <c r="C565" s="14"/>
      <c r="D565" s="195" t="s">
        <v>358</v>
      </c>
      <c r="E565" s="203" t="s">
        <v>1</v>
      </c>
      <c r="F565" s="204" t="s">
        <v>934</v>
      </c>
      <c r="G565" s="14"/>
      <c r="H565" s="205">
        <v>-2.3100000000000001</v>
      </c>
      <c r="I565" s="206"/>
      <c r="J565" s="14"/>
      <c r="K565" s="14"/>
      <c r="L565" s="202"/>
      <c r="M565" s="207"/>
      <c r="N565" s="208"/>
      <c r="O565" s="208"/>
      <c r="P565" s="208"/>
      <c r="Q565" s="208"/>
      <c r="R565" s="208"/>
      <c r="S565" s="208"/>
      <c r="T565" s="209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03" t="s">
        <v>358</v>
      </c>
      <c r="AU565" s="203" t="s">
        <v>85</v>
      </c>
      <c r="AV565" s="14" t="s">
        <v>85</v>
      </c>
      <c r="AW565" s="14" t="s">
        <v>32</v>
      </c>
      <c r="AX565" s="14" t="s">
        <v>76</v>
      </c>
      <c r="AY565" s="203" t="s">
        <v>348</v>
      </c>
    </row>
    <row r="566" s="13" customFormat="1">
      <c r="A566" s="13"/>
      <c r="B566" s="194"/>
      <c r="C566" s="13"/>
      <c r="D566" s="195" t="s">
        <v>358</v>
      </c>
      <c r="E566" s="196" t="s">
        <v>1</v>
      </c>
      <c r="F566" s="197" t="s">
        <v>455</v>
      </c>
      <c r="G566" s="13"/>
      <c r="H566" s="196" t="s">
        <v>1</v>
      </c>
      <c r="I566" s="198"/>
      <c r="J566" s="13"/>
      <c r="K566" s="13"/>
      <c r="L566" s="194"/>
      <c r="M566" s="199"/>
      <c r="N566" s="200"/>
      <c r="O566" s="200"/>
      <c r="P566" s="200"/>
      <c r="Q566" s="200"/>
      <c r="R566" s="200"/>
      <c r="S566" s="200"/>
      <c r="T566" s="201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196" t="s">
        <v>358</v>
      </c>
      <c r="AU566" s="196" t="s">
        <v>85</v>
      </c>
      <c r="AV566" s="13" t="s">
        <v>83</v>
      </c>
      <c r="AW566" s="13" t="s">
        <v>32</v>
      </c>
      <c r="AX566" s="13" t="s">
        <v>76</v>
      </c>
      <c r="AY566" s="196" t="s">
        <v>348</v>
      </c>
    </row>
    <row r="567" s="14" customFormat="1">
      <c r="A567" s="14"/>
      <c r="B567" s="202"/>
      <c r="C567" s="14"/>
      <c r="D567" s="195" t="s">
        <v>358</v>
      </c>
      <c r="E567" s="203" t="s">
        <v>1</v>
      </c>
      <c r="F567" s="204" t="s">
        <v>955</v>
      </c>
      <c r="G567" s="14"/>
      <c r="H567" s="205">
        <v>87.828000000000003</v>
      </c>
      <c r="I567" s="206"/>
      <c r="J567" s="14"/>
      <c r="K567" s="14"/>
      <c r="L567" s="202"/>
      <c r="M567" s="207"/>
      <c r="N567" s="208"/>
      <c r="O567" s="208"/>
      <c r="P567" s="208"/>
      <c r="Q567" s="208"/>
      <c r="R567" s="208"/>
      <c r="S567" s="208"/>
      <c r="T567" s="209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03" t="s">
        <v>358</v>
      </c>
      <c r="AU567" s="203" t="s">
        <v>85</v>
      </c>
      <c r="AV567" s="14" t="s">
        <v>85</v>
      </c>
      <c r="AW567" s="14" t="s">
        <v>32</v>
      </c>
      <c r="AX567" s="14" t="s">
        <v>76</v>
      </c>
      <c r="AY567" s="203" t="s">
        <v>348</v>
      </c>
    </row>
    <row r="568" s="14" customFormat="1">
      <c r="A568" s="14"/>
      <c r="B568" s="202"/>
      <c r="C568" s="14"/>
      <c r="D568" s="195" t="s">
        <v>358</v>
      </c>
      <c r="E568" s="203" t="s">
        <v>1</v>
      </c>
      <c r="F568" s="204" t="s">
        <v>956</v>
      </c>
      <c r="G568" s="14"/>
      <c r="H568" s="205">
        <v>-5.04</v>
      </c>
      <c r="I568" s="206"/>
      <c r="J568" s="14"/>
      <c r="K568" s="14"/>
      <c r="L568" s="202"/>
      <c r="M568" s="207"/>
      <c r="N568" s="208"/>
      <c r="O568" s="208"/>
      <c r="P568" s="208"/>
      <c r="Q568" s="208"/>
      <c r="R568" s="208"/>
      <c r="S568" s="208"/>
      <c r="T568" s="209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03" t="s">
        <v>358</v>
      </c>
      <c r="AU568" s="203" t="s">
        <v>85</v>
      </c>
      <c r="AV568" s="14" t="s">
        <v>85</v>
      </c>
      <c r="AW568" s="14" t="s">
        <v>32</v>
      </c>
      <c r="AX568" s="14" t="s">
        <v>76</v>
      </c>
      <c r="AY568" s="203" t="s">
        <v>348</v>
      </c>
    </row>
    <row r="569" s="14" customFormat="1">
      <c r="A569" s="14"/>
      <c r="B569" s="202"/>
      <c r="C569" s="14"/>
      <c r="D569" s="195" t="s">
        <v>358</v>
      </c>
      <c r="E569" s="203" t="s">
        <v>1</v>
      </c>
      <c r="F569" s="204" t="s">
        <v>957</v>
      </c>
      <c r="G569" s="14"/>
      <c r="H569" s="205">
        <v>-13</v>
      </c>
      <c r="I569" s="206"/>
      <c r="J569" s="14"/>
      <c r="K569" s="14"/>
      <c r="L569" s="202"/>
      <c r="M569" s="207"/>
      <c r="N569" s="208"/>
      <c r="O569" s="208"/>
      <c r="P569" s="208"/>
      <c r="Q569" s="208"/>
      <c r="R569" s="208"/>
      <c r="S569" s="208"/>
      <c r="T569" s="209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03" t="s">
        <v>358</v>
      </c>
      <c r="AU569" s="203" t="s">
        <v>85</v>
      </c>
      <c r="AV569" s="14" t="s">
        <v>85</v>
      </c>
      <c r="AW569" s="14" t="s">
        <v>32</v>
      </c>
      <c r="AX569" s="14" t="s">
        <v>76</v>
      </c>
      <c r="AY569" s="203" t="s">
        <v>348</v>
      </c>
    </row>
    <row r="570" s="14" customFormat="1">
      <c r="A570" s="14"/>
      <c r="B570" s="202"/>
      <c r="C570" s="14"/>
      <c r="D570" s="195" t="s">
        <v>358</v>
      </c>
      <c r="E570" s="203" t="s">
        <v>1</v>
      </c>
      <c r="F570" s="204" t="s">
        <v>958</v>
      </c>
      <c r="G570" s="14"/>
      <c r="H570" s="205">
        <v>-1.442</v>
      </c>
      <c r="I570" s="206"/>
      <c r="J570" s="14"/>
      <c r="K570" s="14"/>
      <c r="L570" s="202"/>
      <c r="M570" s="207"/>
      <c r="N570" s="208"/>
      <c r="O570" s="208"/>
      <c r="P570" s="208"/>
      <c r="Q570" s="208"/>
      <c r="R570" s="208"/>
      <c r="S570" s="208"/>
      <c r="T570" s="20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03" t="s">
        <v>358</v>
      </c>
      <c r="AU570" s="203" t="s">
        <v>85</v>
      </c>
      <c r="AV570" s="14" t="s">
        <v>85</v>
      </c>
      <c r="AW570" s="14" t="s">
        <v>32</v>
      </c>
      <c r="AX570" s="14" t="s">
        <v>76</v>
      </c>
      <c r="AY570" s="203" t="s">
        <v>348</v>
      </c>
    </row>
    <row r="571" s="14" customFormat="1">
      <c r="A571" s="14"/>
      <c r="B571" s="202"/>
      <c r="C571" s="14"/>
      <c r="D571" s="195" t="s">
        <v>358</v>
      </c>
      <c r="E571" s="203" t="s">
        <v>1</v>
      </c>
      <c r="F571" s="204" t="s">
        <v>959</v>
      </c>
      <c r="G571" s="14"/>
      <c r="H571" s="205">
        <v>-1.9570000000000001</v>
      </c>
      <c r="I571" s="206"/>
      <c r="J571" s="14"/>
      <c r="K571" s="14"/>
      <c r="L571" s="202"/>
      <c r="M571" s="207"/>
      <c r="N571" s="208"/>
      <c r="O571" s="208"/>
      <c r="P571" s="208"/>
      <c r="Q571" s="208"/>
      <c r="R571" s="208"/>
      <c r="S571" s="208"/>
      <c r="T571" s="209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03" t="s">
        <v>358</v>
      </c>
      <c r="AU571" s="203" t="s">
        <v>85</v>
      </c>
      <c r="AV571" s="14" t="s">
        <v>85</v>
      </c>
      <c r="AW571" s="14" t="s">
        <v>32</v>
      </c>
      <c r="AX571" s="14" t="s">
        <v>76</v>
      </c>
      <c r="AY571" s="203" t="s">
        <v>348</v>
      </c>
    </row>
    <row r="572" s="14" customFormat="1">
      <c r="A572" s="14"/>
      <c r="B572" s="202"/>
      <c r="C572" s="14"/>
      <c r="D572" s="195" t="s">
        <v>358</v>
      </c>
      <c r="E572" s="203" t="s">
        <v>1</v>
      </c>
      <c r="F572" s="204" t="s">
        <v>960</v>
      </c>
      <c r="G572" s="14"/>
      <c r="H572" s="205">
        <v>-1.6000000000000001</v>
      </c>
      <c r="I572" s="206"/>
      <c r="J572" s="14"/>
      <c r="K572" s="14"/>
      <c r="L572" s="202"/>
      <c r="M572" s="207"/>
      <c r="N572" s="208"/>
      <c r="O572" s="208"/>
      <c r="P572" s="208"/>
      <c r="Q572" s="208"/>
      <c r="R572" s="208"/>
      <c r="S572" s="208"/>
      <c r="T572" s="209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03" t="s">
        <v>358</v>
      </c>
      <c r="AU572" s="203" t="s">
        <v>85</v>
      </c>
      <c r="AV572" s="14" t="s">
        <v>85</v>
      </c>
      <c r="AW572" s="14" t="s">
        <v>32</v>
      </c>
      <c r="AX572" s="14" t="s">
        <v>76</v>
      </c>
      <c r="AY572" s="203" t="s">
        <v>348</v>
      </c>
    </row>
    <row r="573" s="14" customFormat="1">
      <c r="A573" s="14"/>
      <c r="B573" s="202"/>
      <c r="C573" s="14"/>
      <c r="D573" s="195" t="s">
        <v>358</v>
      </c>
      <c r="E573" s="203" t="s">
        <v>1</v>
      </c>
      <c r="F573" s="204" t="s">
        <v>961</v>
      </c>
      <c r="G573" s="14"/>
      <c r="H573" s="205">
        <v>-3.476</v>
      </c>
      <c r="I573" s="206"/>
      <c r="J573" s="14"/>
      <c r="K573" s="14"/>
      <c r="L573" s="202"/>
      <c r="M573" s="207"/>
      <c r="N573" s="208"/>
      <c r="O573" s="208"/>
      <c r="P573" s="208"/>
      <c r="Q573" s="208"/>
      <c r="R573" s="208"/>
      <c r="S573" s="208"/>
      <c r="T573" s="209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03" t="s">
        <v>358</v>
      </c>
      <c r="AU573" s="203" t="s">
        <v>85</v>
      </c>
      <c r="AV573" s="14" t="s">
        <v>85</v>
      </c>
      <c r="AW573" s="14" t="s">
        <v>32</v>
      </c>
      <c r="AX573" s="14" t="s">
        <v>76</v>
      </c>
      <c r="AY573" s="203" t="s">
        <v>348</v>
      </c>
    </row>
    <row r="574" s="14" customFormat="1">
      <c r="A574" s="14"/>
      <c r="B574" s="202"/>
      <c r="C574" s="14"/>
      <c r="D574" s="195" t="s">
        <v>358</v>
      </c>
      <c r="E574" s="203" t="s">
        <v>1</v>
      </c>
      <c r="F574" s="204" t="s">
        <v>962</v>
      </c>
      <c r="G574" s="14"/>
      <c r="H574" s="205">
        <v>-7.4900000000000002</v>
      </c>
      <c r="I574" s="206"/>
      <c r="J574" s="14"/>
      <c r="K574" s="14"/>
      <c r="L574" s="202"/>
      <c r="M574" s="207"/>
      <c r="N574" s="208"/>
      <c r="O574" s="208"/>
      <c r="P574" s="208"/>
      <c r="Q574" s="208"/>
      <c r="R574" s="208"/>
      <c r="S574" s="208"/>
      <c r="T574" s="20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03" t="s">
        <v>358</v>
      </c>
      <c r="AU574" s="203" t="s">
        <v>85</v>
      </c>
      <c r="AV574" s="14" t="s">
        <v>85</v>
      </c>
      <c r="AW574" s="14" t="s">
        <v>32</v>
      </c>
      <c r="AX574" s="14" t="s">
        <v>76</v>
      </c>
      <c r="AY574" s="203" t="s">
        <v>348</v>
      </c>
    </row>
    <row r="575" s="14" customFormat="1">
      <c r="A575" s="14"/>
      <c r="B575" s="202"/>
      <c r="C575" s="14"/>
      <c r="D575" s="195" t="s">
        <v>358</v>
      </c>
      <c r="E575" s="203" t="s">
        <v>1</v>
      </c>
      <c r="F575" s="204" t="s">
        <v>963</v>
      </c>
      <c r="G575" s="14"/>
      <c r="H575" s="205">
        <v>-4.4980000000000002</v>
      </c>
      <c r="I575" s="206"/>
      <c r="J575" s="14"/>
      <c r="K575" s="14"/>
      <c r="L575" s="202"/>
      <c r="M575" s="207"/>
      <c r="N575" s="208"/>
      <c r="O575" s="208"/>
      <c r="P575" s="208"/>
      <c r="Q575" s="208"/>
      <c r="R575" s="208"/>
      <c r="S575" s="208"/>
      <c r="T575" s="209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03" t="s">
        <v>358</v>
      </c>
      <c r="AU575" s="203" t="s">
        <v>85</v>
      </c>
      <c r="AV575" s="14" t="s">
        <v>85</v>
      </c>
      <c r="AW575" s="14" t="s">
        <v>32</v>
      </c>
      <c r="AX575" s="14" t="s">
        <v>76</v>
      </c>
      <c r="AY575" s="203" t="s">
        <v>348</v>
      </c>
    </row>
    <row r="576" s="13" customFormat="1">
      <c r="A576" s="13"/>
      <c r="B576" s="194"/>
      <c r="C576" s="13"/>
      <c r="D576" s="195" t="s">
        <v>358</v>
      </c>
      <c r="E576" s="196" t="s">
        <v>1</v>
      </c>
      <c r="F576" s="197" t="s">
        <v>470</v>
      </c>
      <c r="G576" s="13"/>
      <c r="H576" s="196" t="s">
        <v>1</v>
      </c>
      <c r="I576" s="198"/>
      <c r="J576" s="13"/>
      <c r="K576" s="13"/>
      <c r="L576" s="194"/>
      <c r="M576" s="199"/>
      <c r="N576" s="200"/>
      <c r="O576" s="200"/>
      <c r="P576" s="200"/>
      <c r="Q576" s="200"/>
      <c r="R576" s="200"/>
      <c r="S576" s="200"/>
      <c r="T576" s="201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6" t="s">
        <v>358</v>
      </c>
      <c r="AU576" s="196" t="s">
        <v>85</v>
      </c>
      <c r="AV576" s="13" t="s">
        <v>83</v>
      </c>
      <c r="AW576" s="13" t="s">
        <v>32</v>
      </c>
      <c r="AX576" s="13" t="s">
        <v>76</v>
      </c>
      <c r="AY576" s="196" t="s">
        <v>348</v>
      </c>
    </row>
    <row r="577" s="14" customFormat="1">
      <c r="A577" s="14"/>
      <c r="B577" s="202"/>
      <c r="C577" s="14"/>
      <c r="D577" s="195" t="s">
        <v>358</v>
      </c>
      <c r="E577" s="203" t="s">
        <v>1</v>
      </c>
      <c r="F577" s="204" t="s">
        <v>964</v>
      </c>
      <c r="G577" s="14"/>
      <c r="H577" s="205">
        <v>175.731</v>
      </c>
      <c r="I577" s="206"/>
      <c r="J577" s="14"/>
      <c r="K577" s="14"/>
      <c r="L577" s="202"/>
      <c r="M577" s="207"/>
      <c r="N577" s="208"/>
      <c r="O577" s="208"/>
      <c r="P577" s="208"/>
      <c r="Q577" s="208"/>
      <c r="R577" s="208"/>
      <c r="S577" s="208"/>
      <c r="T577" s="209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03" t="s">
        <v>358</v>
      </c>
      <c r="AU577" s="203" t="s">
        <v>85</v>
      </c>
      <c r="AV577" s="14" t="s">
        <v>85</v>
      </c>
      <c r="AW577" s="14" t="s">
        <v>32</v>
      </c>
      <c r="AX577" s="14" t="s">
        <v>76</v>
      </c>
      <c r="AY577" s="203" t="s">
        <v>348</v>
      </c>
    </row>
    <row r="578" s="14" customFormat="1">
      <c r="A578" s="14"/>
      <c r="B578" s="202"/>
      <c r="C578" s="14"/>
      <c r="D578" s="195" t="s">
        <v>358</v>
      </c>
      <c r="E578" s="203" t="s">
        <v>1</v>
      </c>
      <c r="F578" s="204" t="s">
        <v>935</v>
      </c>
      <c r="G578" s="14"/>
      <c r="H578" s="205">
        <v>-1.9950000000000001</v>
      </c>
      <c r="I578" s="206"/>
      <c r="J578" s="14"/>
      <c r="K578" s="14"/>
      <c r="L578" s="202"/>
      <c r="M578" s="207"/>
      <c r="N578" s="208"/>
      <c r="O578" s="208"/>
      <c r="P578" s="208"/>
      <c r="Q578" s="208"/>
      <c r="R578" s="208"/>
      <c r="S578" s="208"/>
      <c r="T578" s="209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03" t="s">
        <v>358</v>
      </c>
      <c r="AU578" s="203" t="s">
        <v>85</v>
      </c>
      <c r="AV578" s="14" t="s">
        <v>85</v>
      </c>
      <c r="AW578" s="14" t="s">
        <v>32</v>
      </c>
      <c r="AX578" s="14" t="s">
        <v>76</v>
      </c>
      <c r="AY578" s="203" t="s">
        <v>348</v>
      </c>
    </row>
    <row r="579" s="14" customFormat="1">
      <c r="A579" s="14"/>
      <c r="B579" s="202"/>
      <c r="C579" s="14"/>
      <c r="D579" s="195" t="s">
        <v>358</v>
      </c>
      <c r="E579" s="203" t="s">
        <v>1</v>
      </c>
      <c r="F579" s="204" t="s">
        <v>965</v>
      </c>
      <c r="G579" s="14"/>
      <c r="H579" s="205">
        <v>2.6899999999999999</v>
      </c>
      <c r="I579" s="206"/>
      <c r="J579" s="14"/>
      <c r="K579" s="14"/>
      <c r="L579" s="202"/>
      <c r="M579" s="207"/>
      <c r="N579" s="208"/>
      <c r="O579" s="208"/>
      <c r="P579" s="208"/>
      <c r="Q579" s="208"/>
      <c r="R579" s="208"/>
      <c r="S579" s="208"/>
      <c r="T579" s="209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03" t="s">
        <v>358</v>
      </c>
      <c r="AU579" s="203" t="s">
        <v>85</v>
      </c>
      <c r="AV579" s="14" t="s">
        <v>85</v>
      </c>
      <c r="AW579" s="14" t="s">
        <v>32</v>
      </c>
      <c r="AX579" s="14" t="s">
        <v>76</v>
      </c>
      <c r="AY579" s="203" t="s">
        <v>348</v>
      </c>
    </row>
    <row r="580" s="14" customFormat="1">
      <c r="A580" s="14"/>
      <c r="B580" s="202"/>
      <c r="C580" s="14"/>
      <c r="D580" s="195" t="s">
        <v>358</v>
      </c>
      <c r="E580" s="203" t="s">
        <v>1</v>
      </c>
      <c r="F580" s="204" t="s">
        <v>566</v>
      </c>
      <c r="G580" s="14"/>
      <c r="H580" s="205">
        <v>-3.5459999999999998</v>
      </c>
      <c r="I580" s="206"/>
      <c r="J580" s="14"/>
      <c r="K580" s="14"/>
      <c r="L580" s="202"/>
      <c r="M580" s="207"/>
      <c r="N580" s="208"/>
      <c r="O580" s="208"/>
      <c r="P580" s="208"/>
      <c r="Q580" s="208"/>
      <c r="R580" s="208"/>
      <c r="S580" s="208"/>
      <c r="T580" s="20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03" t="s">
        <v>358</v>
      </c>
      <c r="AU580" s="203" t="s">
        <v>85</v>
      </c>
      <c r="AV580" s="14" t="s">
        <v>85</v>
      </c>
      <c r="AW580" s="14" t="s">
        <v>32</v>
      </c>
      <c r="AX580" s="14" t="s">
        <v>76</v>
      </c>
      <c r="AY580" s="203" t="s">
        <v>348</v>
      </c>
    </row>
    <row r="581" s="14" customFormat="1">
      <c r="A581" s="14"/>
      <c r="B581" s="202"/>
      <c r="C581" s="14"/>
      <c r="D581" s="195" t="s">
        <v>358</v>
      </c>
      <c r="E581" s="203" t="s">
        <v>1</v>
      </c>
      <c r="F581" s="204" t="s">
        <v>966</v>
      </c>
      <c r="G581" s="14"/>
      <c r="H581" s="205">
        <v>-2.758</v>
      </c>
      <c r="I581" s="206"/>
      <c r="J581" s="14"/>
      <c r="K581" s="14"/>
      <c r="L581" s="202"/>
      <c r="M581" s="207"/>
      <c r="N581" s="208"/>
      <c r="O581" s="208"/>
      <c r="P581" s="208"/>
      <c r="Q581" s="208"/>
      <c r="R581" s="208"/>
      <c r="S581" s="208"/>
      <c r="T581" s="209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03" t="s">
        <v>358</v>
      </c>
      <c r="AU581" s="203" t="s">
        <v>85</v>
      </c>
      <c r="AV581" s="14" t="s">
        <v>85</v>
      </c>
      <c r="AW581" s="14" t="s">
        <v>32</v>
      </c>
      <c r="AX581" s="14" t="s">
        <v>76</v>
      </c>
      <c r="AY581" s="203" t="s">
        <v>348</v>
      </c>
    </row>
    <row r="582" s="14" customFormat="1">
      <c r="A582" s="14"/>
      <c r="B582" s="202"/>
      <c r="C582" s="14"/>
      <c r="D582" s="195" t="s">
        <v>358</v>
      </c>
      <c r="E582" s="203" t="s">
        <v>1</v>
      </c>
      <c r="F582" s="204" t="s">
        <v>923</v>
      </c>
      <c r="G582" s="14"/>
      <c r="H582" s="205">
        <v>-1.5760000000000001</v>
      </c>
      <c r="I582" s="206"/>
      <c r="J582" s="14"/>
      <c r="K582" s="14"/>
      <c r="L582" s="202"/>
      <c r="M582" s="207"/>
      <c r="N582" s="208"/>
      <c r="O582" s="208"/>
      <c r="P582" s="208"/>
      <c r="Q582" s="208"/>
      <c r="R582" s="208"/>
      <c r="S582" s="208"/>
      <c r="T582" s="209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03" t="s">
        <v>358</v>
      </c>
      <c r="AU582" s="203" t="s">
        <v>85</v>
      </c>
      <c r="AV582" s="14" t="s">
        <v>85</v>
      </c>
      <c r="AW582" s="14" t="s">
        <v>32</v>
      </c>
      <c r="AX582" s="14" t="s">
        <v>76</v>
      </c>
      <c r="AY582" s="203" t="s">
        <v>348</v>
      </c>
    </row>
    <row r="583" s="14" customFormat="1">
      <c r="A583" s="14"/>
      <c r="B583" s="202"/>
      <c r="C583" s="14"/>
      <c r="D583" s="195" t="s">
        <v>358</v>
      </c>
      <c r="E583" s="203" t="s">
        <v>1</v>
      </c>
      <c r="F583" s="204" t="s">
        <v>956</v>
      </c>
      <c r="G583" s="14"/>
      <c r="H583" s="205">
        <v>-5.04</v>
      </c>
      <c r="I583" s="206"/>
      <c r="J583" s="14"/>
      <c r="K583" s="14"/>
      <c r="L583" s="202"/>
      <c r="M583" s="207"/>
      <c r="N583" s="208"/>
      <c r="O583" s="208"/>
      <c r="P583" s="208"/>
      <c r="Q583" s="208"/>
      <c r="R583" s="208"/>
      <c r="S583" s="208"/>
      <c r="T583" s="209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03" t="s">
        <v>358</v>
      </c>
      <c r="AU583" s="203" t="s">
        <v>85</v>
      </c>
      <c r="AV583" s="14" t="s">
        <v>85</v>
      </c>
      <c r="AW583" s="14" t="s">
        <v>32</v>
      </c>
      <c r="AX583" s="14" t="s">
        <v>76</v>
      </c>
      <c r="AY583" s="203" t="s">
        <v>348</v>
      </c>
    </row>
    <row r="584" s="13" customFormat="1">
      <c r="A584" s="13"/>
      <c r="B584" s="194"/>
      <c r="C584" s="13"/>
      <c r="D584" s="195" t="s">
        <v>358</v>
      </c>
      <c r="E584" s="196" t="s">
        <v>1</v>
      </c>
      <c r="F584" s="197" t="s">
        <v>967</v>
      </c>
      <c r="G584" s="13"/>
      <c r="H584" s="196" t="s">
        <v>1</v>
      </c>
      <c r="I584" s="198"/>
      <c r="J584" s="13"/>
      <c r="K584" s="13"/>
      <c r="L584" s="194"/>
      <c r="M584" s="199"/>
      <c r="N584" s="200"/>
      <c r="O584" s="200"/>
      <c r="P584" s="200"/>
      <c r="Q584" s="200"/>
      <c r="R584" s="200"/>
      <c r="S584" s="200"/>
      <c r="T584" s="201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196" t="s">
        <v>358</v>
      </c>
      <c r="AU584" s="196" t="s">
        <v>85</v>
      </c>
      <c r="AV584" s="13" t="s">
        <v>83</v>
      </c>
      <c r="AW584" s="13" t="s">
        <v>32</v>
      </c>
      <c r="AX584" s="13" t="s">
        <v>76</v>
      </c>
      <c r="AY584" s="196" t="s">
        <v>348</v>
      </c>
    </row>
    <row r="585" s="14" customFormat="1">
      <c r="A585" s="14"/>
      <c r="B585" s="202"/>
      <c r="C585" s="14"/>
      <c r="D585" s="195" t="s">
        <v>358</v>
      </c>
      <c r="E585" s="203" t="s">
        <v>1</v>
      </c>
      <c r="F585" s="204" t="s">
        <v>968</v>
      </c>
      <c r="G585" s="14"/>
      <c r="H585" s="205">
        <v>60.255000000000003</v>
      </c>
      <c r="I585" s="206"/>
      <c r="J585" s="14"/>
      <c r="K585" s="14"/>
      <c r="L585" s="202"/>
      <c r="M585" s="207"/>
      <c r="N585" s="208"/>
      <c r="O585" s="208"/>
      <c r="P585" s="208"/>
      <c r="Q585" s="208"/>
      <c r="R585" s="208"/>
      <c r="S585" s="208"/>
      <c r="T585" s="20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03" t="s">
        <v>358</v>
      </c>
      <c r="AU585" s="203" t="s">
        <v>85</v>
      </c>
      <c r="AV585" s="14" t="s">
        <v>85</v>
      </c>
      <c r="AW585" s="14" t="s">
        <v>32</v>
      </c>
      <c r="AX585" s="14" t="s">
        <v>76</v>
      </c>
      <c r="AY585" s="203" t="s">
        <v>348</v>
      </c>
    </row>
    <row r="586" s="14" customFormat="1">
      <c r="A586" s="14"/>
      <c r="B586" s="202"/>
      <c r="C586" s="14"/>
      <c r="D586" s="195" t="s">
        <v>358</v>
      </c>
      <c r="E586" s="203" t="s">
        <v>1</v>
      </c>
      <c r="F586" s="204" t="s">
        <v>969</v>
      </c>
      <c r="G586" s="14"/>
      <c r="H586" s="205">
        <v>-1.379</v>
      </c>
      <c r="I586" s="206"/>
      <c r="J586" s="14"/>
      <c r="K586" s="14"/>
      <c r="L586" s="202"/>
      <c r="M586" s="207"/>
      <c r="N586" s="208"/>
      <c r="O586" s="208"/>
      <c r="P586" s="208"/>
      <c r="Q586" s="208"/>
      <c r="R586" s="208"/>
      <c r="S586" s="208"/>
      <c r="T586" s="209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03" t="s">
        <v>358</v>
      </c>
      <c r="AU586" s="203" t="s">
        <v>85</v>
      </c>
      <c r="AV586" s="14" t="s">
        <v>85</v>
      </c>
      <c r="AW586" s="14" t="s">
        <v>32</v>
      </c>
      <c r="AX586" s="14" t="s">
        <v>76</v>
      </c>
      <c r="AY586" s="203" t="s">
        <v>348</v>
      </c>
    </row>
    <row r="587" s="13" customFormat="1">
      <c r="A587" s="13"/>
      <c r="B587" s="194"/>
      <c r="C587" s="13"/>
      <c r="D587" s="195" t="s">
        <v>358</v>
      </c>
      <c r="E587" s="196" t="s">
        <v>1</v>
      </c>
      <c r="F587" s="197" t="s">
        <v>970</v>
      </c>
      <c r="G587" s="13"/>
      <c r="H587" s="196" t="s">
        <v>1</v>
      </c>
      <c r="I587" s="198"/>
      <c r="J587" s="13"/>
      <c r="K587" s="13"/>
      <c r="L587" s="194"/>
      <c r="M587" s="199"/>
      <c r="N587" s="200"/>
      <c r="O587" s="200"/>
      <c r="P587" s="200"/>
      <c r="Q587" s="200"/>
      <c r="R587" s="200"/>
      <c r="S587" s="200"/>
      <c r="T587" s="201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96" t="s">
        <v>358</v>
      </c>
      <c r="AU587" s="196" t="s">
        <v>85</v>
      </c>
      <c r="AV587" s="13" t="s">
        <v>83</v>
      </c>
      <c r="AW587" s="13" t="s">
        <v>32</v>
      </c>
      <c r="AX587" s="13" t="s">
        <v>76</v>
      </c>
      <c r="AY587" s="196" t="s">
        <v>348</v>
      </c>
    </row>
    <row r="588" s="14" customFormat="1">
      <c r="A588" s="14"/>
      <c r="B588" s="202"/>
      <c r="C588" s="14"/>
      <c r="D588" s="195" t="s">
        <v>358</v>
      </c>
      <c r="E588" s="203" t="s">
        <v>1</v>
      </c>
      <c r="F588" s="204" t="s">
        <v>971</v>
      </c>
      <c r="G588" s="14"/>
      <c r="H588" s="205">
        <v>70.459999999999994</v>
      </c>
      <c r="I588" s="206"/>
      <c r="J588" s="14"/>
      <c r="K588" s="14"/>
      <c r="L588" s="202"/>
      <c r="M588" s="207"/>
      <c r="N588" s="208"/>
      <c r="O588" s="208"/>
      <c r="P588" s="208"/>
      <c r="Q588" s="208"/>
      <c r="R588" s="208"/>
      <c r="S588" s="208"/>
      <c r="T588" s="209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03" t="s">
        <v>358</v>
      </c>
      <c r="AU588" s="203" t="s">
        <v>85</v>
      </c>
      <c r="AV588" s="14" t="s">
        <v>85</v>
      </c>
      <c r="AW588" s="14" t="s">
        <v>32</v>
      </c>
      <c r="AX588" s="14" t="s">
        <v>76</v>
      </c>
      <c r="AY588" s="203" t="s">
        <v>348</v>
      </c>
    </row>
    <row r="589" s="14" customFormat="1">
      <c r="A589" s="14"/>
      <c r="B589" s="202"/>
      <c r="C589" s="14"/>
      <c r="D589" s="195" t="s">
        <v>358</v>
      </c>
      <c r="E589" s="203" t="s">
        <v>1</v>
      </c>
      <c r="F589" s="204" t="s">
        <v>539</v>
      </c>
      <c r="G589" s="14"/>
      <c r="H589" s="205">
        <v>-1.7729999999999999</v>
      </c>
      <c r="I589" s="206"/>
      <c r="J589" s="14"/>
      <c r="K589" s="14"/>
      <c r="L589" s="202"/>
      <c r="M589" s="207"/>
      <c r="N589" s="208"/>
      <c r="O589" s="208"/>
      <c r="P589" s="208"/>
      <c r="Q589" s="208"/>
      <c r="R589" s="208"/>
      <c r="S589" s="208"/>
      <c r="T589" s="209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03" t="s">
        <v>358</v>
      </c>
      <c r="AU589" s="203" t="s">
        <v>85</v>
      </c>
      <c r="AV589" s="14" t="s">
        <v>85</v>
      </c>
      <c r="AW589" s="14" t="s">
        <v>32</v>
      </c>
      <c r="AX589" s="14" t="s">
        <v>76</v>
      </c>
      <c r="AY589" s="203" t="s">
        <v>348</v>
      </c>
    </row>
    <row r="590" s="13" customFormat="1">
      <c r="A590" s="13"/>
      <c r="B590" s="194"/>
      <c r="C590" s="13"/>
      <c r="D590" s="195" t="s">
        <v>358</v>
      </c>
      <c r="E590" s="196" t="s">
        <v>1</v>
      </c>
      <c r="F590" s="197" t="s">
        <v>972</v>
      </c>
      <c r="G590" s="13"/>
      <c r="H590" s="196" t="s">
        <v>1</v>
      </c>
      <c r="I590" s="198"/>
      <c r="J590" s="13"/>
      <c r="K590" s="13"/>
      <c r="L590" s="194"/>
      <c r="M590" s="199"/>
      <c r="N590" s="200"/>
      <c r="O590" s="200"/>
      <c r="P590" s="200"/>
      <c r="Q590" s="200"/>
      <c r="R590" s="200"/>
      <c r="S590" s="200"/>
      <c r="T590" s="201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196" t="s">
        <v>358</v>
      </c>
      <c r="AU590" s="196" t="s">
        <v>85</v>
      </c>
      <c r="AV590" s="13" t="s">
        <v>83</v>
      </c>
      <c r="AW590" s="13" t="s">
        <v>32</v>
      </c>
      <c r="AX590" s="13" t="s">
        <v>76</v>
      </c>
      <c r="AY590" s="196" t="s">
        <v>348</v>
      </c>
    </row>
    <row r="591" s="14" customFormat="1">
      <c r="A591" s="14"/>
      <c r="B591" s="202"/>
      <c r="C591" s="14"/>
      <c r="D591" s="195" t="s">
        <v>358</v>
      </c>
      <c r="E591" s="203" t="s">
        <v>1</v>
      </c>
      <c r="F591" s="204" t="s">
        <v>973</v>
      </c>
      <c r="G591" s="14"/>
      <c r="H591" s="205">
        <v>41.795000000000002</v>
      </c>
      <c r="I591" s="206"/>
      <c r="J591" s="14"/>
      <c r="K591" s="14"/>
      <c r="L591" s="202"/>
      <c r="M591" s="207"/>
      <c r="N591" s="208"/>
      <c r="O591" s="208"/>
      <c r="P591" s="208"/>
      <c r="Q591" s="208"/>
      <c r="R591" s="208"/>
      <c r="S591" s="208"/>
      <c r="T591" s="209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03" t="s">
        <v>358</v>
      </c>
      <c r="AU591" s="203" t="s">
        <v>85</v>
      </c>
      <c r="AV591" s="14" t="s">
        <v>85</v>
      </c>
      <c r="AW591" s="14" t="s">
        <v>32</v>
      </c>
      <c r="AX591" s="14" t="s">
        <v>76</v>
      </c>
      <c r="AY591" s="203" t="s">
        <v>348</v>
      </c>
    </row>
    <row r="592" s="14" customFormat="1">
      <c r="A592" s="14"/>
      <c r="B592" s="202"/>
      <c r="C592" s="14"/>
      <c r="D592" s="195" t="s">
        <v>358</v>
      </c>
      <c r="E592" s="203" t="s">
        <v>1</v>
      </c>
      <c r="F592" s="204" t="s">
        <v>923</v>
      </c>
      <c r="G592" s="14"/>
      <c r="H592" s="205">
        <v>-1.5760000000000001</v>
      </c>
      <c r="I592" s="206"/>
      <c r="J592" s="14"/>
      <c r="K592" s="14"/>
      <c r="L592" s="202"/>
      <c r="M592" s="207"/>
      <c r="N592" s="208"/>
      <c r="O592" s="208"/>
      <c r="P592" s="208"/>
      <c r="Q592" s="208"/>
      <c r="R592" s="208"/>
      <c r="S592" s="208"/>
      <c r="T592" s="209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03" t="s">
        <v>358</v>
      </c>
      <c r="AU592" s="203" t="s">
        <v>85</v>
      </c>
      <c r="AV592" s="14" t="s">
        <v>85</v>
      </c>
      <c r="AW592" s="14" t="s">
        <v>32</v>
      </c>
      <c r="AX592" s="14" t="s">
        <v>76</v>
      </c>
      <c r="AY592" s="203" t="s">
        <v>348</v>
      </c>
    </row>
    <row r="593" s="13" customFormat="1">
      <c r="A593" s="13"/>
      <c r="B593" s="194"/>
      <c r="C593" s="13"/>
      <c r="D593" s="195" t="s">
        <v>358</v>
      </c>
      <c r="E593" s="196" t="s">
        <v>1</v>
      </c>
      <c r="F593" s="197" t="s">
        <v>974</v>
      </c>
      <c r="G593" s="13"/>
      <c r="H593" s="196" t="s">
        <v>1</v>
      </c>
      <c r="I593" s="198"/>
      <c r="J593" s="13"/>
      <c r="K593" s="13"/>
      <c r="L593" s="194"/>
      <c r="M593" s="199"/>
      <c r="N593" s="200"/>
      <c r="O593" s="200"/>
      <c r="P593" s="200"/>
      <c r="Q593" s="200"/>
      <c r="R593" s="200"/>
      <c r="S593" s="200"/>
      <c r="T593" s="201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6" t="s">
        <v>358</v>
      </c>
      <c r="AU593" s="196" t="s">
        <v>85</v>
      </c>
      <c r="AV593" s="13" t="s">
        <v>83</v>
      </c>
      <c r="AW593" s="13" t="s">
        <v>32</v>
      </c>
      <c r="AX593" s="13" t="s">
        <v>76</v>
      </c>
      <c r="AY593" s="196" t="s">
        <v>348</v>
      </c>
    </row>
    <row r="594" s="14" customFormat="1">
      <c r="A594" s="14"/>
      <c r="B594" s="202"/>
      <c r="C594" s="14"/>
      <c r="D594" s="195" t="s">
        <v>358</v>
      </c>
      <c r="E594" s="203" t="s">
        <v>1</v>
      </c>
      <c r="F594" s="204" t="s">
        <v>975</v>
      </c>
      <c r="G594" s="14"/>
      <c r="H594" s="205">
        <v>33.799999999999997</v>
      </c>
      <c r="I594" s="206"/>
      <c r="J594" s="14"/>
      <c r="K594" s="14"/>
      <c r="L594" s="202"/>
      <c r="M594" s="207"/>
      <c r="N594" s="208"/>
      <c r="O594" s="208"/>
      <c r="P594" s="208"/>
      <c r="Q594" s="208"/>
      <c r="R594" s="208"/>
      <c r="S594" s="208"/>
      <c r="T594" s="209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03" t="s">
        <v>358</v>
      </c>
      <c r="AU594" s="203" t="s">
        <v>85</v>
      </c>
      <c r="AV594" s="14" t="s">
        <v>85</v>
      </c>
      <c r="AW594" s="14" t="s">
        <v>32</v>
      </c>
      <c r="AX594" s="14" t="s">
        <v>76</v>
      </c>
      <c r="AY594" s="203" t="s">
        <v>348</v>
      </c>
    </row>
    <row r="595" s="14" customFormat="1">
      <c r="A595" s="14"/>
      <c r="B595" s="202"/>
      <c r="C595" s="14"/>
      <c r="D595" s="195" t="s">
        <v>358</v>
      </c>
      <c r="E595" s="203" t="s">
        <v>1</v>
      </c>
      <c r="F595" s="204" t="s">
        <v>539</v>
      </c>
      <c r="G595" s="14"/>
      <c r="H595" s="205">
        <v>-1.7729999999999999</v>
      </c>
      <c r="I595" s="206"/>
      <c r="J595" s="14"/>
      <c r="K595" s="14"/>
      <c r="L595" s="202"/>
      <c r="M595" s="207"/>
      <c r="N595" s="208"/>
      <c r="O595" s="208"/>
      <c r="P595" s="208"/>
      <c r="Q595" s="208"/>
      <c r="R595" s="208"/>
      <c r="S595" s="208"/>
      <c r="T595" s="209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03" t="s">
        <v>358</v>
      </c>
      <c r="AU595" s="203" t="s">
        <v>85</v>
      </c>
      <c r="AV595" s="14" t="s">
        <v>85</v>
      </c>
      <c r="AW595" s="14" t="s">
        <v>32</v>
      </c>
      <c r="AX595" s="14" t="s">
        <v>76</v>
      </c>
      <c r="AY595" s="203" t="s">
        <v>348</v>
      </c>
    </row>
    <row r="596" s="13" customFormat="1">
      <c r="A596" s="13"/>
      <c r="B596" s="194"/>
      <c r="C596" s="13"/>
      <c r="D596" s="195" t="s">
        <v>358</v>
      </c>
      <c r="E596" s="196" t="s">
        <v>1</v>
      </c>
      <c r="F596" s="197" t="s">
        <v>976</v>
      </c>
      <c r="G596" s="13"/>
      <c r="H596" s="196" t="s">
        <v>1</v>
      </c>
      <c r="I596" s="198"/>
      <c r="J596" s="13"/>
      <c r="K596" s="13"/>
      <c r="L596" s="194"/>
      <c r="M596" s="199"/>
      <c r="N596" s="200"/>
      <c r="O596" s="200"/>
      <c r="P596" s="200"/>
      <c r="Q596" s="200"/>
      <c r="R596" s="200"/>
      <c r="S596" s="200"/>
      <c r="T596" s="201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6" t="s">
        <v>358</v>
      </c>
      <c r="AU596" s="196" t="s">
        <v>85</v>
      </c>
      <c r="AV596" s="13" t="s">
        <v>83</v>
      </c>
      <c r="AW596" s="13" t="s">
        <v>32</v>
      </c>
      <c r="AX596" s="13" t="s">
        <v>76</v>
      </c>
      <c r="AY596" s="196" t="s">
        <v>348</v>
      </c>
    </row>
    <row r="597" s="14" customFormat="1">
      <c r="A597" s="14"/>
      <c r="B597" s="202"/>
      <c r="C597" s="14"/>
      <c r="D597" s="195" t="s">
        <v>358</v>
      </c>
      <c r="E597" s="203" t="s">
        <v>1</v>
      </c>
      <c r="F597" s="204" t="s">
        <v>977</v>
      </c>
      <c r="G597" s="14"/>
      <c r="H597" s="205">
        <v>49.497999999999998</v>
      </c>
      <c r="I597" s="206"/>
      <c r="J597" s="14"/>
      <c r="K597" s="14"/>
      <c r="L597" s="202"/>
      <c r="M597" s="207"/>
      <c r="N597" s="208"/>
      <c r="O597" s="208"/>
      <c r="P597" s="208"/>
      <c r="Q597" s="208"/>
      <c r="R597" s="208"/>
      <c r="S597" s="208"/>
      <c r="T597" s="209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03" t="s">
        <v>358</v>
      </c>
      <c r="AU597" s="203" t="s">
        <v>85</v>
      </c>
      <c r="AV597" s="14" t="s">
        <v>85</v>
      </c>
      <c r="AW597" s="14" t="s">
        <v>32</v>
      </c>
      <c r="AX597" s="14" t="s">
        <v>76</v>
      </c>
      <c r="AY597" s="203" t="s">
        <v>348</v>
      </c>
    </row>
    <row r="598" s="13" customFormat="1">
      <c r="A598" s="13"/>
      <c r="B598" s="194"/>
      <c r="C598" s="13"/>
      <c r="D598" s="195" t="s">
        <v>358</v>
      </c>
      <c r="E598" s="196" t="s">
        <v>1</v>
      </c>
      <c r="F598" s="197" t="s">
        <v>978</v>
      </c>
      <c r="G598" s="13"/>
      <c r="H598" s="196" t="s">
        <v>1</v>
      </c>
      <c r="I598" s="198"/>
      <c r="J598" s="13"/>
      <c r="K598" s="13"/>
      <c r="L598" s="194"/>
      <c r="M598" s="199"/>
      <c r="N598" s="200"/>
      <c r="O598" s="200"/>
      <c r="P598" s="200"/>
      <c r="Q598" s="200"/>
      <c r="R598" s="200"/>
      <c r="S598" s="200"/>
      <c r="T598" s="201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6" t="s">
        <v>358</v>
      </c>
      <c r="AU598" s="196" t="s">
        <v>85</v>
      </c>
      <c r="AV598" s="13" t="s">
        <v>83</v>
      </c>
      <c r="AW598" s="13" t="s">
        <v>32</v>
      </c>
      <c r="AX598" s="13" t="s">
        <v>76</v>
      </c>
      <c r="AY598" s="196" t="s">
        <v>348</v>
      </c>
    </row>
    <row r="599" s="14" customFormat="1">
      <c r="A599" s="14"/>
      <c r="B599" s="202"/>
      <c r="C599" s="14"/>
      <c r="D599" s="195" t="s">
        <v>358</v>
      </c>
      <c r="E599" s="203" t="s">
        <v>1</v>
      </c>
      <c r="F599" s="204" t="s">
        <v>979</v>
      </c>
      <c r="G599" s="14"/>
      <c r="H599" s="205">
        <v>91.390000000000001</v>
      </c>
      <c r="I599" s="206"/>
      <c r="J599" s="14"/>
      <c r="K599" s="14"/>
      <c r="L599" s="202"/>
      <c r="M599" s="207"/>
      <c r="N599" s="208"/>
      <c r="O599" s="208"/>
      <c r="P599" s="208"/>
      <c r="Q599" s="208"/>
      <c r="R599" s="208"/>
      <c r="S599" s="208"/>
      <c r="T599" s="209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03" t="s">
        <v>358</v>
      </c>
      <c r="AU599" s="203" t="s">
        <v>85</v>
      </c>
      <c r="AV599" s="14" t="s">
        <v>85</v>
      </c>
      <c r="AW599" s="14" t="s">
        <v>32</v>
      </c>
      <c r="AX599" s="14" t="s">
        <v>76</v>
      </c>
      <c r="AY599" s="203" t="s">
        <v>348</v>
      </c>
    </row>
    <row r="600" s="14" customFormat="1">
      <c r="A600" s="14"/>
      <c r="B600" s="202"/>
      <c r="C600" s="14"/>
      <c r="D600" s="195" t="s">
        <v>358</v>
      </c>
      <c r="E600" s="203" t="s">
        <v>1</v>
      </c>
      <c r="F600" s="204" t="s">
        <v>980</v>
      </c>
      <c r="G600" s="14"/>
      <c r="H600" s="205">
        <v>0.69999999999999996</v>
      </c>
      <c r="I600" s="206"/>
      <c r="J600" s="14"/>
      <c r="K600" s="14"/>
      <c r="L600" s="202"/>
      <c r="M600" s="207"/>
      <c r="N600" s="208"/>
      <c r="O600" s="208"/>
      <c r="P600" s="208"/>
      <c r="Q600" s="208"/>
      <c r="R600" s="208"/>
      <c r="S600" s="208"/>
      <c r="T600" s="209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3" t="s">
        <v>358</v>
      </c>
      <c r="AU600" s="203" t="s">
        <v>85</v>
      </c>
      <c r="AV600" s="14" t="s">
        <v>85</v>
      </c>
      <c r="AW600" s="14" t="s">
        <v>32</v>
      </c>
      <c r="AX600" s="14" t="s">
        <v>76</v>
      </c>
      <c r="AY600" s="203" t="s">
        <v>348</v>
      </c>
    </row>
    <row r="601" s="14" customFormat="1">
      <c r="A601" s="14"/>
      <c r="B601" s="202"/>
      <c r="C601" s="14"/>
      <c r="D601" s="195" t="s">
        <v>358</v>
      </c>
      <c r="E601" s="203" t="s">
        <v>1</v>
      </c>
      <c r="F601" s="204" t="s">
        <v>980</v>
      </c>
      <c r="G601" s="14"/>
      <c r="H601" s="205">
        <v>0.69999999999999996</v>
      </c>
      <c r="I601" s="206"/>
      <c r="J601" s="14"/>
      <c r="K601" s="14"/>
      <c r="L601" s="202"/>
      <c r="M601" s="207"/>
      <c r="N601" s="208"/>
      <c r="O601" s="208"/>
      <c r="P601" s="208"/>
      <c r="Q601" s="208"/>
      <c r="R601" s="208"/>
      <c r="S601" s="208"/>
      <c r="T601" s="20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03" t="s">
        <v>358</v>
      </c>
      <c r="AU601" s="203" t="s">
        <v>85</v>
      </c>
      <c r="AV601" s="14" t="s">
        <v>85</v>
      </c>
      <c r="AW601" s="14" t="s">
        <v>32</v>
      </c>
      <c r="AX601" s="14" t="s">
        <v>76</v>
      </c>
      <c r="AY601" s="203" t="s">
        <v>348</v>
      </c>
    </row>
    <row r="602" s="14" customFormat="1">
      <c r="A602" s="14"/>
      <c r="B602" s="202"/>
      <c r="C602" s="14"/>
      <c r="D602" s="195" t="s">
        <v>358</v>
      </c>
      <c r="E602" s="203" t="s">
        <v>1</v>
      </c>
      <c r="F602" s="204" t="s">
        <v>962</v>
      </c>
      <c r="G602" s="14"/>
      <c r="H602" s="205">
        <v>-7.4900000000000002</v>
      </c>
      <c r="I602" s="206"/>
      <c r="J602" s="14"/>
      <c r="K602" s="14"/>
      <c r="L602" s="202"/>
      <c r="M602" s="207"/>
      <c r="N602" s="208"/>
      <c r="O602" s="208"/>
      <c r="P602" s="208"/>
      <c r="Q602" s="208"/>
      <c r="R602" s="208"/>
      <c r="S602" s="208"/>
      <c r="T602" s="209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03" t="s">
        <v>358</v>
      </c>
      <c r="AU602" s="203" t="s">
        <v>85</v>
      </c>
      <c r="AV602" s="14" t="s">
        <v>85</v>
      </c>
      <c r="AW602" s="14" t="s">
        <v>32</v>
      </c>
      <c r="AX602" s="14" t="s">
        <v>76</v>
      </c>
      <c r="AY602" s="203" t="s">
        <v>348</v>
      </c>
    </row>
    <row r="603" s="14" customFormat="1">
      <c r="A603" s="14"/>
      <c r="B603" s="202"/>
      <c r="C603" s="14"/>
      <c r="D603" s="195" t="s">
        <v>358</v>
      </c>
      <c r="E603" s="203" t="s">
        <v>1</v>
      </c>
      <c r="F603" s="204" t="s">
        <v>981</v>
      </c>
      <c r="G603" s="14"/>
      <c r="H603" s="205">
        <v>-3.0099999999999998</v>
      </c>
      <c r="I603" s="206"/>
      <c r="J603" s="14"/>
      <c r="K603" s="14"/>
      <c r="L603" s="202"/>
      <c r="M603" s="207"/>
      <c r="N603" s="208"/>
      <c r="O603" s="208"/>
      <c r="P603" s="208"/>
      <c r="Q603" s="208"/>
      <c r="R603" s="208"/>
      <c r="S603" s="208"/>
      <c r="T603" s="209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03" t="s">
        <v>358</v>
      </c>
      <c r="AU603" s="203" t="s">
        <v>85</v>
      </c>
      <c r="AV603" s="14" t="s">
        <v>85</v>
      </c>
      <c r="AW603" s="14" t="s">
        <v>32</v>
      </c>
      <c r="AX603" s="14" t="s">
        <v>76</v>
      </c>
      <c r="AY603" s="203" t="s">
        <v>348</v>
      </c>
    </row>
    <row r="604" s="13" customFormat="1">
      <c r="A604" s="13"/>
      <c r="B604" s="194"/>
      <c r="C604" s="13"/>
      <c r="D604" s="195" t="s">
        <v>358</v>
      </c>
      <c r="E604" s="196" t="s">
        <v>1</v>
      </c>
      <c r="F604" s="197" t="s">
        <v>982</v>
      </c>
      <c r="G604" s="13"/>
      <c r="H604" s="196" t="s">
        <v>1</v>
      </c>
      <c r="I604" s="198"/>
      <c r="J604" s="13"/>
      <c r="K604" s="13"/>
      <c r="L604" s="194"/>
      <c r="M604" s="199"/>
      <c r="N604" s="200"/>
      <c r="O604" s="200"/>
      <c r="P604" s="200"/>
      <c r="Q604" s="200"/>
      <c r="R604" s="200"/>
      <c r="S604" s="200"/>
      <c r="T604" s="201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96" t="s">
        <v>358</v>
      </c>
      <c r="AU604" s="196" t="s">
        <v>85</v>
      </c>
      <c r="AV604" s="13" t="s">
        <v>83</v>
      </c>
      <c r="AW604" s="13" t="s">
        <v>32</v>
      </c>
      <c r="AX604" s="13" t="s">
        <v>76</v>
      </c>
      <c r="AY604" s="196" t="s">
        <v>348</v>
      </c>
    </row>
    <row r="605" s="14" customFormat="1">
      <c r="A605" s="14"/>
      <c r="B605" s="202"/>
      <c r="C605" s="14"/>
      <c r="D605" s="195" t="s">
        <v>358</v>
      </c>
      <c r="E605" s="203" t="s">
        <v>1</v>
      </c>
      <c r="F605" s="204" t="s">
        <v>983</v>
      </c>
      <c r="G605" s="14"/>
      <c r="H605" s="205">
        <v>28.600000000000001</v>
      </c>
      <c r="I605" s="206"/>
      <c r="J605" s="14"/>
      <c r="K605" s="14"/>
      <c r="L605" s="202"/>
      <c r="M605" s="207"/>
      <c r="N605" s="208"/>
      <c r="O605" s="208"/>
      <c r="P605" s="208"/>
      <c r="Q605" s="208"/>
      <c r="R605" s="208"/>
      <c r="S605" s="208"/>
      <c r="T605" s="209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03" t="s">
        <v>358</v>
      </c>
      <c r="AU605" s="203" t="s">
        <v>85</v>
      </c>
      <c r="AV605" s="14" t="s">
        <v>85</v>
      </c>
      <c r="AW605" s="14" t="s">
        <v>32</v>
      </c>
      <c r="AX605" s="14" t="s">
        <v>76</v>
      </c>
      <c r="AY605" s="203" t="s">
        <v>348</v>
      </c>
    </row>
    <row r="606" s="14" customFormat="1">
      <c r="A606" s="14"/>
      <c r="B606" s="202"/>
      <c r="C606" s="14"/>
      <c r="D606" s="195" t="s">
        <v>358</v>
      </c>
      <c r="E606" s="203" t="s">
        <v>1</v>
      </c>
      <c r="F606" s="204" t="s">
        <v>984</v>
      </c>
      <c r="G606" s="14"/>
      <c r="H606" s="205">
        <v>-2.9399999999999999</v>
      </c>
      <c r="I606" s="206"/>
      <c r="J606" s="14"/>
      <c r="K606" s="14"/>
      <c r="L606" s="202"/>
      <c r="M606" s="207"/>
      <c r="N606" s="208"/>
      <c r="O606" s="208"/>
      <c r="P606" s="208"/>
      <c r="Q606" s="208"/>
      <c r="R606" s="208"/>
      <c r="S606" s="208"/>
      <c r="T606" s="209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03" t="s">
        <v>358</v>
      </c>
      <c r="AU606" s="203" t="s">
        <v>85</v>
      </c>
      <c r="AV606" s="14" t="s">
        <v>85</v>
      </c>
      <c r="AW606" s="14" t="s">
        <v>32</v>
      </c>
      <c r="AX606" s="14" t="s">
        <v>76</v>
      </c>
      <c r="AY606" s="203" t="s">
        <v>348</v>
      </c>
    </row>
    <row r="607" s="14" customFormat="1">
      <c r="A607" s="14"/>
      <c r="B607" s="202"/>
      <c r="C607" s="14"/>
      <c r="D607" s="195" t="s">
        <v>358</v>
      </c>
      <c r="E607" s="203" t="s">
        <v>1</v>
      </c>
      <c r="F607" s="204" t="s">
        <v>923</v>
      </c>
      <c r="G607" s="14"/>
      <c r="H607" s="205">
        <v>-1.5760000000000001</v>
      </c>
      <c r="I607" s="206"/>
      <c r="J607" s="14"/>
      <c r="K607" s="14"/>
      <c r="L607" s="202"/>
      <c r="M607" s="207"/>
      <c r="N607" s="208"/>
      <c r="O607" s="208"/>
      <c r="P607" s="208"/>
      <c r="Q607" s="208"/>
      <c r="R607" s="208"/>
      <c r="S607" s="208"/>
      <c r="T607" s="209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03" t="s">
        <v>358</v>
      </c>
      <c r="AU607" s="203" t="s">
        <v>85</v>
      </c>
      <c r="AV607" s="14" t="s">
        <v>85</v>
      </c>
      <c r="AW607" s="14" t="s">
        <v>32</v>
      </c>
      <c r="AX607" s="14" t="s">
        <v>76</v>
      </c>
      <c r="AY607" s="203" t="s">
        <v>348</v>
      </c>
    </row>
    <row r="608" s="13" customFormat="1">
      <c r="A608" s="13"/>
      <c r="B608" s="194"/>
      <c r="C608" s="13"/>
      <c r="D608" s="195" t="s">
        <v>358</v>
      </c>
      <c r="E608" s="196" t="s">
        <v>1</v>
      </c>
      <c r="F608" s="197" t="s">
        <v>985</v>
      </c>
      <c r="G608" s="13"/>
      <c r="H608" s="196" t="s">
        <v>1</v>
      </c>
      <c r="I608" s="198"/>
      <c r="J608" s="13"/>
      <c r="K608" s="13"/>
      <c r="L608" s="194"/>
      <c r="M608" s="199"/>
      <c r="N608" s="200"/>
      <c r="O608" s="200"/>
      <c r="P608" s="200"/>
      <c r="Q608" s="200"/>
      <c r="R608" s="200"/>
      <c r="S608" s="200"/>
      <c r="T608" s="201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196" t="s">
        <v>358</v>
      </c>
      <c r="AU608" s="196" t="s">
        <v>85</v>
      </c>
      <c r="AV608" s="13" t="s">
        <v>83</v>
      </c>
      <c r="AW608" s="13" t="s">
        <v>32</v>
      </c>
      <c r="AX608" s="13" t="s">
        <v>76</v>
      </c>
      <c r="AY608" s="196" t="s">
        <v>348</v>
      </c>
    </row>
    <row r="609" s="14" customFormat="1">
      <c r="A609" s="14"/>
      <c r="B609" s="202"/>
      <c r="C609" s="14"/>
      <c r="D609" s="195" t="s">
        <v>358</v>
      </c>
      <c r="E609" s="203" t="s">
        <v>1</v>
      </c>
      <c r="F609" s="204" t="s">
        <v>986</v>
      </c>
      <c r="G609" s="14"/>
      <c r="H609" s="205">
        <v>416.137</v>
      </c>
      <c r="I609" s="206"/>
      <c r="J609" s="14"/>
      <c r="K609" s="14"/>
      <c r="L609" s="202"/>
      <c r="M609" s="207"/>
      <c r="N609" s="208"/>
      <c r="O609" s="208"/>
      <c r="P609" s="208"/>
      <c r="Q609" s="208"/>
      <c r="R609" s="208"/>
      <c r="S609" s="208"/>
      <c r="T609" s="209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03" t="s">
        <v>358</v>
      </c>
      <c r="AU609" s="203" t="s">
        <v>85</v>
      </c>
      <c r="AV609" s="14" t="s">
        <v>85</v>
      </c>
      <c r="AW609" s="14" t="s">
        <v>32</v>
      </c>
      <c r="AX609" s="14" t="s">
        <v>76</v>
      </c>
      <c r="AY609" s="203" t="s">
        <v>348</v>
      </c>
    </row>
    <row r="610" s="14" customFormat="1">
      <c r="A610" s="14"/>
      <c r="B610" s="202"/>
      <c r="C610" s="14"/>
      <c r="D610" s="195" t="s">
        <v>358</v>
      </c>
      <c r="E610" s="203" t="s">
        <v>1</v>
      </c>
      <c r="F610" s="204" t="s">
        <v>984</v>
      </c>
      <c r="G610" s="14"/>
      <c r="H610" s="205">
        <v>-2.9399999999999999</v>
      </c>
      <c r="I610" s="206"/>
      <c r="J610" s="14"/>
      <c r="K610" s="14"/>
      <c r="L610" s="202"/>
      <c r="M610" s="207"/>
      <c r="N610" s="208"/>
      <c r="O610" s="208"/>
      <c r="P610" s="208"/>
      <c r="Q610" s="208"/>
      <c r="R610" s="208"/>
      <c r="S610" s="208"/>
      <c r="T610" s="209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03" t="s">
        <v>358</v>
      </c>
      <c r="AU610" s="203" t="s">
        <v>85</v>
      </c>
      <c r="AV610" s="14" t="s">
        <v>85</v>
      </c>
      <c r="AW610" s="14" t="s">
        <v>32</v>
      </c>
      <c r="AX610" s="14" t="s">
        <v>76</v>
      </c>
      <c r="AY610" s="203" t="s">
        <v>348</v>
      </c>
    </row>
    <row r="611" s="13" customFormat="1">
      <c r="A611" s="13"/>
      <c r="B611" s="194"/>
      <c r="C611" s="13"/>
      <c r="D611" s="195" t="s">
        <v>358</v>
      </c>
      <c r="E611" s="196" t="s">
        <v>1</v>
      </c>
      <c r="F611" s="197" t="s">
        <v>987</v>
      </c>
      <c r="G611" s="13"/>
      <c r="H611" s="196" t="s">
        <v>1</v>
      </c>
      <c r="I611" s="198"/>
      <c r="J611" s="13"/>
      <c r="K611" s="13"/>
      <c r="L611" s="194"/>
      <c r="M611" s="199"/>
      <c r="N611" s="200"/>
      <c r="O611" s="200"/>
      <c r="P611" s="200"/>
      <c r="Q611" s="200"/>
      <c r="R611" s="200"/>
      <c r="S611" s="200"/>
      <c r="T611" s="201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196" t="s">
        <v>358</v>
      </c>
      <c r="AU611" s="196" t="s">
        <v>85</v>
      </c>
      <c r="AV611" s="13" t="s">
        <v>83</v>
      </c>
      <c r="AW611" s="13" t="s">
        <v>32</v>
      </c>
      <c r="AX611" s="13" t="s">
        <v>76</v>
      </c>
      <c r="AY611" s="196" t="s">
        <v>348</v>
      </c>
    </row>
    <row r="612" s="14" customFormat="1">
      <c r="A612" s="14"/>
      <c r="B612" s="202"/>
      <c r="C612" s="14"/>
      <c r="D612" s="195" t="s">
        <v>358</v>
      </c>
      <c r="E612" s="203" t="s">
        <v>1</v>
      </c>
      <c r="F612" s="204" t="s">
        <v>988</v>
      </c>
      <c r="G612" s="14"/>
      <c r="H612" s="205">
        <v>91.390000000000001</v>
      </c>
      <c r="I612" s="206"/>
      <c r="J612" s="14"/>
      <c r="K612" s="14"/>
      <c r="L612" s="202"/>
      <c r="M612" s="207"/>
      <c r="N612" s="208"/>
      <c r="O612" s="208"/>
      <c r="P612" s="208"/>
      <c r="Q612" s="208"/>
      <c r="R612" s="208"/>
      <c r="S612" s="208"/>
      <c r="T612" s="209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03" t="s">
        <v>358</v>
      </c>
      <c r="AU612" s="203" t="s">
        <v>85</v>
      </c>
      <c r="AV612" s="14" t="s">
        <v>85</v>
      </c>
      <c r="AW612" s="14" t="s">
        <v>32</v>
      </c>
      <c r="AX612" s="14" t="s">
        <v>76</v>
      </c>
      <c r="AY612" s="203" t="s">
        <v>348</v>
      </c>
    </row>
    <row r="613" s="14" customFormat="1">
      <c r="A613" s="14"/>
      <c r="B613" s="202"/>
      <c r="C613" s="14"/>
      <c r="D613" s="195" t="s">
        <v>358</v>
      </c>
      <c r="E613" s="203" t="s">
        <v>1</v>
      </c>
      <c r="F613" s="204" t="s">
        <v>989</v>
      </c>
      <c r="G613" s="14"/>
      <c r="H613" s="205">
        <v>-2.8570000000000002</v>
      </c>
      <c r="I613" s="206"/>
      <c r="J613" s="14"/>
      <c r="K613" s="14"/>
      <c r="L613" s="202"/>
      <c r="M613" s="207"/>
      <c r="N613" s="208"/>
      <c r="O613" s="208"/>
      <c r="P613" s="208"/>
      <c r="Q613" s="208"/>
      <c r="R613" s="208"/>
      <c r="S613" s="208"/>
      <c r="T613" s="209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03" t="s">
        <v>358</v>
      </c>
      <c r="AU613" s="203" t="s">
        <v>85</v>
      </c>
      <c r="AV613" s="14" t="s">
        <v>85</v>
      </c>
      <c r="AW613" s="14" t="s">
        <v>32</v>
      </c>
      <c r="AX613" s="14" t="s">
        <v>76</v>
      </c>
      <c r="AY613" s="203" t="s">
        <v>348</v>
      </c>
    </row>
    <row r="614" s="13" customFormat="1">
      <c r="A614" s="13"/>
      <c r="B614" s="194"/>
      <c r="C614" s="13"/>
      <c r="D614" s="195" t="s">
        <v>358</v>
      </c>
      <c r="E614" s="196" t="s">
        <v>1</v>
      </c>
      <c r="F614" s="197" t="s">
        <v>468</v>
      </c>
      <c r="G614" s="13"/>
      <c r="H614" s="196" t="s">
        <v>1</v>
      </c>
      <c r="I614" s="198"/>
      <c r="J614" s="13"/>
      <c r="K614" s="13"/>
      <c r="L614" s="194"/>
      <c r="M614" s="199"/>
      <c r="N614" s="200"/>
      <c r="O614" s="200"/>
      <c r="P614" s="200"/>
      <c r="Q614" s="200"/>
      <c r="R614" s="200"/>
      <c r="S614" s="200"/>
      <c r="T614" s="201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6" t="s">
        <v>358</v>
      </c>
      <c r="AU614" s="196" t="s">
        <v>85</v>
      </c>
      <c r="AV614" s="13" t="s">
        <v>83</v>
      </c>
      <c r="AW614" s="13" t="s">
        <v>32</v>
      </c>
      <c r="AX614" s="13" t="s">
        <v>76</v>
      </c>
      <c r="AY614" s="196" t="s">
        <v>348</v>
      </c>
    </row>
    <row r="615" s="14" customFormat="1">
      <c r="A615" s="14"/>
      <c r="B615" s="202"/>
      <c r="C615" s="14"/>
      <c r="D615" s="195" t="s">
        <v>358</v>
      </c>
      <c r="E615" s="203" t="s">
        <v>1</v>
      </c>
      <c r="F615" s="204" t="s">
        <v>990</v>
      </c>
      <c r="G615" s="14"/>
      <c r="H615" s="205">
        <v>35.424999999999997</v>
      </c>
      <c r="I615" s="206"/>
      <c r="J615" s="14"/>
      <c r="K615" s="14"/>
      <c r="L615" s="202"/>
      <c r="M615" s="207"/>
      <c r="N615" s="208"/>
      <c r="O615" s="208"/>
      <c r="P615" s="208"/>
      <c r="Q615" s="208"/>
      <c r="R615" s="208"/>
      <c r="S615" s="208"/>
      <c r="T615" s="209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03" t="s">
        <v>358</v>
      </c>
      <c r="AU615" s="203" t="s">
        <v>85</v>
      </c>
      <c r="AV615" s="14" t="s">
        <v>85</v>
      </c>
      <c r="AW615" s="14" t="s">
        <v>32</v>
      </c>
      <c r="AX615" s="14" t="s">
        <v>76</v>
      </c>
      <c r="AY615" s="203" t="s">
        <v>348</v>
      </c>
    </row>
    <row r="616" s="14" customFormat="1">
      <c r="A616" s="14"/>
      <c r="B616" s="202"/>
      <c r="C616" s="14"/>
      <c r="D616" s="195" t="s">
        <v>358</v>
      </c>
      <c r="E616" s="203" t="s">
        <v>1</v>
      </c>
      <c r="F616" s="204" t="s">
        <v>958</v>
      </c>
      <c r="G616" s="14"/>
      <c r="H616" s="205">
        <v>-1.442</v>
      </c>
      <c r="I616" s="206"/>
      <c r="J616" s="14"/>
      <c r="K616" s="14"/>
      <c r="L616" s="202"/>
      <c r="M616" s="207"/>
      <c r="N616" s="208"/>
      <c r="O616" s="208"/>
      <c r="P616" s="208"/>
      <c r="Q616" s="208"/>
      <c r="R616" s="208"/>
      <c r="S616" s="208"/>
      <c r="T616" s="209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03" t="s">
        <v>358</v>
      </c>
      <c r="AU616" s="203" t="s">
        <v>85</v>
      </c>
      <c r="AV616" s="14" t="s">
        <v>85</v>
      </c>
      <c r="AW616" s="14" t="s">
        <v>32</v>
      </c>
      <c r="AX616" s="14" t="s">
        <v>76</v>
      </c>
      <c r="AY616" s="203" t="s">
        <v>348</v>
      </c>
    </row>
    <row r="617" s="13" customFormat="1">
      <c r="A617" s="13"/>
      <c r="B617" s="194"/>
      <c r="C617" s="13"/>
      <c r="D617" s="195" t="s">
        <v>358</v>
      </c>
      <c r="E617" s="196" t="s">
        <v>1</v>
      </c>
      <c r="F617" s="197" t="s">
        <v>991</v>
      </c>
      <c r="G617" s="13"/>
      <c r="H617" s="196" t="s">
        <v>1</v>
      </c>
      <c r="I617" s="198"/>
      <c r="J617" s="13"/>
      <c r="K617" s="13"/>
      <c r="L617" s="194"/>
      <c r="M617" s="199"/>
      <c r="N617" s="200"/>
      <c r="O617" s="200"/>
      <c r="P617" s="200"/>
      <c r="Q617" s="200"/>
      <c r="R617" s="200"/>
      <c r="S617" s="200"/>
      <c r="T617" s="201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6" t="s">
        <v>358</v>
      </c>
      <c r="AU617" s="196" t="s">
        <v>85</v>
      </c>
      <c r="AV617" s="13" t="s">
        <v>83</v>
      </c>
      <c r="AW617" s="13" t="s">
        <v>32</v>
      </c>
      <c r="AX617" s="13" t="s">
        <v>76</v>
      </c>
      <c r="AY617" s="196" t="s">
        <v>348</v>
      </c>
    </row>
    <row r="618" s="14" customFormat="1">
      <c r="A618" s="14"/>
      <c r="B618" s="202"/>
      <c r="C618" s="14"/>
      <c r="D618" s="195" t="s">
        <v>358</v>
      </c>
      <c r="E618" s="203" t="s">
        <v>1</v>
      </c>
      <c r="F618" s="204" t="s">
        <v>992</v>
      </c>
      <c r="G618" s="14"/>
      <c r="H618" s="205">
        <v>25.934999999999999</v>
      </c>
      <c r="I618" s="206"/>
      <c r="J618" s="14"/>
      <c r="K618" s="14"/>
      <c r="L618" s="202"/>
      <c r="M618" s="207"/>
      <c r="N618" s="208"/>
      <c r="O618" s="208"/>
      <c r="P618" s="208"/>
      <c r="Q618" s="208"/>
      <c r="R618" s="208"/>
      <c r="S618" s="208"/>
      <c r="T618" s="209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03" t="s">
        <v>358</v>
      </c>
      <c r="AU618" s="203" t="s">
        <v>85</v>
      </c>
      <c r="AV618" s="14" t="s">
        <v>85</v>
      </c>
      <c r="AW618" s="14" t="s">
        <v>32</v>
      </c>
      <c r="AX618" s="14" t="s">
        <v>76</v>
      </c>
      <c r="AY618" s="203" t="s">
        <v>348</v>
      </c>
    </row>
    <row r="619" s="14" customFormat="1">
      <c r="A619" s="14"/>
      <c r="B619" s="202"/>
      <c r="C619" s="14"/>
      <c r="D619" s="195" t="s">
        <v>358</v>
      </c>
      <c r="E619" s="203" t="s">
        <v>1</v>
      </c>
      <c r="F619" s="204" t="s">
        <v>959</v>
      </c>
      <c r="G619" s="14"/>
      <c r="H619" s="205">
        <v>-1.9570000000000001</v>
      </c>
      <c r="I619" s="206"/>
      <c r="J619" s="14"/>
      <c r="K619" s="14"/>
      <c r="L619" s="202"/>
      <c r="M619" s="207"/>
      <c r="N619" s="208"/>
      <c r="O619" s="208"/>
      <c r="P619" s="208"/>
      <c r="Q619" s="208"/>
      <c r="R619" s="208"/>
      <c r="S619" s="208"/>
      <c r="T619" s="209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03" t="s">
        <v>358</v>
      </c>
      <c r="AU619" s="203" t="s">
        <v>85</v>
      </c>
      <c r="AV619" s="14" t="s">
        <v>85</v>
      </c>
      <c r="AW619" s="14" t="s">
        <v>32</v>
      </c>
      <c r="AX619" s="14" t="s">
        <v>76</v>
      </c>
      <c r="AY619" s="203" t="s">
        <v>348</v>
      </c>
    </row>
    <row r="620" s="14" customFormat="1">
      <c r="A620" s="14"/>
      <c r="B620" s="202"/>
      <c r="C620" s="14"/>
      <c r="D620" s="195" t="s">
        <v>358</v>
      </c>
      <c r="E620" s="203" t="s">
        <v>1</v>
      </c>
      <c r="F620" s="204" t="s">
        <v>959</v>
      </c>
      <c r="G620" s="14"/>
      <c r="H620" s="205">
        <v>-1.9570000000000001</v>
      </c>
      <c r="I620" s="206"/>
      <c r="J620" s="14"/>
      <c r="K620" s="14"/>
      <c r="L620" s="202"/>
      <c r="M620" s="207"/>
      <c r="N620" s="208"/>
      <c r="O620" s="208"/>
      <c r="P620" s="208"/>
      <c r="Q620" s="208"/>
      <c r="R620" s="208"/>
      <c r="S620" s="208"/>
      <c r="T620" s="209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03" t="s">
        <v>358</v>
      </c>
      <c r="AU620" s="203" t="s">
        <v>85</v>
      </c>
      <c r="AV620" s="14" t="s">
        <v>85</v>
      </c>
      <c r="AW620" s="14" t="s">
        <v>32</v>
      </c>
      <c r="AX620" s="14" t="s">
        <v>76</v>
      </c>
      <c r="AY620" s="203" t="s">
        <v>348</v>
      </c>
    </row>
    <row r="621" s="13" customFormat="1">
      <c r="A621" s="13"/>
      <c r="B621" s="194"/>
      <c r="C621" s="13"/>
      <c r="D621" s="195" t="s">
        <v>358</v>
      </c>
      <c r="E621" s="196" t="s">
        <v>1</v>
      </c>
      <c r="F621" s="197" t="s">
        <v>993</v>
      </c>
      <c r="G621" s="13"/>
      <c r="H621" s="196" t="s">
        <v>1</v>
      </c>
      <c r="I621" s="198"/>
      <c r="J621" s="13"/>
      <c r="K621" s="13"/>
      <c r="L621" s="194"/>
      <c r="M621" s="199"/>
      <c r="N621" s="200"/>
      <c r="O621" s="200"/>
      <c r="P621" s="200"/>
      <c r="Q621" s="200"/>
      <c r="R621" s="200"/>
      <c r="S621" s="200"/>
      <c r="T621" s="201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196" t="s">
        <v>358</v>
      </c>
      <c r="AU621" s="196" t="s">
        <v>85</v>
      </c>
      <c r="AV621" s="13" t="s">
        <v>83</v>
      </c>
      <c r="AW621" s="13" t="s">
        <v>32</v>
      </c>
      <c r="AX621" s="13" t="s">
        <v>76</v>
      </c>
      <c r="AY621" s="196" t="s">
        <v>348</v>
      </c>
    </row>
    <row r="622" s="14" customFormat="1">
      <c r="A622" s="14"/>
      <c r="B622" s="202"/>
      <c r="C622" s="14"/>
      <c r="D622" s="195" t="s">
        <v>358</v>
      </c>
      <c r="E622" s="203" t="s">
        <v>1</v>
      </c>
      <c r="F622" s="204" t="s">
        <v>994</v>
      </c>
      <c r="G622" s="14"/>
      <c r="H622" s="205">
        <v>60.093000000000004</v>
      </c>
      <c r="I622" s="206"/>
      <c r="J622" s="14"/>
      <c r="K622" s="14"/>
      <c r="L622" s="202"/>
      <c r="M622" s="207"/>
      <c r="N622" s="208"/>
      <c r="O622" s="208"/>
      <c r="P622" s="208"/>
      <c r="Q622" s="208"/>
      <c r="R622" s="208"/>
      <c r="S622" s="208"/>
      <c r="T622" s="209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03" t="s">
        <v>358</v>
      </c>
      <c r="AU622" s="203" t="s">
        <v>85</v>
      </c>
      <c r="AV622" s="14" t="s">
        <v>85</v>
      </c>
      <c r="AW622" s="14" t="s">
        <v>32</v>
      </c>
      <c r="AX622" s="14" t="s">
        <v>76</v>
      </c>
      <c r="AY622" s="203" t="s">
        <v>348</v>
      </c>
    </row>
    <row r="623" s="14" customFormat="1">
      <c r="A623" s="14"/>
      <c r="B623" s="202"/>
      <c r="C623" s="14"/>
      <c r="D623" s="195" t="s">
        <v>358</v>
      </c>
      <c r="E623" s="203" t="s">
        <v>1</v>
      </c>
      <c r="F623" s="204" t="s">
        <v>935</v>
      </c>
      <c r="G623" s="14"/>
      <c r="H623" s="205">
        <v>-1.9950000000000001</v>
      </c>
      <c r="I623" s="206"/>
      <c r="J623" s="14"/>
      <c r="K623" s="14"/>
      <c r="L623" s="202"/>
      <c r="M623" s="207"/>
      <c r="N623" s="208"/>
      <c r="O623" s="208"/>
      <c r="P623" s="208"/>
      <c r="Q623" s="208"/>
      <c r="R623" s="208"/>
      <c r="S623" s="208"/>
      <c r="T623" s="209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03" t="s">
        <v>358</v>
      </c>
      <c r="AU623" s="203" t="s">
        <v>85</v>
      </c>
      <c r="AV623" s="14" t="s">
        <v>85</v>
      </c>
      <c r="AW623" s="14" t="s">
        <v>32</v>
      </c>
      <c r="AX623" s="14" t="s">
        <v>76</v>
      </c>
      <c r="AY623" s="203" t="s">
        <v>348</v>
      </c>
    </row>
    <row r="624" s="14" customFormat="1">
      <c r="A624" s="14"/>
      <c r="B624" s="202"/>
      <c r="C624" s="14"/>
      <c r="D624" s="195" t="s">
        <v>358</v>
      </c>
      <c r="E624" s="203" t="s">
        <v>1</v>
      </c>
      <c r="F624" s="204" t="s">
        <v>995</v>
      </c>
      <c r="G624" s="14"/>
      <c r="H624" s="205">
        <v>-1.8899999999999999</v>
      </c>
      <c r="I624" s="206"/>
      <c r="J624" s="14"/>
      <c r="K624" s="14"/>
      <c r="L624" s="202"/>
      <c r="M624" s="207"/>
      <c r="N624" s="208"/>
      <c r="O624" s="208"/>
      <c r="P624" s="208"/>
      <c r="Q624" s="208"/>
      <c r="R624" s="208"/>
      <c r="S624" s="208"/>
      <c r="T624" s="209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03" t="s">
        <v>358</v>
      </c>
      <c r="AU624" s="203" t="s">
        <v>85</v>
      </c>
      <c r="AV624" s="14" t="s">
        <v>85</v>
      </c>
      <c r="AW624" s="14" t="s">
        <v>32</v>
      </c>
      <c r="AX624" s="14" t="s">
        <v>76</v>
      </c>
      <c r="AY624" s="203" t="s">
        <v>348</v>
      </c>
    </row>
    <row r="625" s="13" customFormat="1">
      <c r="A625" s="13"/>
      <c r="B625" s="194"/>
      <c r="C625" s="13"/>
      <c r="D625" s="195" t="s">
        <v>358</v>
      </c>
      <c r="E625" s="196" t="s">
        <v>1</v>
      </c>
      <c r="F625" s="197" t="s">
        <v>996</v>
      </c>
      <c r="G625" s="13"/>
      <c r="H625" s="196" t="s">
        <v>1</v>
      </c>
      <c r="I625" s="198"/>
      <c r="J625" s="13"/>
      <c r="K625" s="13"/>
      <c r="L625" s="194"/>
      <c r="M625" s="199"/>
      <c r="N625" s="200"/>
      <c r="O625" s="200"/>
      <c r="P625" s="200"/>
      <c r="Q625" s="200"/>
      <c r="R625" s="200"/>
      <c r="S625" s="200"/>
      <c r="T625" s="201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196" t="s">
        <v>358</v>
      </c>
      <c r="AU625" s="196" t="s">
        <v>85</v>
      </c>
      <c r="AV625" s="13" t="s">
        <v>83</v>
      </c>
      <c r="AW625" s="13" t="s">
        <v>32</v>
      </c>
      <c r="AX625" s="13" t="s">
        <v>76</v>
      </c>
      <c r="AY625" s="196" t="s">
        <v>348</v>
      </c>
    </row>
    <row r="626" s="14" customFormat="1">
      <c r="A626" s="14"/>
      <c r="B626" s="202"/>
      <c r="C626" s="14"/>
      <c r="D626" s="195" t="s">
        <v>358</v>
      </c>
      <c r="E626" s="203" t="s">
        <v>1</v>
      </c>
      <c r="F626" s="204" t="s">
        <v>997</v>
      </c>
      <c r="G626" s="14"/>
      <c r="H626" s="205">
        <v>47.027999999999999</v>
      </c>
      <c r="I626" s="206"/>
      <c r="J626" s="14"/>
      <c r="K626" s="14"/>
      <c r="L626" s="202"/>
      <c r="M626" s="207"/>
      <c r="N626" s="208"/>
      <c r="O626" s="208"/>
      <c r="P626" s="208"/>
      <c r="Q626" s="208"/>
      <c r="R626" s="208"/>
      <c r="S626" s="208"/>
      <c r="T626" s="209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03" t="s">
        <v>358</v>
      </c>
      <c r="AU626" s="203" t="s">
        <v>85</v>
      </c>
      <c r="AV626" s="14" t="s">
        <v>85</v>
      </c>
      <c r="AW626" s="14" t="s">
        <v>32</v>
      </c>
      <c r="AX626" s="14" t="s">
        <v>76</v>
      </c>
      <c r="AY626" s="203" t="s">
        <v>348</v>
      </c>
    </row>
    <row r="627" s="14" customFormat="1">
      <c r="A627" s="14"/>
      <c r="B627" s="202"/>
      <c r="C627" s="14"/>
      <c r="D627" s="195" t="s">
        <v>358</v>
      </c>
      <c r="E627" s="203" t="s">
        <v>1</v>
      </c>
      <c r="F627" s="204" t="s">
        <v>995</v>
      </c>
      <c r="G627" s="14"/>
      <c r="H627" s="205">
        <v>-1.8899999999999999</v>
      </c>
      <c r="I627" s="206"/>
      <c r="J627" s="14"/>
      <c r="K627" s="14"/>
      <c r="L627" s="202"/>
      <c r="M627" s="207"/>
      <c r="N627" s="208"/>
      <c r="O627" s="208"/>
      <c r="P627" s="208"/>
      <c r="Q627" s="208"/>
      <c r="R627" s="208"/>
      <c r="S627" s="208"/>
      <c r="T627" s="209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03" t="s">
        <v>358</v>
      </c>
      <c r="AU627" s="203" t="s">
        <v>85</v>
      </c>
      <c r="AV627" s="14" t="s">
        <v>85</v>
      </c>
      <c r="AW627" s="14" t="s">
        <v>32</v>
      </c>
      <c r="AX627" s="14" t="s">
        <v>76</v>
      </c>
      <c r="AY627" s="203" t="s">
        <v>348</v>
      </c>
    </row>
    <row r="628" s="14" customFormat="1">
      <c r="A628" s="14"/>
      <c r="B628" s="202"/>
      <c r="C628" s="14"/>
      <c r="D628" s="195" t="s">
        <v>358</v>
      </c>
      <c r="E628" s="203" t="s">
        <v>1</v>
      </c>
      <c r="F628" s="204" t="s">
        <v>998</v>
      </c>
      <c r="G628" s="14"/>
      <c r="H628" s="205">
        <v>-1.47</v>
      </c>
      <c r="I628" s="206"/>
      <c r="J628" s="14"/>
      <c r="K628" s="14"/>
      <c r="L628" s="202"/>
      <c r="M628" s="207"/>
      <c r="N628" s="208"/>
      <c r="O628" s="208"/>
      <c r="P628" s="208"/>
      <c r="Q628" s="208"/>
      <c r="R628" s="208"/>
      <c r="S628" s="208"/>
      <c r="T628" s="209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3" t="s">
        <v>358</v>
      </c>
      <c r="AU628" s="203" t="s">
        <v>85</v>
      </c>
      <c r="AV628" s="14" t="s">
        <v>85</v>
      </c>
      <c r="AW628" s="14" t="s">
        <v>32</v>
      </c>
      <c r="AX628" s="14" t="s">
        <v>76</v>
      </c>
      <c r="AY628" s="203" t="s">
        <v>348</v>
      </c>
    </row>
    <row r="629" s="13" customFormat="1">
      <c r="A629" s="13"/>
      <c r="B629" s="194"/>
      <c r="C629" s="13"/>
      <c r="D629" s="195" t="s">
        <v>358</v>
      </c>
      <c r="E629" s="196" t="s">
        <v>1</v>
      </c>
      <c r="F629" s="197" t="s">
        <v>999</v>
      </c>
      <c r="G629" s="13"/>
      <c r="H629" s="196" t="s">
        <v>1</v>
      </c>
      <c r="I629" s="198"/>
      <c r="J629" s="13"/>
      <c r="K629" s="13"/>
      <c r="L629" s="194"/>
      <c r="M629" s="199"/>
      <c r="N629" s="200"/>
      <c r="O629" s="200"/>
      <c r="P629" s="200"/>
      <c r="Q629" s="200"/>
      <c r="R629" s="200"/>
      <c r="S629" s="200"/>
      <c r="T629" s="201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6" t="s">
        <v>358</v>
      </c>
      <c r="AU629" s="196" t="s">
        <v>85</v>
      </c>
      <c r="AV629" s="13" t="s">
        <v>83</v>
      </c>
      <c r="AW629" s="13" t="s">
        <v>32</v>
      </c>
      <c r="AX629" s="13" t="s">
        <v>76</v>
      </c>
      <c r="AY629" s="196" t="s">
        <v>348</v>
      </c>
    </row>
    <row r="630" s="14" customFormat="1">
      <c r="A630" s="14"/>
      <c r="B630" s="202"/>
      <c r="C630" s="14"/>
      <c r="D630" s="195" t="s">
        <v>358</v>
      </c>
      <c r="E630" s="203" t="s">
        <v>1</v>
      </c>
      <c r="F630" s="204" t="s">
        <v>1000</v>
      </c>
      <c r="G630" s="14"/>
      <c r="H630" s="205">
        <v>35.034999999999997</v>
      </c>
      <c r="I630" s="206"/>
      <c r="J630" s="14"/>
      <c r="K630" s="14"/>
      <c r="L630" s="202"/>
      <c r="M630" s="207"/>
      <c r="N630" s="208"/>
      <c r="O630" s="208"/>
      <c r="P630" s="208"/>
      <c r="Q630" s="208"/>
      <c r="R630" s="208"/>
      <c r="S630" s="208"/>
      <c r="T630" s="209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03" t="s">
        <v>358</v>
      </c>
      <c r="AU630" s="203" t="s">
        <v>85</v>
      </c>
      <c r="AV630" s="14" t="s">
        <v>85</v>
      </c>
      <c r="AW630" s="14" t="s">
        <v>32</v>
      </c>
      <c r="AX630" s="14" t="s">
        <v>76</v>
      </c>
      <c r="AY630" s="203" t="s">
        <v>348</v>
      </c>
    </row>
    <row r="631" s="14" customFormat="1">
      <c r="A631" s="14"/>
      <c r="B631" s="202"/>
      <c r="C631" s="14"/>
      <c r="D631" s="195" t="s">
        <v>358</v>
      </c>
      <c r="E631" s="203" t="s">
        <v>1</v>
      </c>
      <c r="F631" s="204" t="s">
        <v>958</v>
      </c>
      <c r="G631" s="14"/>
      <c r="H631" s="205">
        <v>-1.442</v>
      </c>
      <c r="I631" s="206"/>
      <c r="J631" s="14"/>
      <c r="K631" s="14"/>
      <c r="L631" s="202"/>
      <c r="M631" s="207"/>
      <c r="N631" s="208"/>
      <c r="O631" s="208"/>
      <c r="P631" s="208"/>
      <c r="Q631" s="208"/>
      <c r="R631" s="208"/>
      <c r="S631" s="208"/>
      <c r="T631" s="209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03" t="s">
        <v>358</v>
      </c>
      <c r="AU631" s="203" t="s">
        <v>85</v>
      </c>
      <c r="AV631" s="14" t="s">
        <v>85</v>
      </c>
      <c r="AW631" s="14" t="s">
        <v>32</v>
      </c>
      <c r="AX631" s="14" t="s">
        <v>76</v>
      </c>
      <c r="AY631" s="203" t="s">
        <v>348</v>
      </c>
    </row>
    <row r="632" s="13" customFormat="1">
      <c r="A632" s="13"/>
      <c r="B632" s="194"/>
      <c r="C632" s="13"/>
      <c r="D632" s="195" t="s">
        <v>358</v>
      </c>
      <c r="E632" s="196" t="s">
        <v>1</v>
      </c>
      <c r="F632" s="197" t="s">
        <v>1001</v>
      </c>
      <c r="G632" s="13"/>
      <c r="H632" s="196" t="s">
        <v>1</v>
      </c>
      <c r="I632" s="198"/>
      <c r="J632" s="13"/>
      <c r="K632" s="13"/>
      <c r="L632" s="194"/>
      <c r="M632" s="199"/>
      <c r="N632" s="200"/>
      <c r="O632" s="200"/>
      <c r="P632" s="200"/>
      <c r="Q632" s="200"/>
      <c r="R632" s="200"/>
      <c r="S632" s="200"/>
      <c r="T632" s="20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96" t="s">
        <v>358</v>
      </c>
      <c r="AU632" s="196" t="s">
        <v>85</v>
      </c>
      <c r="AV632" s="13" t="s">
        <v>83</v>
      </c>
      <c r="AW632" s="13" t="s">
        <v>32</v>
      </c>
      <c r="AX632" s="13" t="s">
        <v>76</v>
      </c>
      <c r="AY632" s="196" t="s">
        <v>348</v>
      </c>
    </row>
    <row r="633" s="14" customFormat="1">
      <c r="A633" s="14"/>
      <c r="B633" s="202"/>
      <c r="C633" s="14"/>
      <c r="D633" s="195" t="s">
        <v>358</v>
      </c>
      <c r="E633" s="203" t="s">
        <v>1</v>
      </c>
      <c r="F633" s="204" t="s">
        <v>1002</v>
      </c>
      <c r="G633" s="14"/>
      <c r="H633" s="205">
        <v>32.240000000000002</v>
      </c>
      <c r="I633" s="206"/>
      <c r="J633" s="14"/>
      <c r="K633" s="14"/>
      <c r="L633" s="202"/>
      <c r="M633" s="207"/>
      <c r="N633" s="208"/>
      <c r="O633" s="208"/>
      <c r="P633" s="208"/>
      <c r="Q633" s="208"/>
      <c r="R633" s="208"/>
      <c r="S633" s="208"/>
      <c r="T633" s="209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03" t="s">
        <v>358</v>
      </c>
      <c r="AU633" s="203" t="s">
        <v>85</v>
      </c>
      <c r="AV633" s="14" t="s">
        <v>85</v>
      </c>
      <c r="AW633" s="14" t="s">
        <v>32</v>
      </c>
      <c r="AX633" s="14" t="s">
        <v>76</v>
      </c>
      <c r="AY633" s="203" t="s">
        <v>348</v>
      </c>
    </row>
    <row r="634" s="14" customFormat="1">
      <c r="A634" s="14"/>
      <c r="B634" s="202"/>
      <c r="C634" s="14"/>
      <c r="D634" s="195" t="s">
        <v>358</v>
      </c>
      <c r="E634" s="203" t="s">
        <v>1</v>
      </c>
      <c r="F634" s="204" t="s">
        <v>958</v>
      </c>
      <c r="G634" s="14"/>
      <c r="H634" s="205">
        <v>-1.442</v>
      </c>
      <c r="I634" s="206"/>
      <c r="J634" s="14"/>
      <c r="K634" s="14"/>
      <c r="L634" s="202"/>
      <c r="M634" s="207"/>
      <c r="N634" s="208"/>
      <c r="O634" s="208"/>
      <c r="P634" s="208"/>
      <c r="Q634" s="208"/>
      <c r="R634" s="208"/>
      <c r="S634" s="208"/>
      <c r="T634" s="209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03" t="s">
        <v>358</v>
      </c>
      <c r="AU634" s="203" t="s">
        <v>85</v>
      </c>
      <c r="AV634" s="14" t="s">
        <v>85</v>
      </c>
      <c r="AW634" s="14" t="s">
        <v>32</v>
      </c>
      <c r="AX634" s="14" t="s">
        <v>76</v>
      </c>
      <c r="AY634" s="203" t="s">
        <v>348</v>
      </c>
    </row>
    <row r="635" s="13" customFormat="1">
      <c r="A635" s="13"/>
      <c r="B635" s="194"/>
      <c r="C635" s="13"/>
      <c r="D635" s="195" t="s">
        <v>358</v>
      </c>
      <c r="E635" s="196" t="s">
        <v>1</v>
      </c>
      <c r="F635" s="197" t="s">
        <v>1003</v>
      </c>
      <c r="G635" s="13"/>
      <c r="H635" s="196" t="s">
        <v>1</v>
      </c>
      <c r="I635" s="198"/>
      <c r="J635" s="13"/>
      <c r="K635" s="13"/>
      <c r="L635" s="194"/>
      <c r="M635" s="199"/>
      <c r="N635" s="200"/>
      <c r="O635" s="200"/>
      <c r="P635" s="200"/>
      <c r="Q635" s="200"/>
      <c r="R635" s="200"/>
      <c r="S635" s="200"/>
      <c r="T635" s="201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196" t="s">
        <v>358</v>
      </c>
      <c r="AU635" s="196" t="s">
        <v>85</v>
      </c>
      <c r="AV635" s="13" t="s">
        <v>83</v>
      </c>
      <c r="AW635" s="13" t="s">
        <v>32</v>
      </c>
      <c r="AX635" s="13" t="s">
        <v>76</v>
      </c>
      <c r="AY635" s="196" t="s">
        <v>348</v>
      </c>
    </row>
    <row r="636" s="14" customFormat="1">
      <c r="A636" s="14"/>
      <c r="B636" s="202"/>
      <c r="C636" s="14"/>
      <c r="D636" s="195" t="s">
        <v>358</v>
      </c>
      <c r="E636" s="203" t="s">
        <v>1</v>
      </c>
      <c r="F636" s="204" t="s">
        <v>1004</v>
      </c>
      <c r="G636" s="14"/>
      <c r="H636" s="205">
        <v>61.457999999999998</v>
      </c>
      <c r="I636" s="206"/>
      <c r="J636" s="14"/>
      <c r="K636" s="14"/>
      <c r="L636" s="202"/>
      <c r="M636" s="207"/>
      <c r="N636" s="208"/>
      <c r="O636" s="208"/>
      <c r="P636" s="208"/>
      <c r="Q636" s="208"/>
      <c r="R636" s="208"/>
      <c r="S636" s="208"/>
      <c r="T636" s="209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03" t="s">
        <v>358</v>
      </c>
      <c r="AU636" s="203" t="s">
        <v>85</v>
      </c>
      <c r="AV636" s="14" t="s">
        <v>85</v>
      </c>
      <c r="AW636" s="14" t="s">
        <v>32</v>
      </c>
      <c r="AX636" s="14" t="s">
        <v>76</v>
      </c>
      <c r="AY636" s="203" t="s">
        <v>348</v>
      </c>
    </row>
    <row r="637" s="14" customFormat="1">
      <c r="A637" s="14"/>
      <c r="B637" s="202"/>
      <c r="C637" s="14"/>
      <c r="D637" s="195" t="s">
        <v>358</v>
      </c>
      <c r="E637" s="203" t="s">
        <v>1</v>
      </c>
      <c r="F637" s="204" t="s">
        <v>1005</v>
      </c>
      <c r="G637" s="14"/>
      <c r="H637" s="205">
        <v>-1.8720000000000001</v>
      </c>
      <c r="I637" s="206"/>
      <c r="J637" s="14"/>
      <c r="K637" s="14"/>
      <c r="L637" s="202"/>
      <c r="M637" s="207"/>
      <c r="N637" s="208"/>
      <c r="O637" s="208"/>
      <c r="P637" s="208"/>
      <c r="Q637" s="208"/>
      <c r="R637" s="208"/>
      <c r="S637" s="208"/>
      <c r="T637" s="209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03" t="s">
        <v>358</v>
      </c>
      <c r="AU637" s="203" t="s">
        <v>85</v>
      </c>
      <c r="AV637" s="14" t="s">
        <v>85</v>
      </c>
      <c r="AW637" s="14" t="s">
        <v>32</v>
      </c>
      <c r="AX637" s="14" t="s">
        <v>76</v>
      </c>
      <c r="AY637" s="203" t="s">
        <v>348</v>
      </c>
    </row>
    <row r="638" s="14" customFormat="1">
      <c r="A638" s="14"/>
      <c r="B638" s="202"/>
      <c r="C638" s="14"/>
      <c r="D638" s="195" t="s">
        <v>358</v>
      </c>
      <c r="E638" s="203" t="s">
        <v>1</v>
      </c>
      <c r="F638" s="204" t="s">
        <v>1006</v>
      </c>
      <c r="G638" s="14"/>
      <c r="H638" s="205">
        <v>-1.1819999999999999</v>
      </c>
      <c r="I638" s="206"/>
      <c r="J638" s="14"/>
      <c r="K638" s="14"/>
      <c r="L638" s="202"/>
      <c r="M638" s="207"/>
      <c r="N638" s="208"/>
      <c r="O638" s="208"/>
      <c r="P638" s="208"/>
      <c r="Q638" s="208"/>
      <c r="R638" s="208"/>
      <c r="S638" s="208"/>
      <c r="T638" s="209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03" t="s">
        <v>358</v>
      </c>
      <c r="AU638" s="203" t="s">
        <v>85</v>
      </c>
      <c r="AV638" s="14" t="s">
        <v>85</v>
      </c>
      <c r="AW638" s="14" t="s">
        <v>32</v>
      </c>
      <c r="AX638" s="14" t="s">
        <v>76</v>
      </c>
      <c r="AY638" s="203" t="s">
        <v>348</v>
      </c>
    </row>
    <row r="639" s="13" customFormat="1">
      <c r="A639" s="13"/>
      <c r="B639" s="194"/>
      <c r="C639" s="13"/>
      <c r="D639" s="195" t="s">
        <v>358</v>
      </c>
      <c r="E639" s="196" t="s">
        <v>1</v>
      </c>
      <c r="F639" s="197" t="s">
        <v>1007</v>
      </c>
      <c r="G639" s="13"/>
      <c r="H639" s="196" t="s">
        <v>1</v>
      </c>
      <c r="I639" s="198"/>
      <c r="J639" s="13"/>
      <c r="K639" s="13"/>
      <c r="L639" s="194"/>
      <c r="M639" s="199"/>
      <c r="N639" s="200"/>
      <c r="O639" s="200"/>
      <c r="P639" s="200"/>
      <c r="Q639" s="200"/>
      <c r="R639" s="200"/>
      <c r="S639" s="200"/>
      <c r="T639" s="201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6" t="s">
        <v>358</v>
      </c>
      <c r="AU639" s="196" t="s">
        <v>85</v>
      </c>
      <c r="AV639" s="13" t="s">
        <v>83</v>
      </c>
      <c r="AW639" s="13" t="s">
        <v>32</v>
      </c>
      <c r="AX639" s="13" t="s">
        <v>76</v>
      </c>
      <c r="AY639" s="196" t="s">
        <v>348</v>
      </c>
    </row>
    <row r="640" s="14" customFormat="1">
      <c r="A640" s="14"/>
      <c r="B640" s="202"/>
      <c r="C640" s="14"/>
      <c r="D640" s="195" t="s">
        <v>358</v>
      </c>
      <c r="E640" s="203" t="s">
        <v>1</v>
      </c>
      <c r="F640" s="204" t="s">
        <v>1008</v>
      </c>
      <c r="G640" s="14"/>
      <c r="H640" s="205">
        <v>67.730000000000004</v>
      </c>
      <c r="I640" s="206"/>
      <c r="J640" s="14"/>
      <c r="K640" s="14"/>
      <c r="L640" s="202"/>
      <c r="M640" s="207"/>
      <c r="N640" s="208"/>
      <c r="O640" s="208"/>
      <c r="P640" s="208"/>
      <c r="Q640" s="208"/>
      <c r="R640" s="208"/>
      <c r="S640" s="208"/>
      <c r="T640" s="209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03" t="s">
        <v>358</v>
      </c>
      <c r="AU640" s="203" t="s">
        <v>85</v>
      </c>
      <c r="AV640" s="14" t="s">
        <v>85</v>
      </c>
      <c r="AW640" s="14" t="s">
        <v>32</v>
      </c>
      <c r="AX640" s="14" t="s">
        <v>76</v>
      </c>
      <c r="AY640" s="203" t="s">
        <v>348</v>
      </c>
    </row>
    <row r="641" s="14" customFormat="1">
      <c r="A641" s="14"/>
      <c r="B641" s="202"/>
      <c r="C641" s="14"/>
      <c r="D641" s="195" t="s">
        <v>358</v>
      </c>
      <c r="E641" s="203" t="s">
        <v>1</v>
      </c>
      <c r="F641" s="204" t="s">
        <v>1009</v>
      </c>
      <c r="G641" s="14"/>
      <c r="H641" s="205">
        <v>-3.2000000000000002</v>
      </c>
      <c r="I641" s="206"/>
      <c r="J641" s="14"/>
      <c r="K641" s="14"/>
      <c r="L641" s="202"/>
      <c r="M641" s="207"/>
      <c r="N641" s="208"/>
      <c r="O641" s="208"/>
      <c r="P641" s="208"/>
      <c r="Q641" s="208"/>
      <c r="R641" s="208"/>
      <c r="S641" s="208"/>
      <c r="T641" s="209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03" t="s">
        <v>358</v>
      </c>
      <c r="AU641" s="203" t="s">
        <v>85</v>
      </c>
      <c r="AV641" s="14" t="s">
        <v>85</v>
      </c>
      <c r="AW641" s="14" t="s">
        <v>32</v>
      </c>
      <c r="AX641" s="14" t="s">
        <v>76</v>
      </c>
      <c r="AY641" s="203" t="s">
        <v>348</v>
      </c>
    </row>
    <row r="642" s="14" customFormat="1">
      <c r="A642" s="14"/>
      <c r="B642" s="202"/>
      <c r="C642" s="14"/>
      <c r="D642" s="195" t="s">
        <v>358</v>
      </c>
      <c r="E642" s="203" t="s">
        <v>1</v>
      </c>
      <c r="F642" s="204" t="s">
        <v>1010</v>
      </c>
      <c r="G642" s="14"/>
      <c r="H642" s="205">
        <v>-2.8959999999999999</v>
      </c>
      <c r="I642" s="206"/>
      <c r="J642" s="14"/>
      <c r="K642" s="14"/>
      <c r="L642" s="202"/>
      <c r="M642" s="207"/>
      <c r="N642" s="208"/>
      <c r="O642" s="208"/>
      <c r="P642" s="208"/>
      <c r="Q642" s="208"/>
      <c r="R642" s="208"/>
      <c r="S642" s="208"/>
      <c r="T642" s="209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03" t="s">
        <v>358</v>
      </c>
      <c r="AU642" s="203" t="s">
        <v>85</v>
      </c>
      <c r="AV642" s="14" t="s">
        <v>85</v>
      </c>
      <c r="AW642" s="14" t="s">
        <v>32</v>
      </c>
      <c r="AX642" s="14" t="s">
        <v>76</v>
      </c>
      <c r="AY642" s="203" t="s">
        <v>348</v>
      </c>
    </row>
    <row r="643" s="14" customFormat="1">
      <c r="A643" s="14"/>
      <c r="B643" s="202"/>
      <c r="C643" s="14"/>
      <c r="D643" s="195" t="s">
        <v>358</v>
      </c>
      <c r="E643" s="203" t="s">
        <v>1</v>
      </c>
      <c r="F643" s="204" t="s">
        <v>1006</v>
      </c>
      <c r="G643" s="14"/>
      <c r="H643" s="205">
        <v>-1.1819999999999999</v>
      </c>
      <c r="I643" s="206"/>
      <c r="J643" s="14"/>
      <c r="K643" s="14"/>
      <c r="L643" s="202"/>
      <c r="M643" s="207"/>
      <c r="N643" s="208"/>
      <c r="O643" s="208"/>
      <c r="P643" s="208"/>
      <c r="Q643" s="208"/>
      <c r="R643" s="208"/>
      <c r="S643" s="208"/>
      <c r="T643" s="209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03" t="s">
        <v>358</v>
      </c>
      <c r="AU643" s="203" t="s">
        <v>85</v>
      </c>
      <c r="AV643" s="14" t="s">
        <v>85</v>
      </c>
      <c r="AW643" s="14" t="s">
        <v>32</v>
      </c>
      <c r="AX643" s="14" t="s">
        <v>76</v>
      </c>
      <c r="AY643" s="203" t="s">
        <v>348</v>
      </c>
    </row>
    <row r="644" s="13" customFormat="1">
      <c r="A644" s="13"/>
      <c r="B644" s="194"/>
      <c r="C644" s="13"/>
      <c r="D644" s="195" t="s">
        <v>358</v>
      </c>
      <c r="E644" s="196" t="s">
        <v>1</v>
      </c>
      <c r="F644" s="197" t="s">
        <v>1011</v>
      </c>
      <c r="G644" s="13"/>
      <c r="H644" s="196" t="s">
        <v>1</v>
      </c>
      <c r="I644" s="198"/>
      <c r="J644" s="13"/>
      <c r="K644" s="13"/>
      <c r="L644" s="194"/>
      <c r="M644" s="199"/>
      <c r="N644" s="200"/>
      <c r="O644" s="200"/>
      <c r="P644" s="200"/>
      <c r="Q644" s="200"/>
      <c r="R644" s="200"/>
      <c r="S644" s="200"/>
      <c r="T644" s="201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6" t="s">
        <v>358</v>
      </c>
      <c r="AU644" s="196" t="s">
        <v>85</v>
      </c>
      <c r="AV644" s="13" t="s">
        <v>83</v>
      </c>
      <c r="AW644" s="13" t="s">
        <v>32</v>
      </c>
      <c r="AX644" s="13" t="s">
        <v>76</v>
      </c>
      <c r="AY644" s="196" t="s">
        <v>348</v>
      </c>
    </row>
    <row r="645" s="14" customFormat="1">
      <c r="A645" s="14"/>
      <c r="B645" s="202"/>
      <c r="C645" s="14"/>
      <c r="D645" s="195" t="s">
        <v>358</v>
      </c>
      <c r="E645" s="203" t="s">
        <v>1</v>
      </c>
      <c r="F645" s="204" t="s">
        <v>1012</v>
      </c>
      <c r="G645" s="14"/>
      <c r="H645" s="205">
        <v>39.195</v>
      </c>
      <c r="I645" s="206"/>
      <c r="J645" s="14"/>
      <c r="K645" s="14"/>
      <c r="L645" s="202"/>
      <c r="M645" s="207"/>
      <c r="N645" s="208"/>
      <c r="O645" s="208"/>
      <c r="P645" s="208"/>
      <c r="Q645" s="208"/>
      <c r="R645" s="208"/>
      <c r="S645" s="208"/>
      <c r="T645" s="209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03" t="s">
        <v>358</v>
      </c>
      <c r="AU645" s="203" t="s">
        <v>85</v>
      </c>
      <c r="AV645" s="14" t="s">
        <v>85</v>
      </c>
      <c r="AW645" s="14" t="s">
        <v>32</v>
      </c>
      <c r="AX645" s="14" t="s">
        <v>76</v>
      </c>
      <c r="AY645" s="203" t="s">
        <v>348</v>
      </c>
    </row>
    <row r="646" s="14" customFormat="1">
      <c r="A646" s="14"/>
      <c r="B646" s="202"/>
      <c r="C646" s="14"/>
      <c r="D646" s="195" t="s">
        <v>358</v>
      </c>
      <c r="E646" s="203" t="s">
        <v>1</v>
      </c>
      <c r="F646" s="204" t="s">
        <v>1013</v>
      </c>
      <c r="G646" s="14"/>
      <c r="H646" s="205">
        <v>-5.7919999999999998</v>
      </c>
      <c r="I646" s="206"/>
      <c r="J646" s="14"/>
      <c r="K646" s="14"/>
      <c r="L646" s="202"/>
      <c r="M646" s="207"/>
      <c r="N646" s="208"/>
      <c r="O646" s="208"/>
      <c r="P646" s="208"/>
      <c r="Q646" s="208"/>
      <c r="R646" s="208"/>
      <c r="S646" s="208"/>
      <c r="T646" s="209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03" t="s">
        <v>358</v>
      </c>
      <c r="AU646" s="203" t="s">
        <v>85</v>
      </c>
      <c r="AV646" s="14" t="s">
        <v>85</v>
      </c>
      <c r="AW646" s="14" t="s">
        <v>32</v>
      </c>
      <c r="AX646" s="14" t="s">
        <v>76</v>
      </c>
      <c r="AY646" s="203" t="s">
        <v>348</v>
      </c>
    </row>
    <row r="647" s="14" customFormat="1">
      <c r="A647" s="14"/>
      <c r="B647" s="202"/>
      <c r="C647" s="14"/>
      <c r="D647" s="195" t="s">
        <v>358</v>
      </c>
      <c r="E647" s="203" t="s">
        <v>1</v>
      </c>
      <c r="F647" s="204" t="s">
        <v>969</v>
      </c>
      <c r="G647" s="14"/>
      <c r="H647" s="205">
        <v>-1.379</v>
      </c>
      <c r="I647" s="206"/>
      <c r="J647" s="14"/>
      <c r="K647" s="14"/>
      <c r="L647" s="202"/>
      <c r="M647" s="207"/>
      <c r="N647" s="208"/>
      <c r="O647" s="208"/>
      <c r="P647" s="208"/>
      <c r="Q647" s="208"/>
      <c r="R647" s="208"/>
      <c r="S647" s="208"/>
      <c r="T647" s="209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03" t="s">
        <v>358</v>
      </c>
      <c r="AU647" s="203" t="s">
        <v>85</v>
      </c>
      <c r="AV647" s="14" t="s">
        <v>85</v>
      </c>
      <c r="AW647" s="14" t="s">
        <v>32</v>
      </c>
      <c r="AX647" s="14" t="s">
        <v>76</v>
      </c>
      <c r="AY647" s="203" t="s">
        <v>348</v>
      </c>
    </row>
    <row r="648" s="13" customFormat="1">
      <c r="A648" s="13"/>
      <c r="B648" s="194"/>
      <c r="C648" s="13"/>
      <c r="D648" s="195" t="s">
        <v>358</v>
      </c>
      <c r="E648" s="196" t="s">
        <v>1</v>
      </c>
      <c r="F648" s="197" t="s">
        <v>1014</v>
      </c>
      <c r="G648" s="13"/>
      <c r="H648" s="196" t="s">
        <v>1</v>
      </c>
      <c r="I648" s="198"/>
      <c r="J648" s="13"/>
      <c r="K648" s="13"/>
      <c r="L648" s="194"/>
      <c r="M648" s="199"/>
      <c r="N648" s="200"/>
      <c r="O648" s="200"/>
      <c r="P648" s="200"/>
      <c r="Q648" s="200"/>
      <c r="R648" s="200"/>
      <c r="S648" s="200"/>
      <c r="T648" s="201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196" t="s">
        <v>358</v>
      </c>
      <c r="AU648" s="196" t="s">
        <v>85</v>
      </c>
      <c r="AV648" s="13" t="s">
        <v>83</v>
      </c>
      <c r="AW648" s="13" t="s">
        <v>32</v>
      </c>
      <c r="AX648" s="13" t="s">
        <v>76</v>
      </c>
      <c r="AY648" s="196" t="s">
        <v>348</v>
      </c>
    </row>
    <row r="649" s="14" customFormat="1">
      <c r="A649" s="14"/>
      <c r="B649" s="202"/>
      <c r="C649" s="14"/>
      <c r="D649" s="195" t="s">
        <v>358</v>
      </c>
      <c r="E649" s="203" t="s">
        <v>1</v>
      </c>
      <c r="F649" s="204" t="s">
        <v>1015</v>
      </c>
      <c r="G649" s="14"/>
      <c r="H649" s="205">
        <v>105.95</v>
      </c>
      <c r="I649" s="206"/>
      <c r="J649" s="14"/>
      <c r="K649" s="14"/>
      <c r="L649" s="202"/>
      <c r="M649" s="207"/>
      <c r="N649" s="208"/>
      <c r="O649" s="208"/>
      <c r="P649" s="208"/>
      <c r="Q649" s="208"/>
      <c r="R649" s="208"/>
      <c r="S649" s="208"/>
      <c r="T649" s="209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03" t="s">
        <v>358</v>
      </c>
      <c r="AU649" s="203" t="s">
        <v>85</v>
      </c>
      <c r="AV649" s="14" t="s">
        <v>85</v>
      </c>
      <c r="AW649" s="14" t="s">
        <v>32</v>
      </c>
      <c r="AX649" s="14" t="s">
        <v>76</v>
      </c>
      <c r="AY649" s="203" t="s">
        <v>348</v>
      </c>
    </row>
    <row r="650" s="14" customFormat="1">
      <c r="A650" s="14"/>
      <c r="B650" s="202"/>
      <c r="C650" s="14"/>
      <c r="D650" s="195" t="s">
        <v>358</v>
      </c>
      <c r="E650" s="203" t="s">
        <v>1</v>
      </c>
      <c r="F650" s="204" t="s">
        <v>923</v>
      </c>
      <c r="G650" s="14"/>
      <c r="H650" s="205">
        <v>-1.5760000000000001</v>
      </c>
      <c r="I650" s="206"/>
      <c r="J650" s="14"/>
      <c r="K650" s="14"/>
      <c r="L650" s="202"/>
      <c r="M650" s="207"/>
      <c r="N650" s="208"/>
      <c r="O650" s="208"/>
      <c r="P650" s="208"/>
      <c r="Q650" s="208"/>
      <c r="R650" s="208"/>
      <c r="S650" s="208"/>
      <c r="T650" s="20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03" t="s">
        <v>358</v>
      </c>
      <c r="AU650" s="203" t="s">
        <v>85</v>
      </c>
      <c r="AV650" s="14" t="s">
        <v>85</v>
      </c>
      <c r="AW650" s="14" t="s">
        <v>32</v>
      </c>
      <c r="AX650" s="14" t="s">
        <v>76</v>
      </c>
      <c r="AY650" s="203" t="s">
        <v>348</v>
      </c>
    </row>
    <row r="651" s="13" customFormat="1">
      <c r="A651" s="13"/>
      <c r="B651" s="194"/>
      <c r="C651" s="13"/>
      <c r="D651" s="195" t="s">
        <v>358</v>
      </c>
      <c r="E651" s="196" t="s">
        <v>1</v>
      </c>
      <c r="F651" s="197" t="s">
        <v>1016</v>
      </c>
      <c r="G651" s="13"/>
      <c r="H651" s="196" t="s">
        <v>1</v>
      </c>
      <c r="I651" s="198"/>
      <c r="J651" s="13"/>
      <c r="K651" s="13"/>
      <c r="L651" s="194"/>
      <c r="M651" s="199"/>
      <c r="N651" s="200"/>
      <c r="O651" s="200"/>
      <c r="P651" s="200"/>
      <c r="Q651" s="200"/>
      <c r="R651" s="200"/>
      <c r="S651" s="200"/>
      <c r="T651" s="201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6" t="s">
        <v>358</v>
      </c>
      <c r="AU651" s="196" t="s">
        <v>85</v>
      </c>
      <c r="AV651" s="13" t="s">
        <v>83</v>
      </c>
      <c r="AW651" s="13" t="s">
        <v>32</v>
      </c>
      <c r="AX651" s="13" t="s">
        <v>76</v>
      </c>
      <c r="AY651" s="196" t="s">
        <v>348</v>
      </c>
    </row>
    <row r="652" s="14" customFormat="1">
      <c r="A652" s="14"/>
      <c r="B652" s="202"/>
      <c r="C652" s="14"/>
      <c r="D652" s="195" t="s">
        <v>358</v>
      </c>
      <c r="E652" s="203" t="s">
        <v>1</v>
      </c>
      <c r="F652" s="204" t="s">
        <v>1017</v>
      </c>
      <c r="G652" s="14"/>
      <c r="H652" s="205">
        <v>148.26499999999999</v>
      </c>
      <c r="I652" s="206"/>
      <c r="J652" s="14"/>
      <c r="K652" s="14"/>
      <c r="L652" s="202"/>
      <c r="M652" s="207"/>
      <c r="N652" s="208"/>
      <c r="O652" s="208"/>
      <c r="P652" s="208"/>
      <c r="Q652" s="208"/>
      <c r="R652" s="208"/>
      <c r="S652" s="208"/>
      <c r="T652" s="209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03" t="s">
        <v>358</v>
      </c>
      <c r="AU652" s="203" t="s">
        <v>85</v>
      </c>
      <c r="AV652" s="14" t="s">
        <v>85</v>
      </c>
      <c r="AW652" s="14" t="s">
        <v>32</v>
      </c>
      <c r="AX652" s="14" t="s">
        <v>76</v>
      </c>
      <c r="AY652" s="203" t="s">
        <v>348</v>
      </c>
    </row>
    <row r="653" s="14" customFormat="1">
      <c r="A653" s="14"/>
      <c r="B653" s="202"/>
      <c r="C653" s="14"/>
      <c r="D653" s="195" t="s">
        <v>358</v>
      </c>
      <c r="E653" s="203" t="s">
        <v>1</v>
      </c>
      <c r="F653" s="204" t="s">
        <v>1018</v>
      </c>
      <c r="G653" s="14"/>
      <c r="H653" s="205">
        <v>-2.7999999999999998</v>
      </c>
      <c r="I653" s="206"/>
      <c r="J653" s="14"/>
      <c r="K653" s="14"/>
      <c r="L653" s="202"/>
      <c r="M653" s="207"/>
      <c r="N653" s="208"/>
      <c r="O653" s="208"/>
      <c r="P653" s="208"/>
      <c r="Q653" s="208"/>
      <c r="R653" s="208"/>
      <c r="S653" s="208"/>
      <c r="T653" s="209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03" t="s">
        <v>358</v>
      </c>
      <c r="AU653" s="203" t="s">
        <v>85</v>
      </c>
      <c r="AV653" s="14" t="s">
        <v>85</v>
      </c>
      <c r="AW653" s="14" t="s">
        <v>32</v>
      </c>
      <c r="AX653" s="14" t="s">
        <v>76</v>
      </c>
      <c r="AY653" s="203" t="s">
        <v>348</v>
      </c>
    </row>
    <row r="654" s="14" customFormat="1">
      <c r="A654" s="14"/>
      <c r="B654" s="202"/>
      <c r="C654" s="14"/>
      <c r="D654" s="195" t="s">
        <v>358</v>
      </c>
      <c r="E654" s="203" t="s">
        <v>1</v>
      </c>
      <c r="F654" s="204" t="s">
        <v>1019</v>
      </c>
      <c r="G654" s="14"/>
      <c r="H654" s="205">
        <v>-2.1669999999999998</v>
      </c>
      <c r="I654" s="206"/>
      <c r="J654" s="14"/>
      <c r="K654" s="14"/>
      <c r="L654" s="202"/>
      <c r="M654" s="207"/>
      <c r="N654" s="208"/>
      <c r="O654" s="208"/>
      <c r="P654" s="208"/>
      <c r="Q654" s="208"/>
      <c r="R654" s="208"/>
      <c r="S654" s="208"/>
      <c r="T654" s="209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03" t="s">
        <v>358</v>
      </c>
      <c r="AU654" s="203" t="s">
        <v>85</v>
      </c>
      <c r="AV654" s="14" t="s">
        <v>85</v>
      </c>
      <c r="AW654" s="14" t="s">
        <v>32</v>
      </c>
      <c r="AX654" s="14" t="s">
        <v>76</v>
      </c>
      <c r="AY654" s="203" t="s">
        <v>348</v>
      </c>
    </row>
    <row r="655" s="14" customFormat="1">
      <c r="A655" s="14"/>
      <c r="B655" s="202"/>
      <c r="C655" s="14"/>
      <c r="D655" s="195" t="s">
        <v>358</v>
      </c>
      <c r="E655" s="203" t="s">
        <v>1</v>
      </c>
      <c r="F655" s="204" t="s">
        <v>566</v>
      </c>
      <c r="G655" s="14"/>
      <c r="H655" s="205">
        <v>-3.5459999999999998</v>
      </c>
      <c r="I655" s="206"/>
      <c r="J655" s="14"/>
      <c r="K655" s="14"/>
      <c r="L655" s="202"/>
      <c r="M655" s="207"/>
      <c r="N655" s="208"/>
      <c r="O655" s="208"/>
      <c r="P655" s="208"/>
      <c r="Q655" s="208"/>
      <c r="R655" s="208"/>
      <c r="S655" s="208"/>
      <c r="T655" s="209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03" t="s">
        <v>358</v>
      </c>
      <c r="AU655" s="203" t="s">
        <v>85</v>
      </c>
      <c r="AV655" s="14" t="s">
        <v>85</v>
      </c>
      <c r="AW655" s="14" t="s">
        <v>32</v>
      </c>
      <c r="AX655" s="14" t="s">
        <v>76</v>
      </c>
      <c r="AY655" s="203" t="s">
        <v>348</v>
      </c>
    </row>
    <row r="656" s="14" customFormat="1">
      <c r="A656" s="14"/>
      <c r="B656" s="202"/>
      <c r="C656" s="14"/>
      <c r="D656" s="195" t="s">
        <v>358</v>
      </c>
      <c r="E656" s="203" t="s">
        <v>1</v>
      </c>
      <c r="F656" s="204" t="s">
        <v>920</v>
      </c>
      <c r="G656" s="14"/>
      <c r="H656" s="205">
        <v>-3.1520000000000001</v>
      </c>
      <c r="I656" s="206"/>
      <c r="J656" s="14"/>
      <c r="K656" s="14"/>
      <c r="L656" s="202"/>
      <c r="M656" s="207"/>
      <c r="N656" s="208"/>
      <c r="O656" s="208"/>
      <c r="P656" s="208"/>
      <c r="Q656" s="208"/>
      <c r="R656" s="208"/>
      <c r="S656" s="208"/>
      <c r="T656" s="209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03" t="s">
        <v>358</v>
      </c>
      <c r="AU656" s="203" t="s">
        <v>85</v>
      </c>
      <c r="AV656" s="14" t="s">
        <v>85</v>
      </c>
      <c r="AW656" s="14" t="s">
        <v>32</v>
      </c>
      <c r="AX656" s="14" t="s">
        <v>76</v>
      </c>
      <c r="AY656" s="203" t="s">
        <v>348</v>
      </c>
    </row>
    <row r="657" s="14" customFormat="1">
      <c r="A657" s="14"/>
      <c r="B657" s="202"/>
      <c r="C657" s="14"/>
      <c r="D657" s="195" t="s">
        <v>358</v>
      </c>
      <c r="E657" s="203" t="s">
        <v>1</v>
      </c>
      <c r="F657" s="204" t="s">
        <v>969</v>
      </c>
      <c r="G657" s="14"/>
      <c r="H657" s="205">
        <v>-1.379</v>
      </c>
      <c r="I657" s="206"/>
      <c r="J657" s="14"/>
      <c r="K657" s="14"/>
      <c r="L657" s="202"/>
      <c r="M657" s="207"/>
      <c r="N657" s="208"/>
      <c r="O657" s="208"/>
      <c r="P657" s="208"/>
      <c r="Q657" s="208"/>
      <c r="R657" s="208"/>
      <c r="S657" s="208"/>
      <c r="T657" s="209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03" t="s">
        <v>358</v>
      </c>
      <c r="AU657" s="203" t="s">
        <v>85</v>
      </c>
      <c r="AV657" s="14" t="s">
        <v>85</v>
      </c>
      <c r="AW657" s="14" t="s">
        <v>32</v>
      </c>
      <c r="AX657" s="14" t="s">
        <v>76</v>
      </c>
      <c r="AY657" s="203" t="s">
        <v>348</v>
      </c>
    </row>
    <row r="658" s="13" customFormat="1">
      <c r="A658" s="13"/>
      <c r="B658" s="194"/>
      <c r="C658" s="13"/>
      <c r="D658" s="195" t="s">
        <v>358</v>
      </c>
      <c r="E658" s="196" t="s">
        <v>1</v>
      </c>
      <c r="F658" s="197" t="s">
        <v>1020</v>
      </c>
      <c r="G658" s="13"/>
      <c r="H658" s="196" t="s">
        <v>1</v>
      </c>
      <c r="I658" s="198"/>
      <c r="J658" s="13"/>
      <c r="K658" s="13"/>
      <c r="L658" s="194"/>
      <c r="M658" s="199"/>
      <c r="N658" s="200"/>
      <c r="O658" s="200"/>
      <c r="P658" s="200"/>
      <c r="Q658" s="200"/>
      <c r="R658" s="200"/>
      <c r="S658" s="200"/>
      <c r="T658" s="201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196" t="s">
        <v>358</v>
      </c>
      <c r="AU658" s="196" t="s">
        <v>85</v>
      </c>
      <c r="AV658" s="13" t="s">
        <v>83</v>
      </c>
      <c r="AW658" s="13" t="s">
        <v>32</v>
      </c>
      <c r="AX658" s="13" t="s">
        <v>76</v>
      </c>
      <c r="AY658" s="196" t="s">
        <v>348</v>
      </c>
    </row>
    <row r="659" s="14" customFormat="1">
      <c r="A659" s="14"/>
      <c r="B659" s="202"/>
      <c r="C659" s="14"/>
      <c r="D659" s="195" t="s">
        <v>358</v>
      </c>
      <c r="E659" s="203" t="s">
        <v>1</v>
      </c>
      <c r="F659" s="204" t="s">
        <v>1021</v>
      </c>
      <c r="G659" s="14"/>
      <c r="H659" s="205">
        <v>71.564999999999998</v>
      </c>
      <c r="I659" s="206"/>
      <c r="J659" s="14"/>
      <c r="K659" s="14"/>
      <c r="L659" s="202"/>
      <c r="M659" s="207"/>
      <c r="N659" s="208"/>
      <c r="O659" s="208"/>
      <c r="P659" s="208"/>
      <c r="Q659" s="208"/>
      <c r="R659" s="208"/>
      <c r="S659" s="208"/>
      <c r="T659" s="209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03" t="s">
        <v>358</v>
      </c>
      <c r="AU659" s="203" t="s">
        <v>85</v>
      </c>
      <c r="AV659" s="14" t="s">
        <v>85</v>
      </c>
      <c r="AW659" s="14" t="s">
        <v>32</v>
      </c>
      <c r="AX659" s="14" t="s">
        <v>76</v>
      </c>
      <c r="AY659" s="203" t="s">
        <v>348</v>
      </c>
    </row>
    <row r="660" s="14" customFormat="1">
      <c r="A660" s="14"/>
      <c r="B660" s="202"/>
      <c r="C660" s="14"/>
      <c r="D660" s="195" t="s">
        <v>358</v>
      </c>
      <c r="E660" s="203" t="s">
        <v>1</v>
      </c>
      <c r="F660" s="204" t="s">
        <v>1022</v>
      </c>
      <c r="G660" s="14"/>
      <c r="H660" s="205">
        <v>-1.3999999999999999</v>
      </c>
      <c r="I660" s="206"/>
      <c r="J660" s="14"/>
      <c r="K660" s="14"/>
      <c r="L660" s="202"/>
      <c r="M660" s="207"/>
      <c r="N660" s="208"/>
      <c r="O660" s="208"/>
      <c r="P660" s="208"/>
      <c r="Q660" s="208"/>
      <c r="R660" s="208"/>
      <c r="S660" s="208"/>
      <c r="T660" s="209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03" t="s">
        <v>358</v>
      </c>
      <c r="AU660" s="203" t="s">
        <v>85</v>
      </c>
      <c r="AV660" s="14" t="s">
        <v>85</v>
      </c>
      <c r="AW660" s="14" t="s">
        <v>32</v>
      </c>
      <c r="AX660" s="14" t="s">
        <v>76</v>
      </c>
      <c r="AY660" s="203" t="s">
        <v>348</v>
      </c>
    </row>
    <row r="661" s="13" customFormat="1">
      <c r="A661" s="13"/>
      <c r="B661" s="194"/>
      <c r="C661" s="13"/>
      <c r="D661" s="195" t="s">
        <v>358</v>
      </c>
      <c r="E661" s="196" t="s">
        <v>1</v>
      </c>
      <c r="F661" s="197" t="s">
        <v>1023</v>
      </c>
      <c r="G661" s="13"/>
      <c r="H661" s="196" t="s">
        <v>1</v>
      </c>
      <c r="I661" s="198"/>
      <c r="J661" s="13"/>
      <c r="K661" s="13"/>
      <c r="L661" s="194"/>
      <c r="M661" s="199"/>
      <c r="N661" s="200"/>
      <c r="O661" s="200"/>
      <c r="P661" s="200"/>
      <c r="Q661" s="200"/>
      <c r="R661" s="200"/>
      <c r="S661" s="200"/>
      <c r="T661" s="201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196" t="s">
        <v>358</v>
      </c>
      <c r="AU661" s="196" t="s">
        <v>85</v>
      </c>
      <c r="AV661" s="13" t="s">
        <v>83</v>
      </c>
      <c r="AW661" s="13" t="s">
        <v>32</v>
      </c>
      <c r="AX661" s="13" t="s">
        <v>76</v>
      </c>
      <c r="AY661" s="196" t="s">
        <v>348</v>
      </c>
    </row>
    <row r="662" s="14" customFormat="1">
      <c r="A662" s="14"/>
      <c r="B662" s="202"/>
      <c r="C662" s="14"/>
      <c r="D662" s="195" t="s">
        <v>358</v>
      </c>
      <c r="E662" s="203" t="s">
        <v>1</v>
      </c>
      <c r="F662" s="204" t="s">
        <v>1024</v>
      </c>
      <c r="G662" s="14"/>
      <c r="H662" s="205">
        <v>38.155000000000001</v>
      </c>
      <c r="I662" s="206"/>
      <c r="J662" s="14"/>
      <c r="K662" s="14"/>
      <c r="L662" s="202"/>
      <c r="M662" s="207"/>
      <c r="N662" s="208"/>
      <c r="O662" s="208"/>
      <c r="P662" s="208"/>
      <c r="Q662" s="208"/>
      <c r="R662" s="208"/>
      <c r="S662" s="208"/>
      <c r="T662" s="20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03" t="s">
        <v>358</v>
      </c>
      <c r="AU662" s="203" t="s">
        <v>85</v>
      </c>
      <c r="AV662" s="14" t="s">
        <v>85</v>
      </c>
      <c r="AW662" s="14" t="s">
        <v>32</v>
      </c>
      <c r="AX662" s="14" t="s">
        <v>76</v>
      </c>
      <c r="AY662" s="203" t="s">
        <v>348</v>
      </c>
    </row>
    <row r="663" s="14" customFormat="1">
      <c r="A663" s="14"/>
      <c r="B663" s="202"/>
      <c r="C663" s="14"/>
      <c r="D663" s="195" t="s">
        <v>358</v>
      </c>
      <c r="E663" s="203" t="s">
        <v>1</v>
      </c>
      <c r="F663" s="204" t="s">
        <v>1022</v>
      </c>
      <c r="G663" s="14"/>
      <c r="H663" s="205">
        <v>-1.3999999999999999</v>
      </c>
      <c r="I663" s="206"/>
      <c r="J663" s="14"/>
      <c r="K663" s="14"/>
      <c r="L663" s="202"/>
      <c r="M663" s="207"/>
      <c r="N663" s="208"/>
      <c r="O663" s="208"/>
      <c r="P663" s="208"/>
      <c r="Q663" s="208"/>
      <c r="R663" s="208"/>
      <c r="S663" s="208"/>
      <c r="T663" s="209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03" t="s">
        <v>358</v>
      </c>
      <c r="AU663" s="203" t="s">
        <v>85</v>
      </c>
      <c r="AV663" s="14" t="s">
        <v>85</v>
      </c>
      <c r="AW663" s="14" t="s">
        <v>32</v>
      </c>
      <c r="AX663" s="14" t="s">
        <v>76</v>
      </c>
      <c r="AY663" s="203" t="s">
        <v>348</v>
      </c>
    </row>
    <row r="664" s="13" customFormat="1">
      <c r="A664" s="13"/>
      <c r="B664" s="194"/>
      <c r="C664" s="13"/>
      <c r="D664" s="195" t="s">
        <v>358</v>
      </c>
      <c r="E664" s="196" t="s">
        <v>1</v>
      </c>
      <c r="F664" s="197" t="s">
        <v>1025</v>
      </c>
      <c r="G664" s="13"/>
      <c r="H664" s="196" t="s">
        <v>1</v>
      </c>
      <c r="I664" s="198"/>
      <c r="J664" s="13"/>
      <c r="K664" s="13"/>
      <c r="L664" s="194"/>
      <c r="M664" s="199"/>
      <c r="N664" s="200"/>
      <c r="O664" s="200"/>
      <c r="P664" s="200"/>
      <c r="Q664" s="200"/>
      <c r="R664" s="200"/>
      <c r="S664" s="200"/>
      <c r="T664" s="201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196" t="s">
        <v>358</v>
      </c>
      <c r="AU664" s="196" t="s">
        <v>85</v>
      </c>
      <c r="AV664" s="13" t="s">
        <v>83</v>
      </c>
      <c r="AW664" s="13" t="s">
        <v>32</v>
      </c>
      <c r="AX664" s="13" t="s">
        <v>76</v>
      </c>
      <c r="AY664" s="196" t="s">
        <v>348</v>
      </c>
    </row>
    <row r="665" s="14" customFormat="1">
      <c r="A665" s="14"/>
      <c r="B665" s="202"/>
      <c r="C665" s="14"/>
      <c r="D665" s="195" t="s">
        <v>358</v>
      </c>
      <c r="E665" s="203" t="s">
        <v>1</v>
      </c>
      <c r="F665" s="204" t="s">
        <v>1026</v>
      </c>
      <c r="G665" s="14"/>
      <c r="H665" s="205">
        <v>45.305</v>
      </c>
      <c r="I665" s="206"/>
      <c r="J665" s="14"/>
      <c r="K665" s="14"/>
      <c r="L665" s="202"/>
      <c r="M665" s="207"/>
      <c r="N665" s="208"/>
      <c r="O665" s="208"/>
      <c r="P665" s="208"/>
      <c r="Q665" s="208"/>
      <c r="R665" s="208"/>
      <c r="S665" s="208"/>
      <c r="T665" s="209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03" t="s">
        <v>358</v>
      </c>
      <c r="AU665" s="203" t="s">
        <v>85</v>
      </c>
      <c r="AV665" s="14" t="s">
        <v>85</v>
      </c>
      <c r="AW665" s="14" t="s">
        <v>32</v>
      </c>
      <c r="AX665" s="14" t="s">
        <v>76</v>
      </c>
      <c r="AY665" s="203" t="s">
        <v>348</v>
      </c>
    </row>
    <row r="666" s="14" customFormat="1">
      <c r="A666" s="14"/>
      <c r="B666" s="202"/>
      <c r="C666" s="14"/>
      <c r="D666" s="195" t="s">
        <v>358</v>
      </c>
      <c r="E666" s="203" t="s">
        <v>1</v>
      </c>
      <c r="F666" s="204" t="s">
        <v>923</v>
      </c>
      <c r="G666" s="14"/>
      <c r="H666" s="205">
        <v>-1.5760000000000001</v>
      </c>
      <c r="I666" s="206"/>
      <c r="J666" s="14"/>
      <c r="K666" s="14"/>
      <c r="L666" s="202"/>
      <c r="M666" s="207"/>
      <c r="N666" s="208"/>
      <c r="O666" s="208"/>
      <c r="P666" s="208"/>
      <c r="Q666" s="208"/>
      <c r="R666" s="208"/>
      <c r="S666" s="208"/>
      <c r="T666" s="209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03" t="s">
        <v>358</v>
      </c>
      <c r="AU666" s="203" t="s">
        <v>85</v>
      </c>
      <c r="AV666" s="14" t="s">
        <v>85</v>
      </c>
      <c r="AW666" s="14" t="s">
        <v>32</v>
      </c>
      <c r="AX666" s="14" t="s">
        <v>76</v>
      </c>
      <c r="AY666" s="203" t="s">
        <v>348</v>
      </c>
    </row>
    <row r="667" s="14" customFormat="1">
      <c r="A667" s="14"/>
      <c r="B667" s="202"/>
      <c r="C667" s="14"/>
      <c r="D667" s="195" t="s">
        <v>358</v>
      </c>
      <c r="E667" s="203" t="s">
        <v>1</v>
      </c>
      <c r="F667" s="204" t="s">
        <v>969</v>
      </c>
      <c r="G667" s="14"/>
      <c r="H667" s="205">
        <v>-1.379</v>
      </c>
      <c r="I667" s="206"/>
      <c r="J667" s="14"/>
      <c r="K667" s="14"/>
      <c r="L667" s="202"/>
      <c r="M667" s="207"/>
      <c r="N667" s="208"/>
      <c r="O667" s="208"/>
      <c r="P667" s="208"/>
      <c r="Q667" s="208"/>
      <c r="R667" s="208"/>
      <c r="S667" s="208"/>
      <c r="T667" s="209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03" t="s">
        <v>358</v>
      </c>
      <c r="AU667" s="203" t="s">
        <v>85</v>
      </c>
      <c r="AV667" s="14" t="s">
        <v>85</v>
      </c>
      <c r="AW667" s="14" t="s">
        <v>32</v>
      </c>
      <c r="AX667" s="14" t="s">
        <v>76</v>
      </c>
      <c r="AY667" s="203" t="s">
        <v>348</v>
      </c>
    </row>
    <row r="668" s="13" customFormat="1">
      <c r="A668" s="13"/>
      <c r="B668" s="194"/>
      <c r="C668" s="13"/>
      <c r="D668" s="195" t="s">
        <v>358</v>
      </c>
      <c r="E668" s="196" t="s">
        <v>1</v>
      </c>
      <c r="F668" s="197" t="s">
        <v>1027</v>
      </c>
      <c r="G668" s="13"/>
      <c r="H668" s="196" t="s">
        <v>1</v>
      </c>
      <c r="I668" s="198"/>
      <c r="J668" s="13"/>
      <c r="K668" s="13"/>
      <c r="L668" s="194"/>
      <c r="M668" s="199"/>
      <c r="N668" s="200"/>
      <c r="O668" s="200"/>
      <c r="P668" s="200"/>
      <c r="Q668" s="200"/>
      <c r="R668" s="200"/>
      <c r="S668" s="200"/>
      <c r="T668" s="201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196" t="s">
        <v>358</v>
      </c>
      <c r="AU668" s="196" t="s">
        <v>85</v>
      </c>
      <c r="AV668" s="13" t="s">
        <v>83</v>
      </c>
      <c r="AW668" s="13" t="s">
        <v>32</v>
      </c>
      <c r="AX668" s="13" t="s">
        <v>76</v>
      </c>
      <c r="AY668" s="196" t="s">
        <v>348</v>
      </c>
    </row>
    <row r="669" s="14" customFormat="1">
      <c r="A669" s="14"/>
      <c r="B669" s="202"/>
      <c r="C669" s="14"/>
      <c r="D669" s="195" t="s">
        <v>358</v>
      </c>
      <c r="E669" s="203" t="s">
        <v>1</v>
      </c>
      <c r="F669" s="204" t="s">
        <v>1028</v>
      </c>
      <c r="G669" s="14"/>
      <c r="H669" s="205">
        <v>51.414999999999999</v>
      </c>
      <c r="I669" s="206"/>
      <c r="J669" s="14"/>
      <c r="K669" s="14"/>
      <c r="L669" s="202"/>
      <c r="M669" s="207"/>
      <c r="N669" s="208"/>
      <c r="O669" s="208"/>
      <c r="P669" s="208"/>
      <c r="Q669" s="208"/>
      <c r="R669" s="208"/>
      <c r="S669" s="208"/>
      <c r="T669" s="209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03" t="s">
        <v>358</v>
      </c>
      <c r="AU669" s="203" t="s">
        <v>85</v>
      </c>
      <c r="AV669" s="14" t="s">
        <v>85</v>
      </c>
      <c r="AW669" s="14" t="s">
        <v>32</v>
      </c>
      <c r="AX669" s="14" t="s">
        <v>76</v>
      </c>
      <c r="AY669" s="203" t="s">
        <v>348</v>
      </c>
    </row>
    <row r="670" s="14" customFormat="1">
      <c r="A670" s="14"/>
      <c r="B670" s="202"/>
      <c r="C670" s="14"/>
      <c r="D670" s="195" t="s">
        <v>358</v>
      </c>
      <c r="E670" s="203" t="s">
        <v>1</v>
      </c>
      <c r="F670" s="204" t="s">
        <v>539</v>
      </c>
      <c r="G670" s="14"/>
      <c r="H670" s="205">
        <v>-1.7729999999999999</v>
      </c>
      <c r="I670" s="206"/>
      <c r="J670" s="14"/>
      <c r="K670" s="14"/>
      <c r="L670" s="202"/>
      <c r="M670" s="207"/>
      <c r="N670" s="208"/>
      <c r="O670" s="208"/>
      <c r="P670" s="208"/>
      <c r="Q670" s="208"/>
      <c r="R670" s="208"/>
      <c r="S670" s="208"/>
      <c r="T670" s="20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03" t="s">
        <v>358</v>
      </c>
      <c r="AU670" s="203" t="s">
        <v>85</v>
      </c>
      <c r="AV670" s="14" t="s">
        <v>85</v>
      </c>
      <c r="AW670" s="14" t="s">
        <v>32</v>
      </c>
      <c r="AX670" s="14" t="s">
        <v>76</v>
      </c>
      <c r="AY670" s="203" t="s">
        <v>348</v>
      </c>
    </row>
    <row r="671" s="13" customFormat="1">
      <c r="A671" s="13"/>
      <c r="B671" s="194"/>
      <c r="C671" s="13"/>
      <c r="D671" s="195" t="s">
        <v>358</v>
      </c>
      <c r="E671" s="196" t="s">
        <v>1</v>
      </c>
      <c r="F671" s="197" t="s">
        <v>1029</v>
      </c>
      <c r="G671" s="13"/>
      <c r="H671" s="196" t="s">
        <v>1</v>
      </c>
      <c r="I671" s="198"/>
      <c r="J671" s="13"/>
      <c r="K671" s="13"/>
      <c r="L671" s="194"/>
      <c r="M671" s="199"/>
      <c r="N671" s="200"/>
      <c r="O671" s="200"/>
      <c r="P671" s="200"/>
      <c r="Q671" s="200"/>
      <c r="R671" s="200"/>
      <c r="S671" s="200"/>
      <c r="T671" s="201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196" t="s">
        <v>358</v>
      </c>
      <c r="AU671" s="196" t="s">
        <v>85</v>
      </c>
      <c r="AV671" s="13" t="s">
        <v>83</v>
      </c>
      <c r="AW671" s="13" t="s">
        <v>32</v>
      </c>
      <c r="AX671" s="13" t="s">
        <v>76</v>
      </c>
      <c r="AY671" s="196" t="s">
        <v>348</v>
      </c>
    </row>
    <row r="672" s="14" customFormat="1">
      <c r="A672" s="14"/>
      <c r="B672" s="202"/>
      <c r="C672" s="14"/>
      <c r="D672" s="195" t="s">
        <v>358</v>
      </c>
      <c r="E672" s="203" t="s">
        <v>1</v>
      </c>
      <c r="F672" s="204" t="s">
        <v>1030</v>
      </c>
      <c r="G672" s="14"/>
      <c r="H672" s="205">
        <v>38.024999999999999</v>
      </c>
      <c r="I672" s="206"/>
      <c r="J672" s="14"/>
      <c r="K672" s="14"/>
      <c r="L672" s="202"/>
      <c r="M672" s="207"/>
      <c r="N672" s="208"/>
      <c r="O672" s="208"/>
      <c r="P672" s="208"/>
      <c r="Q672" s="208"/>
      <c r="R672" s="208"/>
      <c r="S672" s="208"/>
      <c r="T672" s="209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03" t="s">
        <v>358</v>
      </c>
      <c r="AU672" s="203" t="s">
        <v>85</v>
      </c>
      <c r="AV672" s="14" t="s">
        <v>85</v>
      </c>
      <c r="AW672" s="14" t="s">
        <v>32</v>
      </c>
      <c r="AX672" s="14" t="s">
        <v>76</v>
      </c>
      <c r="AY672" s="203" t="s">
        <v>348</v>
      </c>
    </row>
    <row r="673" s="14" customFormat="1">
      <c r="A673" s="14"/>
      <c r="B673" s="202"/>
      <c r="C673" s="14"/>
      <c r="D673" s="195" t="s">
        <v>358</v>
      </c>
      <c r="E673" s="203" t="s">
        <v>1</v>
      </c>
      <c r="F673" s="204" t="s">
        <v>1019</v>
      </c>
      <c r="G673" s="14"/>
      <c r="H673" s="205">
        <v>-2.1669999999999998</v>
      </c>
      <c r="I673" s="206"/>
      <c r="J673" s="14"/>
      <c r="K673" s="14"/>
      <c r="L673" s="202"/>
      <c r="M673" s="207"/>
      <c r="N673" s="208"/>
      <c r="O673" s="208"/>
      <c r="P673" s="208"/>
      <c r="Q673" s="208"/>
      <c r="R673" s="208"/>
      <c r="S673" s="208"/>
      <c r="T673" s="209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03" t="s">
        <v>358</v>
      </c>
      <c r="AU673" s="203" t="s">
        <v>85</v>
      </c>
      <c r="AV673" s="14" t="s">
        <v>85</v>
      </c>
      <c r="AW673" s="14" t="s">
        <v>32</v>
      </c>
      <c r="AX673" s="14" t="s">
        <v>76</v>
      </c>
      <c r="AY673" s="203" t="s">
        <v>348</v>
      </c>
    </row>
    <row r="674" s="13" customFormat="1">
      <c r="A674" s="13"/>
      <c r="B674" s="194"/>
      <c r="C674" s="13"/>
      <c r="D674" s="195" t="s">
        <v>358</v>
      </c>
      <c r="E674" s="196" t="s">
        <v>1</v>
      </c>
      <c r="F674" s="197" t="s">
        <v>466</v>
      </c>
      <c r="G674" s="13"/>
      <c r="H674" s="196" t="s">
        <v>1</v>
      </c>
      <c r="I674" s="198"/>
      <c r="J674" s="13"/>
      <c r="K674" s="13"/>
      <c r="L674" s="194"/>
      <c r="M674" s="199"/>
      <c r="N674" s="200"/>
      <c r="O674" s="200"/>
      <c r="P674" s="200"/>
      <c r="Q674" s="200"/>
      <c r="R674" s="200"/>
      <c r="S674" s="200"/>
      <c r="T674" s="201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196" t="s">
        <v>358</v>
      </c>
      <c r="AU674" s="196" t="s">
        <v>85</v>
      </c>
      <c r="AV674" s="13" t="s">
        <v>83</v>
      </c>
      <c r="AW674" s="13" t="s">
        <v>32</v>
      </c>
      <c r="AX674" s="13" t="s">
        <v>76</v>
      </c>
      <c r="AY674" s="196" t="s">
        <v>348</v>
      </c>
    </row>
    <row r="675" s="14" customFormat="1">
      <c r="A675" s="14"/>
      <c r="B675" s="202"/>
      <c r="C675" s="14"/>
      <c r="D675" s="195" t="s">
        <v>358</v>
      </c>
      <c r="E675" s="203" t="s">
        <v>1</v>
      </c>
      <c r="F675" s="204" t="s">
        <v>1031</v>
      </c>
      <c r="G675" s="14"/>
      <c r="H675" s="205">
        <v>36.204999999999998</v>
      </c>
      <c r="I675" s="206"/>
      <c r="J675" s="14"/>
      <c r="K675" s="14"/>
      <c r="L675" s="202"/>
      <c r="M675" s="207"/>
      <c r="N675" s="208"/>
      <c r="O675" s="208"/>
      <c r="P675" s="208"/>
      <c r="Q675" s="208"/>
      <c r="R675" s="208"/>
      <c r="S675" s="208"/>
      <c r="T675" s="209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03" t="s">
        <v>358</v>
      </c>
      <c r="AU675" s="203" t="s">
        <v>85</v>
      </c>
      <c r="AV675" s="14" t="s">
        <v>85</v>
      </c>
      <c r="AW675" s="14" t="s">
        <v>32</v>
      </c>
      <c r="AX675" s="14" t="s">
        <v>76</v>
      </c>
      <c r="AY675" s="203" t="s">
        <v>348</v>
      </c>
    </row>
    <row r="676" s="14" customFormat="1">
      <c r="A676" s="14"/>
      <c r="B676" s="202"/>
      <c r="C676" s="14"/>
      <c r="D676" s="195" t="s">
        <v>358</v>
      </c>
      <c r="E676" s="203" t="s">
        <v>1</v>
      </c>
      <c r="F676" s="204" t="s">
        <v>923</v>
      </c>
      <c r="G676" s="14"/>
      <c r="H676" s="205">
        <v>-1.5760000000000001</v>
      </c>
      <c r="I676" s="206"/>
      <c r="J676" s="14"/>
      <c r="K676" s="14"/>
      <c r="L676" s="202"/>
      <c r="M676" s="207"/>
      <c r="N676" s="208"/>
      <c r="O676" s="208"/>
      <c r="P676" s="208"/>
      <c r="Q676" s="208"/>
      <c r="R676" s="208"/>
      <c r="S676" s="208"/>
      <c r="T676" s="209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03" t="s">
        <v>358</v>
      </c>
      <c r="AU676" s="203" t="s">
        <v>85</v>
      </c>
      <c r="AV676" s="14" t="s">
        <v>85</v>
      </c>
      <c r="AW676" s="14" t="s">
        <v>32</v>
      </c>
      <c r="AX676" s="14" t="s">
        <v>76</v>
      </c>
      <c r="AY676" s="203" t="s">
        <v>348</v>
      </c>
    </row>
    <row r="677" s="16" customFormat="1">
      <c r="A677" s="16"/>
      <c r="B677" s="218"/>
      <c r="C677" s="16"/>
      <c r="D677" s="195" t="s">
        <v>358</v>
      </c>
      <c r="E677" s="219" t="s">
        <v>1</v>
      </c>
      <c r="F677" s="220" t="s">
        <v>378</v>
      </c>
      <c r="G677" s="16"/>
      <c r="H677" s="221">
        <v>2768.6130000000007</v>
      </c>
      <c r="I677" s="222"/>
      <c r="J677" s="16"/>
      <c r="K677" s="16"/>
      <c r="L677" s="218"/>
      <c r="M677" s="223"/>
      <c r="N677" s="224"/>
      <c r="O677" s="224"/>
      <c r="P677" s="224"/>
      <c r="Q677" s="224"/>
      <c r="R677" s="224"/>
      <c r="S677" s="224"/>
      <c r="T677" s="225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T677" s="219" t="s">
        <v>358</v>
      </c>
      <c r="AU677" s="219" t="s">
        <v>85</v>
      </c>
      <c r="AV677" s="16" t="s">
        <v>92</v>
      </c>
      <c r="AW677" s="16" t="s">
        <v>32</v>
      </c>
      <c r="AX677" s="16" t="s">
        <v>76</v>
      </c>
      <c r="AY677" s="219" t="s">
        <v>348</v>
      </c>
    </row>
    <row r="678" s="13" customFormat="1">
      <c r="A678" s="13"/>
      <c r="B678" s="194"/>
      <c r="C678" s="13"/>
      <c r="D678" s="195" t="s">
        <v>358</v>
      </c>
      <c r="E678" s="196" t="s">
        <v>1</v>
      </c>
      <c r="F678" s="197" t="s">
        <v>491</v>
      </c>
      <c r="G678" s="13"/>
      <c r="H678" s="196" t="s">
        <v>1</v>
      </c>
      <c r="I678" s="198"/>
      <c r="J678" s="13"/>
      <c r="K678" s="13"/>
      <c r="L678" s="194"/>
      <c r="M678" s="199"/>
      <c r="N678" s="200"/>
      <c r="O678" s="200"/>
      <c r="P678" s="200"/>
      <c r="Q678" s="200"/>
      <c r="R678" s="200"/>
      <c r="S678" s="200"/>
      <c r="T678" s="201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196" t="s">
        <v>358</v>
      </c>
      <c r="AU678" s="196" t="s">
        <v>85</v>
      </c>
      <c r="AV678" s="13" t="s">
        <v>83</v>
      </c>
      <c r="AW678" s="13" t="s">
        <v>32</v>
      </c>
      <c r="AX678" s="13" t="s">
        <v>76</v>
      </c>
      <c r="AY678" s="196" t="s">
        <v>348</v>
      </c>
    </row>
    <row r="679" s="13" customFormat="1">
      <c r="A679" s="13"/>
      <c r="B679" s="194"/>
      <c r="C679" s="13"/>
      <c r="D679" s="195" t="s">
        <v>358</v>
      </c>
      <c r="E679" s="196" t="s">
        <v>1</v>
      </c>
      <c r="F679" s="197" t="s">
        <v>1032</v>
      </c>
      <c r="G679" s="13"/>
      <c r="H679" s="196" t="s">
        <v>1</v>
      </c>
      <c r="I679" s="198"/>
      <c r="J679" s="13"/>
      <c r="K679" s="13"/>
      <c r="L679" s="194"/>
      <c r="M679" s="199"/>
      <c r="N679" s="200"/>
      <c r="O679" s="200"/>
      <c r="P679" s="200"/>
      <c r="Q679" s="200"/>
      <c r="R679" s="200"/>
      <c r="S679" s="200"/>
      <c r="T679" s="201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6" t="s">
        <v>358</v>
      </c>
      <c r="AU679" s="196" t="s">
        <v>85</v>
      </c>
      <c r="AV679" s="13" t="s">
        <v>83</v>
      </c>
      <c r="AW679" s="13" t="s">
        <v>32</v>
      </c>
      <c r="AX679" s="13" t="s">
        <v>76</v>
      </c>
      <c r="AY679" s="196" t="s">
        <v>348</v>
      </c>
    </row>
    <row r="680" s="14" customFormat="1">
      <c r="A680" s="14"/>
      <c r="B680" s="202"/>
      <c r="C680" s="14"/>
      <c r="D680" s="195" t="s">
        <v>358</v>
      </c>
      <c r="E680" s="203" t="s">
        <v>1</v>
      </c>
      <c r="F680" s="204" t="s">
        <v>1033</v>
      </c>
      <c r="G680" s="14"/>
      <c r="H680" s="205">
        <v>76.537999999999997</v>
      </c>
      <c r="I680" s="206"/>
      <c r="J680" s="14"/>
      <c r="K680" s="14"/>
      <c r="L680" s="202"/>
      <c r="M680" s="207"/>
      <c r="N680" s="208"/>
      <c r="O680" s="208"/>
      <c r="P680" s="208"/>
      <c r="Q680" s="208"/>
      <c r="R680" s="208"/>
      <c r="S680" s="208"/>
      <c r="T680" s="209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03" t="s">
        <v>358</v>
      </c>
      <c r="AU680" s="203" t="s">
        <v>85</v>
      </c>
      <c r="AV680" s="14" t="s">
        <v>85</v>
      </c>
      <c r="AW680" s="14" t="s">
        <v>32</v>
      </c>
      <c r="AX680" s="14" t="s">
        <v>76</v>
      </c>
      <c r="AY680" s="203" t="s">
        <v>348</v>
      </c>
    </row>
    <row r="681" s="14" customFormat="1">
      <c r="A681" s="14"/>
      <c r="B681" s="202"/>
      <c r="C681" s="14"/>
      <c r="D681" s="195" t="s">
        <v>358</v>
      </c>
      <c r="E681" s="203" t="s">
        <v>1</v>
      </c>
      <c r="F681" s="204" t="s">
        <v>923</v>
      </c>
      <c r="G681" s="14"/>
      <c r="H681" s="205">
        <v>-1.5760000000000001</v>
      </c>
      <c r="I681" s="206"/>
      <c r="J681" s="14"/>
      <c r="K681" s="14"/>
      <c r="L681" s="202"/>
      <c r="M681" s="207"/>
      <c r="N681" s="208"/>
      <c r="O681" s="208"/>
      <c r="P681" s="208"/>
      <c r="Q681" s="208"/>
      <c r="R681" s="208"/>
      <c r="S681" s="208"/>
      <c r="T681" s="209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03" t="s">
        <v>358</v>
      </c>
      <c r="AU681" s="203" t="s">
        <v>85</v>
      </c>
      <c r="AV681" s="14" t="s">
        <v>85</v>
      </c>
      <c r="AW681" s="14" t="s">
        <v>32</v>
      </c>
      <c r="AX681" s="14" t="s">
        <v>76</v>
      </c>
      <c r="AY681" s="203" t="s">
        <v>348</v>
      </c>
    </row>
    <row r="682" s="14" customFormat="1">
      <c r="A682" s="14"/>
      <c r="B682" s="202"/>
      <c r="C682" s="14"/>
      <c r="D682" s="195" t="s">
        <v>358</v>
      </c>
      <c r="E682" s="203" t="s">
        <v>1</v>
      </c>
      <c r="F682" s="204" t="s">
        <v>934</v>
      </c>
      <c r="G682" s="14"/>
      <c r="H682" s="205">
        <v>-2.3100000000000001</v>
      </c>
      <c r="I682" s="206"/>
      <c r="J682" s="14"/>
      <c r="K682" s="14"/>
      <c r="L682" s="202"/>
      <c r="M682" s="207"/>
      <c r="N682" s="208"/>
      <c r="O682" s="208"/>
      <c r="P682" s="208"/>
      <c r="Q682" s="208"/>
      <c r="R682" s="208"/>
      <c r="S682" s="208"/>
      <c r="T682" s="20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03" t="s">
        <v>358</v>
      </c>
      <c r="AU682" s="203" t="s">
        <v>85</v>
      </c>
      <c r="AV682" s="14" t="s">
        <v>85</v>
      </c>
      <c r="AW682" s="14" t="s">
        <v>32</v>
      </c>
      <c r="AX682" s="14" t="s">
        <v>76</v>
      </c>
      <c r="AY682" s="203" t="s">
        <v>348</v>
      </c>
    </row>
    <row r="683" s="13" customFormat="1">
      <c r="A683" s="13"/>
      <c r="B683" s="194"/>
      <c r="C683" s="13"/>
      <c r="D683" s="195" t="s">
        <v>358</v>
      </c>
      <c r="E683" s="196" t="s">
        <v>1</v>
      </c>
      <c r="F683" s="197" t="s">
        <v>1034</v>
      </c>
      <c r="G683" s="13"/>
      <c r="H683" s="196" t="s">
        <v>1</v>
      </c>
      <c r="I683" s="198"/>
      <c r="J683" s="13"/>
      <c r="K683" s="13"/>
      <c r="L683" s="194"/>
      <c r="M683" s="199"/>
      <c r="N683" s="200"/>
      <c r="O683" s="200"/>
      <c r="P683" s="200"/>
      <c r="Q683" s="200"/>
      <c r="R683" s="200"/>
      <c r="S683" s="200"/>
      <c r="T683" s="201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196" t="s">
        <v>358</v>
      </c>
      <c r="AU683" s="196" t="s">
        <v>85</v>
      </c>
      <c r="AV683" s="13" t="s">
        <v>83</v>
      </c>
      <c r="AW683" s="13" t="s">
        <v>32</v>
      </c>
      <c r="AX683" s="13" t="s">
        <v>76</v>
      </c>
      <c r="AY683" s="196" t="s">
        <v>348</v>
      </c>
    </row>
    <row r="684" s="14" customFormat="1">
      <c r="A684" s="14"/>
      <c r="B684" s="202"/>
      <c r="C684" s="14"/>
      <c r="D684" s="195" t="s">
        <v>358</v>
      </c>
      <c r="E684" s="203" t="s">
        <v>1</v>
      </c>
      <c r="F684" s="204" t="s">
        <v>1035</v>
      </c>
      <c r="G684" s="14"/>
      <c r="H684" s="205">
        <v>57.427999999999997</v>
      </c>
      <c r="I684" s="206"/>
      <c r="J684" s="14"/>
      <c r="K684" s="14"/>
      <c r="L684" s="202"/>
      <c r="M684" s="207"/>
      <c r="N684" s="208"/>
      <c r="O684" s="208"/>
      <c r="P684" s="208"/>
      <c r="Q684" s="208"/>
      <c r="R684" s="208"/>
      <c r="S684" s="208"/>
      <c r="T684" s="209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03" t="s">
        <v>358</v>
      </c>
      <c r="AU684" s="203" t="s">
        <v>85</v>
      </c>
      <c r="AV684" s="14" t="s">
        <v>85</v>
      </c>
      <c r="AW684" s="14" t="s">
        <v>32</v>
      </c>
      <c r="AX684" s="14" t="s">
        <v>76</v>
      </c>
      <c r="AY684" s="203" t="s">
        <v>348</v>
      </c>
    </row>
    <row r="685" s="14" customFormat="1">
      <c r="A685" s="14"/>
      <c r="B685" s="202"/>
      <c r="C685" s="14"/>
      <c r="D685" s="195" t="s">
        <v>358</v>
      </c>
      <c r="E685" s="203" t="s">
        <v>1</v>
      </c>
      <c r="F685" s="204" t="s">
        <v>923</v>
      </c>
      <c r="G685" s="14"/>
      <c r="H685" s="205">
        <v>-1.5760000000000001</v>
      </c>
      <c r="I685" s="206"/>
      <c r="J685" s="14"/>
      <c r="K685" s="14"/>
      <c r="L685" s="202"/>
      <c r="M685" s="207"/>
      <c r="N685" s="208"/>
      <c r="O685" s="208"/>
      <c r="P685" s="208"/>
      <c r="Q685" s="208"/>
      <c r="R685" s="208"/>
      <c r="S685" s="208"/>
      <c r="T685" s="209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03" t="s">
        <v>358</v>
      </c>
      <c r="AU685" s="203" t="s">
        <v>85</v>
      </c>
      <c r="AV685" s="14" t="s">
        <v>85</v>
      </c>
      <c r="AW685" s="14" t="s">
        <v>32</v>
      </c>
      <c r="AX685" s="14" t="s">
        <v>76</v>
      </c>
      <c r="AY685" s="203" t="s">
        <v>348</v>
      </c>
    </row>
    <row r="686" s="14" customFormat="1">
      <c r="A686" s="14"/>
      <c r="B686" s="202"/>
      <c r="C686" s="14"/>
      <c r="D686" s="195" t="s">
        <v>358</v>
      </c>
      <c r="E686" s="203" t="s">
        <v>1</v>
      </c>
      <c r="F686" s="204" t="s">
        <v>934</v>
      </c>
      <c r="G686" s="14"/>
      <c r="H686" s="205">
        <v>-2.3100000000000001</v>
      </c>
      <c r="I686" s="206"/>
      <c r="J686" s="14"/>
      <c r="K686" s="14"/>
      <c r="L686" s="202"/>
      <c r="M686" s="207"/>
      <c r="N686" s="208"/>
      <c r="O686" s="208"/>
      <c r="P686" s="208"/>
      <c r="Q686" s="208"/>
      <c r="R686" s="208"/>
      <c r="S686" s="208"/>
      <c r="T686" s="20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03" t="s">
        <v>358</v>
      </c>
      <c r="AU686" s="203" t="s">
        <v>85</v>
      </c>
      <c r="AV686" s="14" t="s">
        <v>85</v>
      </c>
      <c r="AW686" s="14" t="s">
        <v>32</v>
      </c>
      <c r="AX686" s="14" t="s">
        <v>76</v>
      </c>
      <c r="AY686" s="203" t="s">
        <v>348</v>
      </c>
    </row>
    <row r="687" s="13" customFormat="1">
      <c r="A687" s="13"/>
      <c r="B687" s="194"/>
      <c r="C687" s="13"/>
      <c r="D687" s="195" t="s">
        <v>358</v>
      </c>
      <c r="E687" s="196" t="s">
        <v>1</v>
      </c>
      <c r="F687" s="197" t="s">
        <v>1036</v>
      </c>
      <c r="G687" s="13"/>
      <c r="H687" s="196" t="s">
        <v>1</v>
      </c>
      <c r="I687" s="198"/>
      <c r="J687" s="13"/>
      <c r="K687" s="13"/>
      <c r="L687" s="194"/>
      <c r="M687" s="199"/>
      <c r="N687" s="200"/>
      <c r="O687" s="200"/>
      <c r="P687" s="200"/>
      <c r="Q687" s="200"/>
      <c r="R687" s="200"/>
      <c r="S687" s="200"/>
      <c r="T687" s="201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196" t="s">
        <v>358</v>
      </c>
      <c r="AU687" s="196" t="s">
        <v>85</v>
      </c>
      <c r="AV687" s="13" t="s">
        <v>83</v>
      </c>
      <c r="AW687" s="13" t="s">
        <v>32</v>
      </c>
      <c r="AX687" s="13" t="s">
        <v>76</v>
      </c>
      <c r="AY687" s="196" t="s">
        <v>348</v>
      </c>
    </row>
    <row r="688" s="14" customFormat="1">
      <c r="A688" s="14"/>
      <c r="B688" s="202"/>
      <c r="C688" s="14"/>
      <c r="D688" s="195" t="s">
        <v>358</v>
      </c>
      <c r="E688" s="203" t="s">
        <v>1</v>
      </c>
      <c r="F688" s="204" t="s">
        <v>1037</v>
      </c>
      <c r="G688" s="14"/>
      <c r="H688" s="205">
        <v>58.078000000000003</v>
      </c>
      <c r="I688" s="206"/>
      <c r="J688" s="14"/>
      <c r="K688" s="14"/>
      <c r="L688" s="202"/>
      <c r="M688" s="207"/>
      <c r="N688" s="208"/>
      <c r="O688" s="208"/>
      <c r="P688" s="208"/>
      <c r="Q688" s="208"/>
      <c r="R688" s="208"/>
      <c r="S688" s="208"/>
      <c r="T688" s="209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03" t="s">
        <v>358</v>
      </c>
      <c r="AU688" s="203" t="s">
        <v>85</v>
      </c>
      <c r="AV688" s="14" t="s">
        <v>85</v>
      </c>
      <c r="AW688" s="14" t="s">
        <v>32</v>
      </c>
      <c r="AX688" s="14" t="s">
        <v>76</v>
      </c>
      <c r="AY688" s="203" t="s">
        <v>348</v>
      </c>
    </row>
    <row r="689" s="14" customFormat="1">
      <c r="A689" s="14"/>
      <c r="B689" s="202"/>
      <c r="C689" s="14"/>
      <c r="D689" s="195" t="s">
        <v>358</v>
      </c>
      <c r="E689" s="203" t="s">
        <v>1</v>
      </c>
      <c r="F689" s="204" t="s">
        <v>923</v>
      </c>
      <c r="G689" s="14"/>
      <c r="H689" s="205">
        <v>-1.5760000000000001</v>
      </c>
      <c r="I689" s="206"/>
      <c r="J689" s="14"/>
      <c r="K689" s="14"/>
      <c r="L689" s="202"/>
      <c r="M689" s="207"/>
      <c r="N689" s="208"/>
      <c r="O689" s="208"/>
      <c r="P689" s="208"/>
      <c r="Q689" s="208"/>
      <c r="R689" s="208"/>
      <c r="S689" s="208"/>
      <c r="T689" s="209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03" t="s">
        <v>358</v>
      </c>
      <c r="AU689" s="203" t="s">
        <v>85</v>
      </c>
      <c r="AV689" s="14" t="s">
        <v>85</v>
      </c>
      <c r="AW689" s="14" t="s">
        <v>32</v>
      </c>
      <c r="AX689" s="14" t="s">
        <v>76</v>
      </c>
      <c r="AY689" s="203" t="s">
        <v>348</v>
      </c>
    </row>
    <row r="690" s="14" customFormat="1">
      <c r="A690" s="14"/>
      <c r="B690" s="202"/>
      <c r="C690" s="14"/>
      <c r="D690" s="195" t="s">
        <v>358</v>
      </c>
      <c r="E690" s="203" t="s">
        <v>1</v>
      </c>
      <c r="F690" s="204" t="s">
        <v>934</v>
      </c>
      <c r="G690" s="14"/>
      <c r="H690" s="205">
        <v>-2.3100000000000001</v>
      </c>
      <c r="I690" s="206"/>
      <c r="J690" s="14"/>
      <c r="K690" s="14"/>
      <c r="L690" s="202"/>
      <c r="M690" s="207"/>
      <c r="N690" s="208"/>
      <c r="O690" s="208"/>
      <c r="P690" s="208"/>
      <c r="Q690" s="208"/>
      <c r="R690" s="208"/>
      <c r="S690" s="208"/>
      <c r="T690" s="20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03" t="s">
        <v>358</v>
      </c>
      <c r="AU690" s="203" t="s">
        <v>85</v>
      </c>
      <c r="AV690" s="14" t="s">
        <v>85</v>
      </c>
      <c r="AW690" s="14" t="s">
        <v>32</v>
      </c>
      <c r="AX690" s="14" t="s">
        <v>76</v>
      </c>
      <c r="AY690" s="203" t="s">
        <v>348</v>
      </c>
    </row>
    <row r="691" s="13" customFormat="1">
      <c r="A691" s="13"/>
      <c r="B691" s="194"/>
      <c r="C691" s="13"/>
      <c r="D691" s="195" t="s">
        <v>358</v>
      </c>
      <c r="E691" s="196" t="s">
        <v>1</v>
      </c>
      <c r="F691" s="197" t="s">
        <v>1038</v>
      </c>
      <c r="G691" s="13"/>
      <c r="H691" s="196" t="s">
        <v>1</v>
      </c>
      <c r="I691" s="198"/>
      <c r="J691" s="13"/>
      <c r="K691" s="13"/>
      <c r="L691" s="194"/>
      <c r="M691" s="199"/>
      <c r="N691" s="200"/>
      <c r="O691" s="200"/>
      <c r="P691" s="200"/>
      <c r="Q691" s="200"/>
      <c r="R691" s="200"/>
      <c r="S691" s="200"/>
      <c r="T691" s="201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196" t="s">
        <v>358</v>
      </c>
      <c r="AU691" s="196" t="s">
        <v>85</v>
      </c>
      <c r="AV691" s="13" t="s">
        <v>83</v>
      </c>
      <c r="AW691" s="13" t="s">
        <v>32</v>
      </c>
      <c r="AX691" s="13" t="s">
        <v>76</v>
      </c>
      <c r="AY691" s="196" t="s">
        <v>348</v>
      </c>
    </row>
    <row r="692" s="14" customFormat="1">
      <c r="A692" s="14"/>
      <c r="B692" s="202"/>
      <c r="C692" s="14"/>
      <c r="D692" s="195" t="s">
        <v>358</v>
      </c>
      <c r="E692" s="203" t="s">
        <v>1</v>
      </c>
      <c r="F692" s="204" t="s">
        <v>1039</v>
      </c>
      <c r="G692" s="14"/>
      <c r="H692" s="205">
        <v>76.668000000000006</v>
      </c>
      <c r="I692" s="206"/>
      <c r="J692" s="14"/>
      <c r="K692" s="14"/>
      <c r="L692" s="202"/>
      <c r="M692" s="207"/>
      <c r="N692" s="208"/>
      <c r="O692" s="208"/>
      <c r="P692" s="208"/>
      <c r="Q692" s="208"/>
      <c r="R692" s="208"/>
      <c r="S692" s="208"/>
      <c r="T692" s="209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03" t="s">
        <v>358</v>
      </c>
      <c r="AU692" s="203" t="s">
        <v>85</v>
      </c>
      <c r="AV692" s="14" t="s">
        <v>85</v>
      </c>
      <c r="AW692" s="14" t="s">
        <v>32</v>
      </c>
      <c r="AX692" s="14" t="s">
        <v>76</v>
      </c>
      <c r="AY692" s="203" t="s">
        <v>348</v>
      </c>
    </row>
    <row r="693" s="14" customFormat="1">
      <c r="A693" s="14"/>
      <c r="B693" s="202"/>
      <c r="C693" s="14"/>
      <c r="D693" s="195" t="s">
        <v>358</v>
      </c>
      <c r="E693" s="203" t="s">
        <v>1</v>
      </c>
      <c r="F693" s="204" t="s">
        <v>923</v>
      </c>
      <c r="G693" s="14"/>
      <c r="H693" s="205">
        <v>-1.5760000000000001</v>
      </c>
      <c r="I693" s="206"/>
      <c r="J693" s="14"/>
      <c r="K693" s="14"/>
      <c r="L693" s="202"/>
      <c r="M693" s="207"/>
      <c r="N693" s="208"/>
      <c r="O693" s="208"/>
      <c r="P693" s="208"/>
      <c r="Q693" s="208"/>
      <c r="R693" s="208"/>
      <c r="S693" s="208"/>
      <c r="T693" s="209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03" t="s">
        <v>358</v>
      </c>
      <c r="AU693" s="203" t="s">
        <v>85</v>
      </c>
      <c r="AV693" s="14" t="s">
        <v>85</v>
      </c>
      <c r="AW693" s="14" t="s">
        <v>32</v>
      </c>
      <c r="AX693" s="14" t="s">
        <v>76</v>
      </c>
      <c r="AY693" s="203" t="s">
        <v>348</v>
      </c>
    </row>
    <row r="694" s="14" customFormat="1">
      <c r="A694" s="14"/>
      <c r="B694" s="202"/>
      <c r="C694" s="14"/>
      <c r="D694" s="195" t="s">
        <v>358</v>
      </c>
      <c r="E694" s="203" t="s">
        <v>1</v>
      </c>
      <c r="F694" s="204" t="s">
        <v>934</v>
      </c>
      <c r="G694" s="14"/>
      <c r="H694" s="205">
        <v>-2.3100000000000001</v>
      </c>
      <c r="I694" s="206"/>
      <c r="J694" s="14"/>
      <c r="K694" s="14"/>
      <c r="L694" s="202"/>
      <c r="M694" s="207"/>
      <c r="N694" s="208"/>
      <c r="O694" s="208"/>
      <c r="P694" s="208"/>
      <c r="Q694" s="208"/>
      <c r="R694" s="208"/>
      <c r="S694" s="208"/>
      <c r="T694" s="20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03" t="s">
        <v>358</v>
      </c>
      <c r="AU694" s="203" t="s">
        <v>85</v>
      </c>
      <c r="AV694" s="14" t="s">
        <v>85</v>
      </c>
      <c r="AW694" s="14" t="s">
        <v>32</v>
      </c>
      <c r="AX694" s="14" t="s">
        <v>76</v>
      </c>
      <c r="AY694" s="203" t="s">
        <v>348</v>
      </c>
    </row>
    <row r="695" s="13" customFormat="1">
      <c r="A695" s="13"/>
      <c r="B695" s="194"/>
      <c r="C695" s="13"/>
      <c r="D695" s="195" t="s">
        <v>358</v>
      </c>
      <c r="E695" s="196" t="s">
        <v>1</v>
      </c>
      <c r="F695" s="197" t="s">
        <v>1040</v>
      </c>
      <c r="G695" s="13"/>
      <c r="H695" s="196" t="s">
        <v>1</v>
      </c>
      <c r="I695" s="198"/>
      <c r="J695" s="13"/>
      <c r="K695" s="13"/>
      <c r="L695" s="194"/>
      <c r="M695" s="199"/>
      <c r="N695" s="200"/>
      <c r="O695" s="200"/>
      <c r="P695" s="200"/>
      <c r="Q695" s="200"/>
      <c r="R695" s="200"/>
      <c r="S695" s="200"/>
      <c r="T695" s="201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6" t="s">
        <v>358</v>
      </c>
      <c r="AU695" s="196" t="s">
        <v>85</v>
      </c>
      <c r="AV695" s="13" t="s">
        <v>83</v>
      </c>
      <c r="AW695" s="13" t="s">
        <v>32</v>
      </c>
      <c r="AX695" s="13" t="s">
        <v>76</v>
      </c>
      <c r="AY695" s="196" t="s">
        <v>348</v>
      </c>
    </row>
    <row r="696" s="14" customFormat="1">
      <c r="A696" s="14"/>
      <c r="B696" s="202"/>
      <c r="C696" s="14"/>
      <c r="D696" s="195" t="s">
        <v>358</v>
      </c>
      <c r="E696" s="203" t="s">
        <v>1</v>
      </c>
      <c r="F696" s="204" t="s">
        <v>1041</v>
      </c>
      <c r="G696" s="14"/>
      <c r="H696" s="205">
        <v>57.622999999999998</v>
      </c>
      <c r="I696" s="206"/>
      <c r="J696" s="14"/>
      <c r="K696" s="14"/>
      <c r="L696" s="202"/>
      <c r="M696" s="207"/>
      <c r="N696" s="208"/>
      <c r="O696" s="208"/>
      <c r="P696" s="208"/>
      <c r="Q696" s="208"/>
      <c r="R696" s="208"/>
      <c r="S696" s="208"/>
      <c r="T696" s="209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03" t="s">
        <v>358</v>
      </c>
      <c r="AU696" s="203" t="s">
        <v>85</v>
      </c>
      <c r="AV696" s="14" t="s">
        <v>85</v>
      </c>
      <c r="AW696" s="14" t="s">
        <v>32</v>
      </c>
      <c r="AX696" s="14" t="s">
        <v>76</v>
      </c>
      <c r="AY696" s="203" t="s">
        <v>348</v>
      </c>
    </row>
    <row r="697" s="14" customFormat="1">
      <c r="A697" s="14"/>
      <c r="B697" s="202"/>
      <c r="C697" s="14"/>
      <c r="D697" s="195" t="s">
        <v>358</v>
      </c>
      <c r="E697" s="203" t="s">
        <v>1</v>
      </c>
      <c r="F697" s="204" t="s">
        <v>934</v>
      </c>
      <c r="G697" s="14"/>
      <c r="H697" s="205">
        <v>-2.3100000000000001</v>
      </c>
      <c r="I697" s="206"/>
      <c r="J697" s="14"/>
      <c r="K697" s="14"/>
      <c r="L697" s="202"/>
      <c r="M697" s="207"/>
      <c r="N697" s="208"/>
      <c r="O697" s="208"/>
      <c r="P697" s="208"/>
      <c r="Q697" s="208"/>
      <c r="R697" s="208"/>
      <c r="S697" s="208"/>
      <c r="T697" s="209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03" t="s">
        <v>358</v>
      </c>
      <c r="AU697" s="203" t="s">
        <v>85</v>
      </c>
      <c r="AV697" s="14" t="s">
        <v>85</v>
      </c>
      <c r="AW697" s="14" t="s">
        <v>32</v>
      </c>
      <c r="AX697" s="14" t="s">
        <v>76</v>
      </c>
      <c r="AY697" s="203" t="s">
        <v>348</v>
      </c>
    </row>
    <row r="698" s="14" customFormat="1">
      <c r="A698" s="14"/>
      <c r="B698" s="202"/>
      <c r="C698" s="14"/>
      <c r="D698" s="195" t="s">
        <v>358</v>
      </c>
      <c r="E698" s="203" t="s">
        <v>1</v>
      </c>
      <c r="F698" s="204" t="s">
        <v>923</v>
      </c>
      <c r="G698" s="14"/>
      <c r="H698" s="205">
        <v>-1.5760000000000001</v>
      </c>
      <c r="I698" s="206"/>
      <c r="J698" s="14"/>
      <c r="K698" s="14"/>
      <c r="L698" s="202"/>
      <c r="M698" s="207"/>
      <c r="N698" s="208"/>
      <c r="O698" s="208"/>
      <c r="P698" s="208"/>
      <c r="Q698" s="208"/>
      <c r="R698" s="208"/>
      <c r="S698" s="208"/>
      <c r="T698" s="20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03" t="s">
        <v>358</v>
      </c>
      <c r="AU698" s="203" t="s">
        <v>85</v>
      </c>
      <c r="AV698" s="14" t="s">
        <v>85</v>
      </c>
      <c r="AW698" s="14" t="s">
        <v>32</v>
      </c>
      <c r="AX698" s="14" t="s">
        <v>76</v>
      </c>
      <c r="AY698" s="203" t="s">
        <v>348</v>
      </c>
    </row>
    <row r="699" s="13" customFormat="1">
      <c r="A699" s="13"/>
      <c r="B699" s="194"/>
      <c r="C699" s="13"/>
      <c r="D699" s="195" t="s">
        <v>358</v>
      </c>
      <c r="E699" s="196" t="s">
        <v>1</v>
      </c>
      <c r="F699" s="197" t="s">
        <v>1042</v>
      </c>
      <c r="G699" s="13"/>
      <c r="H699" s="196" t="s">
        <v>1</v>
      </c>
      <c r="I699" s="198"/>
      <c r="J699" s="13"/>
      <c r="K699" s="13"/>
      <c r="L699" s="194"/>
      <c r="M699" s="199"/>
      <c r="N699" s="200"/>
      <c r="O699" s="200"/>
      <c r="P699" s="200"/>
      <c r="Q699" s="200"/>
      <c r="R699" s="200"/>
      <c r="S699" s="200"/>
      <c r="T699" s="201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196" t="s">
        <v>358</v>
      </c>
      <c r="AU699" s="196" t="s">
        <v>85</v>
      </c>
      <c r="AV699" s="13" t="s">
        <v>83</v>
      </c>
      <c r="AW699" s="13" t="s">
        <v>32</v>
      </c>
      <c r="AX699" s="13" t="s">
        <v>76</v>
      </c>
      <c r="AY699" s="196" t="s">
        <v>348</v>
      </c>
    </row>
    <row r="700" s="14" customFormat="1">
      <c r="A700" s="14"/>
      <c r="B700" s="202"/>
      <c r="C700" s="14"/>
      <c r="D700" s="195" t="s">
        <v>358</v>
      </c>
      <c r="E700" s="203" t="s">
        <v>1</v>
      </c>
      <c r="F700" s="204" t="s">
        <v>1043</v>
      </c>
      <c r="G700" s="14"/>
      <c r="H700" s="205">
        <v>76.408000000000001</v>
      </c>
      <c r="I700" s="206"/>
      <c r="J700" s="14"/>
      <c r="K700" s="14"/>
      <c r="L700" s="202"/>
      <c r="M700" s="207"/>
      <c r="N700" s="208"/>
      <c r="O700" s="208"/>
      <c r="P700" s="208"/>
      <c r="Q700" s="208"/>
      <c r="R700" s="208"/>
      <c r="S700" s="208"/>
      <c r="T700" s="209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03" t="s">
        <v>358</v>
      </c>
      <c r="AU700" s="203" t="s">
        <v>85</v>
      </c>
      <c r="AV700" s="14" t="s">
        <v>85</v>
      </c>
      <c r="AW700" s="14" t="s">
        <v>32</v>
      </c>
      <c r="AX700" s="14" t="s">
        <v>76</v>
      </c>
      <c r="AY700" s="203" t="s">
        <v>348</v>
      </c>
    </row>
    <row r="701" s="14" customFormat="1">
      <c r="A701" s="14"/>
      <c r="B701" s="202"/>
      <c r="C701" s="14"/>
      <c r="D701" s="195" t="s">
        <v>358</v>
      </c>
      <c r="E701" s="203" t="s">
        <v>1</v>
      </c>
      <c r="F701" s="204" t="s">
        <v>923</v>
      </c>
      <c r="G701" s="14"/>
      <c r="H701" s="205">
        <v>-1.5760000000000001</v>
      </c>
      <c r="I701" s="206"/>
      <c r="J701" s="14"/>
      <c r="K701" s="14"/>
      <c r="L701" s="202"/>
      <c r="M701" s="207"/>
      <c r="N701" s="208"/>
      <c r="O701" s="208"/>
      <c r="P701" s="208"/>
      <c r="Q701" s="208"/>
      <c r="R701" s="208"/>
      <c r="S701" s="208"/>
      <c r="T701" s="209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03" t="s">
        <v>358</v>
      </c>
      <c r="AU701" s="203" t="s">
        <v>85</v>
      </c>
      <c r="AV701" s="14" t="s">
        <v>85</v>
      </c>
      <c r="AW701" s="14" t="s">
        <v>32</v>
      </c>
      <c r="AX701" s="14" t="s">
        <v>76</v>
      </c>
      <c r="AY701" s="203" t="s">
        <v>348</v>
      </c>
    </row>
    <row r="702" s="14" customFormat="1">
      <c r="A702" s="14"/>
      <c r="B702" s="202"/>
      <c r="C702" s="14"/>
      <c r="D702" s="195" t="s">
        <v>358</v>
      </c>
      <c r="E702" s="203" t="s">
        <v>1</v>
      </c>
      <c r="F702" s="204" t="s">
        <v>934</v>
      </c>
      <c r="G702" s="14"/>
      <c r="H702" s="205">
        <v>-2.3100000000000001</v>
      </c>
      <c r="I702" s="206"/>
      <c r="J702" s="14"/>
      <c r="K702" s="14"/>
      <c r="L702" s="202"/>
      <c r="M702" s="207"/>
      <c r="N702" s="208"/>
      <c r="O702" s="208"/>
      <c r="P702" s="208"/>
      <c r="Q702" s="208"/>
      <c r="R702" s="208"/>
      <c r="S702" s="208"/>
      <c r="T702" s="20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3" t="s">
        <v>358</v>
      </c>
      <c r="AU702" s="203" t="s">
        <v>85</v>
      </c>
      <c r="AV702" s="14" t="s">
        <v>85</v>
      </c>
      <c r="AW702" s="14" t="s">
        <v>32</v>
      </c>
      <c r="AX702" s="14" t="s">
        <v>76</v>
      </c>
      <c r="AY702" s="203" t="s">
        <v>348</v>
      </c>
    </row>
    <row r="703" s="13" customFormat="1">
      <c r="A703" s="13"/>
      <c r="B703" s="194"/>
      <c r="C703" s="13"/>
      <c r="D703" s="195" t="s">
        <v>358</v>
      </c>
      <c r="E703" s="196" t="s">
        <v>1</v>
      </c>
      <c r="F703" s="197" t="s">
        <v>1044</v>
      </c>
      <c r="G703" s="13"/>
      <c r="H703" s="196" t="s">
        <v>1</v>
      </c>
      <c r="I703" s="198"/>
      <c r="J703" s="13"/>
      <c r="K703" s="13"/>
      <c r="L703" s="194"/>
      <c r="M703" s="199"/>
      <c r="N703" s="200"/>
      <c r="O703" s="200"/>
      <c r="P703" s="200"/>
      <c r="Q703" s="200"/>
      <c r="R703" s="200"/>
      <c r="S703" s="200"/>
      <c r="T703" s="201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196" t="s">
        <v>358</v>
      </c>
      <c r="AU703" s="196" t="s">
        <v>85</v>
      </c>
      <c r="AV703" s="13" t="s">
        <v>83</v>
      </c>
      <c r="AW703" s="13" t="s">
        <v>32</v>
      </c>
      <c r="AX703" s="13" t="s">
        <v>76</v>
      </c>
      <c r="AY703" s="196" t="s">
        <v>348</v>
      </c>
    </row>
    <row r="704" s="14" customFormat="1">
      <c r="A704" s="14"/>
      <c r="B704" s="202"/>
      <c r="C704" s="14"/>
      <c r="D704" s="195" t="s">
        <v>358</v>
      </c>
      <c r="E704" s="203" t="s">
        <v>1</v>
      </c>
      <c r="F704" s="204" t="s">
        <v>1041</v>
      </c>
      <c r="G704" s="14"/>
      <c r="H704" s="205">
        <v>57.622999999999998</v>
      </c>
      <c r="I704" s="206"/>
      <c r="J704" s="14"/>
      <c r="K704" s="14"/>
      <c r="L704" s="202"/>
      <c r="M704" s="207"/>
      <c r="N704" s="208"/>
      <c r="O704" s="208"/>
      <c r="P704" s="208"/>
      <c r="Q704" s="208"/>
      <c r="R704" s="208"/>
      <c r="S704" s="208"/>
      <c r="T704" s="209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03" t="s">
        <v>358</v>
      </c>
      <c r="AU704" s="203" t="s">
        <v>85</v>
      </c>
      <c r="AV704" s="14" t="s">
        <v>85</v>
      </c>
      <c r="AW704" s="14" t="s">
        <v>32</v>
      </c>
      <c r="AX704" s="14" t="s">
        <v>76</v>
      </c>
      <c r="AY704" s="203" t="s">
        <v>348</v>
      </c>
    </row>
    <row r="705" s="14" customFormat="1">
      <c r="A705" s="14"/>
      <c r="B705" s="202"/>
      <c r="C705" s="14"/>
      <c r="D705" s="195" t="s">
        <v>358</v>
      </c>
      <c r="E705" s="203" t="s">
        <v>1</v>
      </c>
      <c r="F705" s="204" t="s">
        <v>923</v>
      </c>
      <c r="G705" s="14"/>
      <c r="H705" s="205">
        <v>-1.5760000000000001</v>
      </c>
      <c r="I705" s="206"/>
      <c r="J705" s="14"/>
      <c r="K705" s="14"/>
      <c r="L705" s="202"/>
      <c r="M705" s="207"/>
      <c r="N705" s="208"/>
      <c r="O705" s="208"/>
      <c r="P705" s="208"/>
      <c r="Q705" s="208"/>
      <c r="R705" s="208"/>
      <c r="S705" s="208"/>
      <c r="T705" s="209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03" t="s">
        <v>358</v>
      </c>
      <c r="AU705" s="203" t="s">
        <v>85</v>
      </c>
      <c r="AV705" s="14" t="s">
        <v>85</v>
      </c>
      <c r="AW705" s="14" t="s">
        <v>32</v>
      </c>
      <c r="AX705" s="14" t="s">
        <v>76</v>
      </c>
      <c r="AY705" s="203" t="s">
        <v>348</v>
      </c>
    </row>
    <row r="706" s="14" customFormat="1">
      <c r="A706" s="14"/>
      <c r="B706" s="202"/>
      <c r="C706" s="14"/>
      <c r="D706" s="195" t="s">
        <v>358</v>
      </c>
      <c r="E706" s="203" t="s">
        <v>1</v>
      </c>
      <c r="F706" s="204" t="s">
        <v>934</v>
      </c>
      <c r="G706" s="14"/>
      <c r="H706" s="205">
        <v>-2.3100000000000001</v>
      </c>
      <c r="I706" s="206"/>
      <c r="J706" s="14"/>
      <c r="K706" s="14"/>
      <c r="L706" s="202"/>
      <c r="M706" s="207"/>
      <c r="N706" s="208"/>
      <c r="O706" s="208"/>
      <c r="P706" s="208"/>
      <c r="Q706" s="208"/>
      <c r="R706" s="208"/>
      <c r="S706" s="208"/>
      <c r="T706" s="20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03" t="s">
        <v>358</v>
      </c>
      <c r="AU706" s="203" t="s">
        <v>85</v>
      </c>
      <c r="AV706" s="14" t="s">
        <v>85</v>
      </c>
      <c r="AW706" s="14" t="s">
        <v>32</v>
      </c>
      <c r="AX706" s="14" t="s">
        <v>76</v>
      </c>
      <c r="AY706" s="203" t="s">
        <v>348</v>
      </c>
    </row>
    <row r="707" s="13" customFormat="1">
      <c r="A707" s="13"/>
      <c r="B707" s="194"/>
      <c r="C707" s="13"/>
      <c r="D707" s="195" t="s">
        <v>358</v>
      </c>
      <c r="E707" s="196" t="s">
        <v>1</v>
      </c>
      <c r="F707" s="197" t="s">
        <v>1045</v>
      </c>
      <c r="G707" s="13"/>
      <c r="H707" s="196" t="s">
        <v>1</v>
      </c>
      <c r="I707" s="198"/>
      <c r="J707" s="13"/>
      <c r="K707" s="13"/>
      <c r="L707" s="194"/>
      <c r="M707" s="199"/>
      <c r="N707" s="200"/>
      <c r="O707" s="200"/>
      <c r="P707" s="200"/>
      <c r="Q707" s="200"/>
      <c r="R707" s="200"/>
      <c r="S707" s="200"/>
      <c r="T707" s="201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6" t="s">
        <v>358</v>
      </c>
      <c r="AU707" s="196" t="s">
        <v>85</v>
      </c>
      <c r="AV707" s="13" t="s">
        <v>83</v>
      </c>
      <c r="AW707" s="13" t="s">
        <v>32</v>
      </c>
      <c r="AX707" s="13" t="s">
        <v>76</v>
      </c>
      <c r="AY707" s="196" t="s">
        <v>348</v>
      </c>
    </row>
    <row r="708" s="14" customFormat="1">
      <c r="A708" s="14"/>
      <c r="B708" s="202"/>
      <c r="C708" s="14"/>
      <c r="D708" s="195" t="s">
        <v>358</v>
      </c>
      <c r="E708" s="203" t="s">
        <v>1</v>
      </c>
      <c r="F708" s="204" t="s">
        <v>1041</v>
      </c>
      <c r="G708" s="14"/>
      <c r="H708" s="205">
        <v>57.622999999999998</v>
      </c>
      <c r="I708" s="206"/>
      <c r="J708" s="14"/>
      <c r="K708" s="14"/>
      <c r="L708" s="202"/>
      <c r="M708" s="207"/>
      <c r="N708" s="208"/>
      <c r="O708" s="208"/>
      <c r="P708" s="208"/>
      <c r="Q708" s="208"/>
      <c r="R708" s="208"/>
      <c r="S708" s="208"/>
      <c r="T708" s="209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03" t="s">
        <v>358</v>
      </c>
      <c r="AU708" s="203" t="s">
        <v>85</v>
      </c>
      <c r="AV708" s="14" t="s">
        <v>85</v>
      </c>
      <c r="AW708" s="14" t="s">
        <v>32</v>
      </c>
      <c r="AX708" s="14" t="s">
        <v>76</v>
      </c>
      <c r="AY708" s="203" t="s">
        <v>348</v>
      </c>
    </row>
    <row r="709" s="14" customFormat="1">
      <c r="A709" s="14"/>
      <c r="B709" s="202"/>
      <c r="C709" s="14"/>
      <c r="D709" s="195" t="s">
        <v>358</v>
      </c>
      <c r="E709" s="203" t="s">
        <v>1</v>
      </c>
      <c r="F709" s="204" t="s">
        <v>934</v>
      </c>
      <c r="G709" s="14"/>
      <c r="H709" s="205">
        <v>-2.3100000000000001</v>
      </c>
      <c r="I709" s="206"/>
      <c r="J709" s="14"/>
      <c r="K709" s="14"/>
      <c r="L709" s="202"/>
      <c r="M709" s="207"/>
      <c r="N709" s="208"/>
      <c r="O709" s="208"/>
      <c r="P709" s="208"/>
      <c r="Q709" s="208"/>
      <c r="R709" s="208"/>
      <c r="S709" s="208"/>
      <c r="T709" s="209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03" t="s">
        <v>358</v>
      </c>
      <c r="AU709" s="203" t="s">
        <v>85</v>
      </c>
      <c r="AV709" s="14" t="s">
        <v>85</v>
      </c>
      <c r="AW709" s="14" t="s">
        <v>32</v>
      </c>
      <c r="AX709" s="14" t="s">
        <v>76</v>
      </c>
      <c r="AY709" s="203" t="s">
        <v>348</v>
      </c>
    </row>
    <row r="710" s="14" customFormat="1">
      <c r="A710" s="14"/>
      <c r="B710" s="202"/>
      <c r="C710" s="14"/>
      <c r="D710" s="195" t="s">
        <v>358</v>
      </c>
      <c r="E710" s="203" t="s">
        <v>1</v>
      </c>
      <c r="F710" s="204" t="s">
        <v>923</v>
      </c>
      <c r="G710" s="14"/>
      <c r="H710" s="205">
        <v>-1.5760000000000001</v>
      </c>
      <c r="I710" s="206"/>
      <c r="J710" s="14"/>
      <c r="K710" s="14"/>
      <c r="L710" s="202"/>
      <c r="M710" s="207"/>
      <c r="N710" s="208"/>
      <c r="O710" s="208"/>
      <c r="P710" s="208"/>
      <c r="Q710" s="208"/>
      <c r="R710" s="208"/>
      <c r="S710" s="208"/>
      <c r="T710" s="20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03" t="s">
        <v>358</v>
      </c>
      <c r="AU710" s="203" t="s">
        <v>85</v>
      </c>
      <c r="AV710" s="14" t="s">
        <v>85</v>
      </c>
      <c r="AW710" s="14" t="s">
        <v>32</v>
      </c>
      <c r="AX710" s="14" t="s">
        <v>76</v>
      </c>
      <c r="AY710" s="203" t="s">
        <v>348</v>
      </c>
    </row>
    <row r="711" s="13" customFormat="1">
      <c r="A711" s="13"/>
      <c r="B711" s="194"/>
      <c r="C711" s="13"/>
      <c r="D711" s="195" t="s">
        <v>358</v>
      </c>
      <c r="E711" s="196" t="s">
        <v>1</v>
      </c>
      <c r="F711" s="197" t="s">
        <v>1046</v>
      </c>
      <c r="G711" s="13"/>
      <c r="H711" s="196" t="s">
        <v>1</v>
      </c>
      <c r="I711" s="198"/>
      <c r="J711" s="13"/>
      <c r="K711" s="13"/>
      <c r="L711" s="194"/>
      <c r="M711" s="199"/>
      <c r="N711" s="200"/>
      <c r="O711" s="200"/>
      <c r="P711" s="200"/>
      <c r="Q711" s="200"/>
      <c r="R711" s="200"/>
      <c r="S711" s="200"/>
      <c r="T711" s="201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196" t="s">
        <v>358</v>
      </c>
      <c r="AU711" s="196" t="s">
        <v>85</v>
      </c>
      <c r="AV711" s="13" t="s">
        <v>83</v>
      </c>
      <c r="AW711" s="13" t="s">
        <v>32</v>
      </c>
      <c r="AX711" s="13" t="s">
        <v>76</v>
      </c>
      <c r="AY711" s="196" t="s">
        <v>348</v>
      </c>
    </row>
    <row r="712" s="14" customFormat="1">
      <c r="A712" s="14"/>
      <c r="B712" s="202"/>
      <c r="C712" s="14"/>
      <c r="D712" s="195" t="s">
        <v>358</v>
      </c>
      <c r="E712" s="203" t="s">
        <v>1</v>
      </c>
      <c r="F712" s="204" t="s">
        <v>1047</v>
      </c>
      <c r="G712" s="14"/>
      <c r="H712" s="205">
        <v>56.258000000000003</v>
      </c>
      <c r="I712" s="206"/>
      <c r="J712" s="14"/>
      <c r="K712" s="14"/>
      <c r="L712" s="202"/>
      <c r="M712" s="207"/>
      <c r="N712" s="208"/>
      <c r="O712" s="208"/>
      <c r="P712" s="208"/>
      <c r="Q712" s="208"/>
      <c r="R712" s="208"/>
      <c r="S712" s="208"/>
      <c r="T712" s="209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03" t="s">
        <v>358</v>
      </c>
      <c r="AU712" s="203" t="s">
        <v>85</v>
      </c>
      <c r="AV712" s="14" t="s">
        <v>85</v>
      </c>
      <c r="AW712" s="14" t="s">
        <v>32</v>
      </c>
      <c r="AX712" s="14" t="s">
        <v>76</v>
      </c>
      <c r="AY712" s="203" t="s">
        <v>348</v>
      </c>
    </row>
    <row r="713" s="14" customFormat="1">
      <c r="A713" s="14"/>
      <c r="B713" s="202"/>
      <c r="C713" s="14"/>
      <c r="D713" s="195" t="s">
        <v>358</v>
      </c>
      <c r="E713" s="203" t="s">
        <v>1</v>
      </c>
      <c r="F713" s="204" t="s">
        <v>923</v>
      </c>
      <c r="G713" s="14"/>
      <c r="H713" s="205">
        <v>-1.5760000000000001</v>
      </c>
      <c r="I713" s="206"/>
      <c r="J713" s="14"/>
      <c r="K713" s="14"/>
      <c r="L713" s="202"/>
      <c r="M713" s="207"/>
      <c r="N713" s="208"/>
      <c r="O713" s="208"/>
      <c r="P713" s="208"/>
      <c r="Q713" s="208"/>
      <c r="R713" s="208"/>
      <c r="S713" s="208"/>
      <c r="T713" s="209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03" t="s">
        <v>358</v>
      </c>
      <c r="AU713" s="203" t="s">
        <v>85</v>
      </c>
      <c r="AV713" s="14" t="s">
        <v>85</v>
      </c>
      <c r="AW713" s="14" t="s">
        <v>32</v>
      </c>
      <c r="AX713" s="14" t="s">
        <v>76</v>
      </c>
      <c r="AY713" s="203" t="s">
        <v>348</v>
      </c>
    </row>
    <row r="714" s="13" customFormat="1">
      <c r="A714" s="13"/>
      <c r="B714" s="194"/>
      <c r="C714" s="13"/>
      <c r="D714" s="195" t="s">
        <v>358</v>
      </c>
      <c r="E714" s="196" t="s">
        <v>1</v>
      </c>
      <c r="F714" s="197" t="s">
        <v>1048</v>
      </c>
      <c r="G714" s="13"/>
      <c r="H714" s="196" t="s">
        <v>1</v>
      </c>
      <c r="I714" s="198"/>
      <c r="J714" s="13"/>
      <c r="K714" s="13"/>
      <c r="L714" s="194"/>
      <c r="M714" s="199"/>
      <c r="N714" s="200"/>
      <c r="O714" s="200"/>
      <c r="P714" s="200"/>
      <c r="Q714" s="200"/>
      <c r="R714" s="200"/>
      <c r="S714" s="200"/>
      <c r="T714" s="201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196" t="s">
        <v>358</v>
      </c>
      <c r="AU714" s="196" t="s">
        <v>85</v>
      </c>
      <c r="AV714" s="13" t="s">
        <v>83</v>
      </c>
      <c r="AW714" s="13" t="s">
        <v>32</v>
      </c>
      <c r="AX714" s="13" t="s">
        <v>76</v>
      </c>
      <c r="AY714" s="196" t="s">
        <v>348</v>
      </c>
    </row>
    <row r="715" s="14" customFormat="1">
      <c r="A715" s="14"/>
      <c r="B715" s="202"/>
      <c r="C715" s="14"/>
      <c r="D715" s="195" t="s">
        <v>358</v>
      </c>
      <c r="E715" s="203" t="s">
        <v>1</v>
      </c>
      <c r="F715" s="204" t="s">
        <v>1049</v>
      </c>
      <c r="G715" s="14"/>
      <c r="H715" s="205">
        <v>53.398000000000003</v>
      </c>
      <c r="I715" s="206"/>
      <c r="J715" s="14"/>
      <c r="K715" s="14"/>
      <c r="L715" s="202"/>
      <c r="M715" s="207"/>
      <c r="N715" s="208"/>
      <c r="O715" s="208"/>
      <c r="P715" s="208"/>
      <c r="Q715" s="208"/>
      <c r="R715" s="208"/>
      <c r="S715" s="208"/>
      <c r="T715" s="209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03" t="s">
        <v>358</v>
      </c>
      <c r="AU715" s="203" t="s">
        <v>85</v>
      </c>
      <c r="AV715" s="14" t="s">
        <v>85</v>
      </c>
      <c r="AW715" s="14" t="s">
        <v>32</v>
      </c>
      <c r="AX715" s="14" t="s">
        <v>76</v>
      </c>
      <c r="AY715" s="203" t="s">
        <v>348</v>
      </c>
    </row>
    <row r="716" s="14" customFormat="1">
      <c r="A716" s="14"/>
      <c r="B716" s="202"/>
      <c r="C716" s="14"/>
      <c r="D716" s="195" t="s">
        <v>358</v>
      </c>
      <c r="E716" s="203" t="s">
        <v>1</v>
      </c>
      <c r="F716" s="204" t="s">
        <v>923</v>
      </c>
      <c r="G716" s="14"/>
      <c r="H716" s="205">
        <v>-1.5760000000000001</v>
      </c>
      <c r="I716" s="206"/>
      <c r="J716" s="14"/>
      <c r="K716" s="14"/>
      <c r="L716" s="202"/>
      <c r="M716" s="207"/>
      <c r="N716" s="208"/>
      <c r="O716" s="208"/>
      <c r="P716" s="208"/>
      <c r="Q716" s="208"/>
      <c r="R716" s="208"/>
      <c r="S716" s="208"/>
      <c r="T716" s="209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03" t="s">
        <v>358</v>
      </c>
      <c r="AU716" s="203" t="s">
        <v>85</v>
      </c>
      <c r="AV716" s="14" t="s">
        <v>85</v>
      </c>
      <c r="AW716" s="14" t="s">
        <v>32</v>
      </c>
      <c r="AX716" s="14" t="s">
        <v>76</v>
      </c>
      <c r="AY716" s="203" t="s">
        <v>348</v>
      </c>
    </row>
    <row r="717" s="14" customFormat="1">
      <c r="A717" s="14"/>
      <c r="B717" s="202"/>
      <c r="C717" s="14"/>
      <c r="D717" s="195" t="s">
        <v>358</v>
      </c>
      <c r="E717" s="203" t="s">
        <v>1</v>
      </c>
      <c r="F717" s="204" t="s">
        <v>995</v>
      </c>
      <c r="G717" s="14"/>
      <c r="H717" s="205">
        <v>-1.8899999999999999</v>
      </c>
      <c r="I717" s="206"/>
      <c r="J717" s="14"/>
      <c r="K717" s="14"/>
      <c r="L717" s="202"/>
      <c r="M717" s="207"/>
      <c r="N717" s="208"/>
      <c r="O717" s="208"/>
      <c r="P717" s="208"/>
      <c r="Q717" s="208"/>
      <c r="R717" s="208"/>
      <c r="S717" s="208"/>
      <c r="T717" s="209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03" t="s">
        <v>358</v>
      </c>
      <c r="AU717" s="203" t="s">
        <v>85</v>
      </c>
      <c r="AV717" s="14" t="s">
        <v>85</v>
      </c>
      <c r="AW717" s="14" t="s">
        <v>32</v>
      </c>
      <c r="AX717" s="14" t="s">
        <v>76</v>
      </c>
      <c r="AY717" s="203" t="s">
        <v>348</v>
      </c>
    </row>
    <row r="718" s="13" customFormat="1">
      <c r="A718" s="13"/>
      <c r="B718" s="194"/>
      <c r="C718" s="13"/>
      <c r="D718" s="195" t="s">
        <v>358</v>
      </c>
      <c r="E718" s="196" t="s">
        <v>1</v>
      </c>
      <c r="F718" s="197" t="s">
        <v>1050</v>
      </c>
      <c r="G718" s="13"/>
      <c r="H718" s="196" t="s">
        <v>1</v>
      </c>
      <c r="I718" s="198"/>
      <c r="J718" s="13"/>
      <c r="K718" s="13"/>
      <c r="L718" s="194"/>
      <c r="M718" s="199"/>
      <c r="N718" s="200"/>
      <c r="O718" s="200"/>
      <c r="P718" s="200"/>
      <c r="Q718" s="200"/>
      <c r="R718" s="200"/>
      <c r="S718" s="200"/>
      <c r="T718" s="201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196" t="s">
        <v>358</v>
      </c>
      <c r="AU718" s="196" t="s">
        <v>85</v>
      </c>
      <c r="AV718" s="13" t="s">
        <v>83</v>
      </c>
      <c r="AW718" s="13" t="s">
        <v>32</v>
      </c>
      <c r="AX718" s="13" t="s">
        <v>76</v>
      </c>
      <c r="AY718" s="196" t="s">
        <v>348</v>
      </c>
    </row>
    <row r="719" s="14" customFormat="1">
      <c r="A719" s="14"/>
      <c r="B719" s="202"/>
      <c r="C719" s="14"/>
      <c r="D719" s="195" t="s">
        <v>358</v>
      </c>
      <c r="E719" s="203" t="s">
        <v>1</v>
      </c>
      <c r="F719" s="204" t="s">
        <v>1051</v>
      </c>
      <c r="G719" s="14"/>
      <c r="H719" s="205">
        <v>74.75</v>
      </c>
      <c r="I719" s="206"/>
      <c r="J719" s="14"/>
      <c r="K719" s="14"/>
      <c r="L719" s="202"/>
      <c r="M719" s="207"/>
      <c r="N719" s="208"/>
      <c r="O719" s="208"/>
      <c r="P719" s="208"/>
      <c r="Q719" s="208"/>
      <c r="R719" s="208"/>
      <c r="S719" s="208"/>
      <c r="T719" s="209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03" t="s">
        <v>358</v>
      </c>
      <c r="AU719" s="203" t="s">
        <v>85</v>
      </c>
      <c r="AV719" s="14" t="s">
        <v>85</v>
      </c>
      <c r="AW719" s="14" t="s">
        <v>32</v>
      </c>
      <c r="AX719" s="14" t="s">
        <v>76</v>
      </c>
      <c r="AY719" s="203" t="s">
        <v>348</v>
      </c>
    </row>
    <row r="720" s="14" customFormat="1">
      <c r="A720" s="14"/>
      <c r="B720" s="202"/>
      <c r="C720" s="14"/>
      <c r="D720" s="195" t="s">
        <v>358</v>
      </c>
      <c r="E720" s="203" t="s">
        <v>1</v>
      </c>
      <c r="F720" s="204" t="s">
        <v>995</v>
      </c>
      <c r="G720" s="14"/>
      <c r="H720" s="205">
        <v>-1.8899999999999999</v>
      </c>
      <c r="I720" s="206"/>
      <c r="J720" s="14"/>
      <c r="K720" s="14"/>
      <c r="L720" s="202"/>
      <c r="M720" s="207"/>
      <c r="N720" s="208"/>
      <c r="O720" s="208"/>
      <c r="P720" s="208"/>
      <c r="Q720" s="208"/>
      <c r="R720" s="208"/>
      <c r="S720" s="208"/>
      <c r="T720" s="209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03" t="s">
        <v>358</v>
      </c>
      <c r="AU720" s="203" t="s">
        <v>85</v>
      </c>
      <c r="AV720" s="14" t="s">
        <v>85</v>
      </c>
      <c r="AW720" s="14" t="s">
        <v>32</v>
      </c>
      <c r="AX720" s="14" t="s">
        <v>76</v>
      </c>
      <c r="AY720" s="203" t="s">
        <v>348</v>
      </c>
    </row>
    <row r="721" s="14" customFormat="1">
      <c r="A721" s="14"/>
      <c r="B721" s="202"/>
      <c r="C721" s="14"/>
      <c r="D721" s="195" t="s">
        <v>358</v>
      </c>
      <c r="E721" s="203" t="s">
        <v>1</v>
      </c>
      <c r="F721" s="204" t="s">
        <v>923</v>
      </c>
      <c r="G721" s="14"/>
      <c r="H721" s="205">
        <v>-1.5760000000000001</v>
      </c>
      <c r="I721" s="206"/>
      <c r="J721" s="14"/>
      <c r="K721" s="14"/>
      <c r="L721" s="202"/>
      <c r="M721" s="207"/>
      <c r="N721" s="208"/>
      <c r="O721" s="208"/>
      <c r="P721" s="208"/>
      <c r="Q721" s="208"/>
      <c r="R721" s="208"/>
      <c r="S721" s="208"/>
      <c r="T721" s="209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03" t="s">
        <v>358</v>
      </c>
      <c r="AU721" s="203" t="s">
        <v>85</v>
      </c>
      <c r="AV721" s="14" t="s">
        <v>85</v>
      </c>
      <c r="AW721" s="14" t="s">
        <v>32</v>
      </c>
      <c r="AX721" s="14" t="s">
        <v>76</v>
      </c>
      <c r="AY721" s="203" t="s">
        <v>348</v>
      </c>
    </row>
    <row r="722" s="14" customFormat="1">
      <c r="A722" s="14"/>
      <c r="B722" s="202"/>
      <c r="C722" s="14"/>
      <c r="D722" s="195" t="s">
        <v>358</v>
      </c>
      <c r="E722" s="203" t="s">
        <v>1</v>
      </c>
      <c r="F722" s="204" t="s">
        <v>542</v>
      </c>
      <c r="G722" s="14"/>
      <c r="H722" s="205">
        <v>-5.8140000000000001</v>
      </c>
      <c r="I722" s="206"/>
      <c r="J722" s="14"/>
      <c r="K722" s="14"/>
      <c r="L722" s="202"/>
      <c r="M722" s="207"/>
      <c r="N722" s="208"/>
      <c r="O722" s="208"/>
      <c r="P722" s="208"/>
      <c r="Q722" s="208"/>
      <c r="R722" s="208"/>
      <c r="S722" s="208"/>
      <c r="T722" s="20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03" t="s">
        <v>358</v>
      </c>
      <c r="AU722" s="203" t="s">
        <v>85</v>
      </c>
      <c r="AV722" s="14" t="s">
        <v>85</v>
      </c>
      <c r="AW722" s="14" t="s">
        <v>32</v>
      </c>
      <c r="AX722" s="14" t="s">
        <v>76</v>
      </c>
      <c r="AY722" s="203" t="s">
        <v>348</v>
      </c>
    </row>
    <row r="723" s="14" customFormat="1">
      <c r="A723" s="14"/>
      <c r="B723" s="202"/>
      <c r="C723" s="14"/>
      <c r="D723" s="195" t="s">
        <v>358</v>
      </c>
      <c r="E723" s="203" t="s">
        <v>1</v>
      </c>
      <c r="F723" s="204" t="s">
        <v>1052</v>
      </c>
      <c r="G723" s="14"/>
      <c r="H723" s="205">
        <v>-3.0449999999999999</v>
      </c>
      <c r="I723" s="206"/>
      <c r="J723" s="14"/>
      <c r="K723" s="14"/>
      <c r="L723" s="202"/>
      <c r="M723" s="207"/>
      <c r="N723" s="208"/>
      <c r="O723" s="208"/>
      <c r="P723" s="208"/>
      <c r="Q723" s="208"/>
      <c r="R723" s="208"/>
      <c r="S723" s="208"/>
      <c r="T723" s="209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03" t="s">
        <v>358</v>
      </c>
      <c r="AU723" s="203" t="s">
        <v>85</v>
      </c>
      <c r="AV723" s="14" t="s">
        <v>85</v>
      </c>
      <c r="AW723" s="14" t="s">
        <v>32</v>
      </c>
      <c r="AX723" s="14" t="s">
        <v>76</v>
      </c>
      <c r="AY723" s="203" t="s">
        <v>348</v>
      </c>
    </row>
    <row r="724" s="14" customFormat="1">
      <c r="A724" s="14"/>
      <c r="B724" s="202"/>
      <c r="C724" s="14"/>
      <c r="D724" s="195" t="s">
        <v>358</v>
      </c>
      <c r="E724" s="203" t="s">
        <v>1</v>
      </c>
      <c r="F724" s="204" t="s">
        <v>1053</v>
      </c>
      <c r="G724" s="14"/>
      <c r="H724" s="205">
        <v>30.094999999999999</v>
      </c>
      <c r="I724" s="206"/>
      <c r="J724" s="14"/>
      <c r="K724" s="14"/>
      <c r="L724" s="202"/>
      <c r="M724" s="207"/>
      <c r="N724" s="208"/>
      <c r="O724" s="208"/>
      <c r="P724" s="208"/>
      <c r="Q724" s="208"/>
      <c r="R724" s="208"/>
      <c r="S724" s="208"/>
      <c r="T724" s="209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03" t="s">
        <v>358</v>
      </c>
      <c r="AU724" s="203" t="s">
        <v>85</v>
      </c>
      <c r="AV724" s="14" t="s">
        <v>85</v>
      </c>
      <c r="AW724" s="14" t="s">
        <v>32</v>
      </c>
      <c r="AX724" s="14" t="s">
        <v>76</v>
      </c>
      <c r="AY724" s="203" t="s">
        <v>348</v>
      </c>
    </row>
    <row r="725" s="14" customFormat="1">
      <c r="A725" s="14"/>
      <c r="B725" s="202"/>
      <c r="C725" s="14"/>
      <c r="D725" s="195" t="s">
        <v>358</v>
      </c>
      <c r="E725" s="203" t="s">
        <v>1</v>
      </c>
      <c r="F725" s="204" t="s">
        <v>1052</v>
      </c>
      <c r="G725" s="14"/>
      <c r="H725" s="205">
        <v>-3.0449999999999999</v>
      </c>
      <c r="I725" s="206"/>
      <c r="J725" s="14"/>
      <c r="K725" s="14"/>
      <c r="L725" s="202"/>
      <c r="M725" s="207"/>
      <c r="N725" s="208"/>
      <c r="O725" s="208"/>
      <c r="P725" s="208"/>
      <c r="Q725" s="208"/>
      <c r="R725" s="208"/>
      <c r="S725" s="208"/>
      <c r="T725" s="209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03" t="s">
        <v>358</v>
      </c>
      <c r="AU725" s="203" t="s">
        <v>85</v>
      </c>
      <c r="AV725" s="14" t="s">
        <v>85</v>
      </c>
      <c r="AW725" s="14" t="s">
        <v>32</v>
      </c>
      <c r="AX725" s="14" t="s">
        <v>76</v>
      </c>
      <c r="AY725" s="203" t="s">
        <v>348</v>
      </c>
    </row>
    <row r="726" s="14" customFormat="1">
      <c r="A726" s="14"/>
      <c r="B726" s="202"/>
      <c r="C726" s="14"/>
      <c r="D726" s="195" t="s">
        <v>358</v>
      </c>
      <c r="E726" s="203" t="s">
        <v>1</v>
      </c>
      <c r="F726" s="204" t="s">
        <v>923</v>
      </c>
      <c r="G726" s="14"/>
      <c r="H726" s="205">
        <v>-1.5760000000000001</v>
      </c>
      <c r="I726" s="206"/>
      <c r="J726" s="14"/>
      <c r="K726" s="14"/>
      <c r="L726" s="202"/>
      <c r="M726" s="207"/>
      <c r="N726" s="208"/>
      <c r="O726" s="208"/>
      <c r="P726" s="208"/>
      <c r="Q726" s="208"/>
      <c r="R726" s="208"/>
      <c r="S726" s="208"/>
      <c r="T726" s="209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03" t="s">
        <v>358</v>
      </c>
      <c r="AU726" s="203" t="s">
        <v>85</v>
      </c>
      <c r="AV726" s="14" t="s">
        <v>85</v>
      </c>
      <c r="AW726" s="14" t="s">
        <v>32</v>
      </c>
      <c r="AX726" s="14" t="s">
        <v>76</v>
      </c>
      <c r="AY726" s="203" t="s">
        <v>348</v>
      </c>
    </row>
    <row r="727" s="13" customFormat="1">
      <c r="A727" s="13"/>
      <c r="B727" s="194"/>
      <c r="C727" s="13"/>
      <c r="D727" s="195" t="s">
        <v>358</v>
      </c>
      <c r="E727" s="196" t="s">
        <v>1</v>
      </c>
      <c r="F727" s="197" t="s">
        <v>1054</v>
      </c>
      <c r="G727" s="13"/>
      <c r="H727" s="196" t="s">
        <v>1</v>
      </c>
      <c r="I727" s="198"/>
      <c r="J727" s="13"/>
      <c r="K727" s="13"/>
      <c r="L727" s="194"/>
      <c r="M727" s="199"/>
      <c r="N727" s="200"/>
      <c r="O727" s="200"/>
      <c r="P727" s="200"/>
      <c r="Q727" s="200"/>
      <c r="R727" s="200"/>
      <c r="S727" s="200"/>
      <c r="T727" s="201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196" t="s">
        <v>358</v>
      </c>
      <c r="AU727" s="196" t="s">
        <v>85</v>
      </c>
      <c r="AV727" s="13" t="s">
        <v>83</v>
      </c>
      <c r="AW727" s="13" t="s">
        <v>32</v>
      </c>
      <c r="AX727" s="13" t="s">
        <v>76</v>
      </c>
      <c r="AY727" s="196" t="s">
        <v>348</v>
      </c>
    </row>
    <row r="728" s="14" customFormat="1">
      <c r="A728" s="14"/>
      <c r="B728" s="202"/>
      <c r="C728" s="14"/>
      <c r="D728" s="195" t="s">
        <v>358</v>
      </c>
      <c r="E728" s="203" t="s">
        <v>1</v>
      </c>
      <c r="F728" s="204" t="s">
        <v>1055</v>
      </c>
      <c r="G728" s="14"/>
      <c r="H728" s="205">
        <v>48.164999999999999</v>
      </c>
      <c r="I728" s="206"/>
      <c r="J728" s="14"/>
      <c r="K728" s="14"/>
      <c r="L728" s="202"/>
      <c r="M728" s="207"/>
      <c r="N728" s="208"/>
      <c r="O728" s="208"/>
      <c r="P728" s="208"/>
      <c r="Q728" s="208"/>
      <c r="R728" s="208"/>
      <c r="S728" s="208"/>
      <c r="T728" s="209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03" t="s">
        <v>358</v>
      </c>
      <c r="AU728" s="203" t="s">
        <v>85</v>
      </c>
      <c r="AV728" s="14" t="s">
        <v>85</v>
      </c>
      <c r="AW728" s="14" t="s">
        <v>32</v>
      </c>
      <c r="AX728" s="14" t="s">
        <v>76</v>
      </c>
      <c r="AY728" s="203" t="s">
        <v>348</v>
      </c>
    </row>
    <row r="729" s="14" customFormat="1">
      <c r="A729" s="14"/>
      <c r="B729" s="202"/>
      <c r="C729" s="14"/>
      <c r="D729" s="195" t="s">
        <v>358</v>
      </c>
      <c r="E729" s="203" t="s">
        <v>1</v>
      </c>
      <c r="F729" s="204" t="s">
        <v>539</v>
      </c>
      <c r="G729" s="14"/>
      <c r="H729" s="205">
        <v>-1.7729999999999999</v>
      </c>
      <c r="I729" s="206"/>
      <c r="J729" s="14"/>
      <c r="K729" s="14"/>
      <c r="L729" s="202"/>
      <c r="M729" s="207"/>
      <c r="N729" s="208"/>
      <c r="O729" s="208"/>
      <c r="P729" s="208"/>
      <c r="Q729" s="208"/>
      <c r="R729" s="208"/>
      <c r="S729" s="208"/>
      <c r="T729" s="209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03" t="s">
        <v>358</v>
      </c>
      <c r="AU729" s="203" t="s">
        <v>85</v>
      </c>
      <c r="AV729" s="14" t="s">
        <v>85</v>
      </c>
      <c r="AW729" s="14" t="s">
        <v>32</v>
      </c>
      <c r="AX729" s="14" t="s">
        <v>76</v>
      </c>
      <c r="AY729" s="203" t="s">
        <v>348</v>
      </c>
    </row>
    <row r="730" s="14" customFormat="1">
      <c r="A730" s="14"/>
      <c r="B730" s="202"/>
      <c r="C730" s="14"/>
      <c r="D730" s="195" t="s">
        <v>358</v>
      </c>
      <c r="E730" s="203" t="s">
        <v>1</v>
      </c>
      <c r="F730" s="204" t="s">
        <v>539</v>
      </c>
      <c r="G730" s="14"/>
      <c r="H730" s="205">
        <v>-1.7729999999999999</v>
      </c>
      <c r="I730" s="206"/>
      <c r="J730" s="14"/>
      <c r="K730" s="14"/>
      <c r="L730" s="202"/>
      <c r="M730" s="207"/>
      <c r="N730" s="208"/>
      <c r="O730" s="208"/>
      <c r="P730" s="208"/>
      <c r="Q730" s="208"/>
      <c r="R730" s="208"/>
      <c r="S730" s="208"/>
      <c r="T730" s="20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03" t="s">
        <v>358</v>
      </c>
      <c r="AU730" s="203" t="s">
        <v>85</v>
      </c>
      <c r="AV730" s="14" t="s">
        <v>85</v>
      </c>
      <c r="AW730" s="14" t="s">
        <v>32</v>
      </c>
      <c r="AX730" s="14" t="s">
        <v>76</v>
      </c>
      <c r="AY730" s="203" t="s">
        <v>348</v>
      </c>
    </row>
    <row r="731" s="13" customFormat="1">
      <c r="A731" s="13"/>
      <c r="B731" s="194"/>
      <c r="C731" s="13"/>
      <c r="D731" s="195" t="s">
        <v>358</v>
      </c>
      <c r="E731" s="196" t="s">
        <v>1</v>
      </c>
      <c r="F731" s="197" t="s">
        <v>1056</v>
      </c>
      <c r="G731" s="13"/>
      <c r="H731" s="196" t="s">
        <v>1</v>
      </c>
      <c r="I731" s="198"/>
      <c r="J731" s="13"/>
      <c r="K731" s="13"/>
      <c r="L731" s="194"/>
      <c r="M731" s="199"/>
      <c r="N731" s="200"/>
      <c r="O731" s="200"/>
      <c r="P731" s="200"/>
      <c r="Q731" s="200"/>
      <c r="R731" s="200"/>
      <c r="S731" s="200"/>
      <c r="T731" s="201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196" t="s">
        <v>358</v>
      </c>
      <c r="AU731" s="196" t="s">
        <v>85</v>
      </c>
      <c r="AV731" s="13" t="s">
        <v>83</v>
      </c>
      <c r="AW731" s="13" t="s">
        <v>32</v>
      </c>
      <c r="AX731" s="13" t="s">
        <v>76</v>
      </c>
      <c r="AY731" s="196" t="s">
        <v>348</v>
      </c>
    </row>
    <row r="732" s="14" customFormat="1">
      <c r="A732" s="14"/>
      <c r="B732" s="202"/>
      <c r="C732" s="14"/>
      <c r="D732" s="195" t="s">
        <v>358</v>
      </c>
      <c r="E732" s="203" t="s">
        <v>1</v>
      </c>
      <c r="F732" s="204" t="s">
        <v>1057</v>
      </c>
      <c r="G732" s="14"/>
      <c r="H732" s="205">
        <v>212.084</v>
      </c>
      <c r="I732" s="206"/>
      <c r="J732" s="14"/>
      <c r="K732" s="14"/>
      <c r="L732" s="202"/>
      <c r="M732" s="207"/>
      <c r="N732" s="208"/>
      <c r="O732" s="208"/>
      <c r="P732" s="208"/>
      <c r="Q732" s="208"/>
      <c r="R732" s="208"/>
      <c r="S732" s="208"/>
      <c r="T732" s="209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03" t="s">
        <v>358</v>
      </c>
      <c r="AU732" s="203" t="s">
        <v>85</v>
      </c>
      <c r="AV732" s="14" t="s">
        <v>85</v>
      </c>
      <c r="AW732" s="14" t="s">
        <v>32</v>
      </c>
      <c r="AX732" s="14" t="s">
        <v>76</v>
      </c>
      <c r="AY732" s="203" t="s">
        <v>348</v>
      </c>
    </row>
    <row r="733" s="14" customFormat="1">
      <c r="A733" s="14"/>
      <c r="B733" s="202"/>
      <c r="C733" s="14"/>
      <c r="D733" s="195" t="s">
        <v>358</v>
      </c>
      <c r="E733" s="203" t="s">
        <v>1</v>
      </c>
      <c r="F733" s="204" t="s">
        <v>539</v>
      </c>
      <c r="G733" s="14"/>
      <c r="H733" s="205">
        <v>-1.7729999999999999</v>
      </c>
      <c r="I733" s="206"/>
      <c r="J733" s="14"/>
      <c r="K733" s="14"/>
      <c r="L733" s="202"/>
      <c r="M733" s="207"/>
      <c r="N733" s="208"/>
      <c r="O733" s="208"/>
      <c r="P733" s="208"/>
      <c r="Q733" s="208"/>
      <c r="R733" s="208"/>
      <c r="S733" s="208"/>
      <c r="T733" s="209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03" t="s">
        <v>358</v>
      </c>
      <c r="AU733" s="203" t="s">
        <v>85</v>
      </c>
      <c r="AV733" s="14" t="s">
        <v>85</v>
      </c>
      <c r="AW733" s="14" t="s">
        <v>32</v>
      </c>
      <c r="AX733" s="14" t="s">
        <v>76</v>
      </c>
      <c r="AY733" s="203" t="s">
        <v>348</v>
      </c>
    </row>
    <row r="734" s="14" customFormat="1">
      <c r="A734" s="14"/>
      <c r="B734" s="202"/>
      <c r="C734" s="14"/>
      <c r="D734" s="195" t="s">
        <v>358</v>
      </c>
      <c r="E734" s="203" t="s">
        <v>1</v>
      </c>
      <c r="F734" s="204" t="s">
        <v>1058</v>
      </c>
      <c r="G734" s="14"/>
      <c r="H734" s="205">
        <v>-1.8</v>
      </c>
      <c r="I734" s="206"/>
      <c r="J734" s="14"/>
      <c r="K734" s="14"/>
      <c r="L734" s="202"/>
      <c r="M734" s="207"/>
      <c r="N734" s="208"/>
      <c r="O734" s="208"/>
      <c r="P734" s="208"/>
      <c r="Q734" s="208"/>
      <c r="R734" s="208"/>
      <c r="S734" s="208"/>
      <c r="T734" s="209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03" t="s">
        <v>358</v>
      </c>
      <c r="AU734" s="203" t="s">
        <v>85</v>
      </c>
      <c r="AV734" s="14" t="s">
        <v>85</v>
      </c>
      <c r="AW734" s="14" t="s">
        <v>32</v>
      </c>
      <c r="AX734" s="14" t="s">
        <v>76</v>
      </c>
      <c r="AY734" s="203" t="s">
        <v>348</v>
      </c>
    </row>
    <row r="735" s="14" customFormat="1">
      <c r="A735" s="14"/>
      <c r="B735" s="202"/>
      <c r="C735" s="14"/>
      <c r="D735" s="195" t="s">
        <v>358</v>
      </c>
      <c r="E735" s="203" t="s">
        <v>1</v>
      </c>
      <c r="F735" s="204" t="s">
        <v>1059</v>
      </c>
      <c r="G735" s="14"/>
      <c r="H735" s="205">
        <v>-5.9850000000000003</v>
      </c>
      <c r="I735" s="206"/>
      <c r="J735" s="14"/>
      <c r="K735" s="14"/>
      <c r="L735" s="202"/>
      <c r="M735" s="207"/>
      <c r="N735" s="208"/>
      <c r="O735" s="208"/>
      <c r="P735" s="208"/>
      <c r="Q735" s="208"/>
      <c r="R735" s="208"/>
      <c r="S735" s="208"/>
      <c r="T735" s="209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03" t="s">
        <v>358</v>
      </c>
      <c r="AU735" s="203" t="s">
        <v>85</v>
      </c>
      <c r="AV735" s="14" t="s">
        <v>85</v>
      </c>
      <c r="AW735" s="14" t="s">
        <v>32</v>
      </c>
      <c r="AX735" s="14" t="s">
        <v>76</v>
      </c>
      <c r="AY735" s="203" t="s">
        <v>348</v>
      </c>
    </row>
    <row r="736" s="14" customFormat="1">
      <c r="A736" s="14"/>
      <c r="B736" s="202"/>
      <c r="C736" s="14"/>
      <c r="D736" s="195" t="s">
        <v>358</v>
      </c>
      <c r="E736" s="203" t="s">
        <v>1</v>
      </c>
      <c r="F736" s="204" t="s">
        <v>969</v>
      </c>
      <c r="G736" s="14"/>
      <c r="H736" s="205">
        <v>-1.379</v>
      </c>
      <c r="I736" s="206"/>
      <c r="J736" s="14"/>
      <c r="K736" s="14"/>
      <c r="L736" s="202"/>
      <c r="M736" s="207"/>
      <c r="N736" s="208"/>
      <c r="O736" s="208"/>
      <c r="P736" s="208"/>
      <c r="Q736" s="208"/>
      <c r="R736" s="208"/>
      <c r="S736" s="208"/>
      <c r="T736" s="209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03" t="s">
        <v>358</v>
      </c>
      <c r="AU736" s="203" t="s">
        <v>85</v>
      </c>
      <c r="AV736" s="14" t="s">
        <v>85</v>
      </c>
      <c r="AW736" s="14" t="s">
        <v>32</v>
      </c>
      <c r="AX736" s="14" t="s">
        <v>76</v>
      </c>
      <c r="AY736" s="203" t="s">
        <v>348</v>
      </c>
    </row>
    <row r="737" s="14" customFormat="1">
      <c r="A737" s="14"/>
      <c r="B737" s="202"/>
      <c r="C737" s="14"/>
      <c r="D737" s="195" t="s">
        <v>358</v>
      </c>
      <c r="E737" s="203" t="s">
        <v>1</v>
      </c>
      <c r="F737" s="204" t="s">
        <v>566</v>
      </c>
      <c r="G737" s="14"/>
      <c r="H737" s="205">
        <v>-3.5459999999999998</v>
      </c>
      <c r="I737" s="206"/>
      <c r="J737" s="14"/>
      <c r="K737" s="14"/>
      <c r="L737" s="202"/>
      <c r="M737" s="207"/>
      <c r="N737" s="208"/>
      <c r="O737" s="208"/>
      <c r="P737" s="208"/>
      <c r="Q737" s="208"/>
      <c r="R737" s="208"/>
      <c r="S737" s="208"/>
      <c r="T737" s="209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3" t="s">
        <v>358</v>
      </c>
      <c r="AU737" s="203" t="s">
        <v>85</v>
      </c>
      <c r="AV737" s="14" t="s">
        <v>85</v>
      </c>
      <c r="AW737" s="14" t="s">
        <v>32</v>
      </c>
      <c r="AX737" s="14" t="s">
        <v>76</v>
      </c>
      <c r="AY737" s="203" t="s">
        <v>348</v>
      </c>
    </row>
    <row r="738" s="14" customFormat="1">
      <c r="A738" s="14"/>
      <c r="B738" s="202"/>
      <c r="C738" s="14"/>
      <c r="D738" s="195" t="s">
        <v>358</v>
      </c>
      <c r="E738" s="203" t="s">
        <v>1</v>
      </c>
      <c r="F738" s="204" t="s">
        <v>1060</v>
      </c>
      <c r="G738" s="14"/>
      <c r="H738" s="205">
        <v>-9.3580000000000005</v>
      </c>
      <c r="I738" s="206"/>
      <c r="J738" s="14"/>
      <c r="K738" s="14"/>
      <c r="L738" s="202"/>
      <c r="M738" s="207"/>
      <c r="N738" s="208"/>
      <c r="O738" s="208"/>
      <c r="P738" s="208"/>
      <c r="Q738" s="208"/>
      <c r="R738" s="208"/>
      <c r="S738" s="208"/>
      <c r="T738" s="209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03" t="s">
        <v>358</v>
      </c>
      <c r="AU738" s="203" t="s">
        <v>85</v>
      </c>
      <c r="AV738" s="14" t="s">
        <v>85</v>
      </c>
      <c r="AW738" s="14" t="s">
        <v>32</v>
      </c>
      <c r="AX738" s="14" t="s">
        <v>76</v>
      </c>
      <c r="AY738" s="203" t="s">
        <v>348</v>
      </c>
    </row>
    <row r="739" s="14" customFormat="1">
      <c r="A739" s="14"/>
      <c r="B739" s="202"/>
      <c r="C739" s="14"/>
      <c r="D739" s="195" t="s">
        <v>358</v>
      </c>
      <c r="E739" s="203" t="s">
        <v>1</v>
      </c>
      <c r="F739" s="204" t="s">
        <v>934</v>
      </c>
      <c r="G739" s="14"/>
      <c r="H739" s="205">
        <v>-2.3100000000000001</v>
      </c>
      <c r="I739" s="206"/>
      <c r="J739" s="14"/>
      <c r="K739" s="14"/>
      <c r="L739" s="202"/>
      <c r="M739" s="207"/>
      <c r="N739" s="208"/>
      <c r="O739" s="208"/>
      <c r="P739" s="208"/>
      <c r="Q739" s="208"/>
      <c r="R739" s="208"/>
      <c r="S739" s="208"/>
      <c r="T739" s="209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03" t="s">
        <v>358</v>
      </c>
      <c r="AU739" s="203" t="s">
        <v>85</v>
      </c>
      <c r="AV739" s="14" t="s">
        <v>85</v>
      </c>
      <c r="AW739" s="14" t="s">
        <v>32</v>
      </c>
      <c r="AX739" s="14" t="s">
        <v>76</v>
      </c>
      <c r="AY739" s="203" t="s">
        <v>348</v>
      </c>
    </row>
    <row r="740" s="13" customFormat="1">
      <c r="A740" s="13"/>
      <c r="B740" s="194"/>
      <c r="C740" s="13"/>
      <c r="D740" s="195" t="s">
        <v>358</v>
      </c>
      <c r="E740" s="196" t="s">
        <v>1</v>
      </c>
      <c r="F740" s="197" t="s">
        <v>1061</v>
      </c>
      <c r="G740" s="13"/>
      <c r="H740" s="196" t="s">
        <v>1</v>
      </c>
      <c r="I740" s="198"/>
      <c r="J740" s="13"/>
      <c r="K740" s="13"/>
      <c r="L740" s="194"/>
      <c r="M740" s="199"/>
      <c r="N740" s="200"/>
      <c r="O740" s="200"/>
      <c r="P740" s="200"/>
      <c r="Q740" s="200"/>
      <c r="R740" s="200"/>
      <c r="S740" s="200"/>
      <c r="T740" s="201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196" t="s">
        <v>358</v>
      </c>
      <c r="AU740" s="196" t="s">
        <v>85</v>
      </c>
      <c r="AV740" s="13" t="s">
        <v>83</v>
      </c>
      <c r="AW740" s="13" t="s">
        <v>32</v>
      </c>
      <c r="AX740" s="13" t="s">
        <v>76</v>
      </c>
      <c r="AY740" s="196" t="s">
        <v>348</v>
      </c>
    </row>
    <row r="741" s="14" customFormat="1">
      <c r="A741" s="14"/>
      <c r="B741" s="202"/>
      <c r="C741" s="14"/>
      <c r="D741" s="195" t="s">
        <v>358</v>
      </c>
      <c r="E741" s="203" t="s">
        <v>1</v>
      </c>
      <c r="F741" s="204" t="s">
        <v>1062</v>
      </c>
      <c r="G741" s="14"/>
      <c r="H741" s="205">
        <v>67.405000000000001</v>
      </c>
      <c r="I741" s="206"/>
      <c r="J741" s="14"/>
      <c r="K741" s="14"/>
      <c r="L741" s="202"/>
      <c r="M741" s="207"/>
      <c r="N741" s="208"/>
      <c r="O741" s="208"/>
      <c r="P741" s="208"/>
      <c r="Q741" s="208"/>
      <c r="R741" s="208"/>
      <c r="S741" s="208"/>
      <c r="T741" s="209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03" t="s">
        <v>358</v>
      </c>
      <c r="AU741" s="203" t="s">
        <v>85</v>
      </c>
      <c r="AV741" s="14" t="s">
        <v>85</v>
      </c>
      <c r="AW741" s="14" t="s">
        <v>32</v>
      </c>
      <c r="AX741" s="14" t="s">
        <v>76</v>
      </c>
      <c r="AY741" s="203" t="s">
        <v>348</v>
      </c>
    </row>
    <row r="742" s="14" customFormat="1">
      <c r="A742" s="14"/>
      <c r="B742" s="202"/>
      <c r="C742" s="14"/>
      <c r="D742" s="195" t="s">
        <v>358</v>
      </c>
      <c r="E742" s="203" t="s">
        <v>1</v>
      </c>
      <c r="F742" s="204" t="s">
        <v>934</v>
      </c>
      <c r="G742" s="14"/>
      <c r="H742" s="205">
        <v>-2.3100000000000001</v>
      </c>
      <c r="I742" s="206"/>
      <c r="J742" s="14"/>
      <c r="K742" s="14"/>
      <c r="L742" s="202"/>
      <c r="M742" s="207"/>
      <c r="N742" s="208"/>
      <c r="O742" s="208"/>
      <c r="P742" s="208"/>
      <c r="Q742" s="208"/>
      <c r="R742" s="208"/>
      <c r="S742" s="208"/>
      <c r="T742" s="209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03" t="s">
        <v>358</v>
      </c>
      <c r="AU742" s="203" t="s">
        <v>85</v>
      </c>
      <c r="AV742" s="14" t="s">
        <v>85</v>
      </c>
      <c r="AW742" s="14" t="s">
        <v>32</v>
      </c>
      <c r="AX742" s="14" t="s">
        <v>76</v>
      </c>
      <c r="AY742" s="203" t="s">
        <v>348</v>
      </c>
    </row>
    <row r="743" s="14" customFormat="1">
      <c r="A743" s="14"/>
      <c r="B743" s="202"/>
      <c r="C743" s="14"/>
      <c r="D743" s="195" t="s">
        <v>358</v>
      </c>
      <c r="E743" s="203" t="s">
        <v>1</v>
      </c>
      <c r="F743" s="204" t="s">
        <v>539</v>
      </c>
      <c r="G743" s="14"/>
      <c r="H743" s="205">
        <v>-1.7729999999999999</v>
      </c>
      <c r="I743" s="206"/>
      <c r="J743" s="14"/>
      <c r="K743" s="14"/>
      <c r="L743" s="202"/>
      <c r="M743" s="207"/>
      <c r="N743" s="208"/>
      <c r="O743" s="208"/>
      <c r="P743" s="208"/>
      <c r="Q743" s="208"/>
      <c r="R743" s="208"/>
      <c r="S743" s="208"/>
      <c r="T743" s="209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03" t="s">
        <v>358</v>
      </c>
      <c r="AU743" s="203" t="s">
        <v>85</v>
      </c>
      <c r="AV743" s="14" t="s">
        <v>85</v>
      </c>
      <c r="AW743" s="14" t="s">
        <v>32</v>
      </c>
      <c r="AX743" s="14" t="s">
        <v>76</v>
      </c>
      <c r="AY743" s="203" t="s">
        <v>348</v>
      </c>
    </row>
    <row r="744" s="14" customFormat="1">
      <c r="A744" s="14"/>
      <c r="B744" s="202"/>
      <c r="C744" s="14"/>
      <c r="D744" s="195" t="s">
        <v>358</v>
      </c>
      <c r="E744" s="203" t="s">
        <v>1</v>
      </c>
      <c r="F744" s="204" t="s">
        <v>923</v>
      </c>
      <c r="G744" s="14"/>
      <c r="H744" s="205">
        <v>-1.5760000000000001</v>
      </c>
      <c r="I744" s="206"/>
      <c r="J744" s="14"/>
      <c r="K744" s="14"/>
      <c r="L744" s="202"/>
      <c r="M744" s="207"/>
      <c r="N744" s="208"/>
      <c r="O744" s="208"/>
      <c r="P744" s="208"/>
      <c r="Q744" s="208"/>
      <c r="R744" s="208"/>
      <c r="S744" s="208"/>
      <c r="T744" s="20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03" t="s">
        <v>358</v>
      </c>
      <c r="AU744" s="203" t="s">
        <v>85</v>
      </c>
      <c r="AV744" s="14" t="s">
        <v>85</v>
      </c>
      <c r="AW744" s="14" t="s">
        <v>32</v>
      </c>
      <c r="AX744" s="14" t="s">
        <v>76</v>
      </c>
      <c r="AY744" s="203" t="s">
        <v>348</v>
      </c>
    </row>
    <row r="745" s="13" customFormat="1">
      <c r="A745" s="13"/>
      <c r="B745" s="194"/>
      <c r="C745" s="13"/>
      <c r="D745" s="195" t="s">
        <v>358</v>
      </c>
      <c r="E745" s="196" t="s">
        <v>1</v>
      </c>
      <c r="F745" s="197" t="s">
        <v>1063</v>
      </c>
      <c r="G745" s="13"/>
      <c r="H745" s="196" t="s">
        <v>1</v>
      </c>
      <c r="I745" s="198"/>
      <c r="J745" s="13"/>
      <c r="K745" s="13"/>
      <c r="L745" s="194"/>
      <c r="M745" s="199"/>
      <c r="N745" s="200"/>
      <c r="O745" s="200"/>
      <c r="P745" s="200"/>
      <c r="Q745" s="200"/>
      <c r="R745" s="200"/>
      <c r="S745" s="200"/>
      <c r="T745" s="201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196" t="s">
        <v>358</v>
      </c>
      <c r="AU745" s="196" t="s">
        <v>85</v>
      </c>
      <c r="AV745" s="13" t="s">
        <v>83</v>
      </c>
      <c r="AW745" s="13" t="s">
        <v>32</v>
      </c>
      <c r="AX745" s="13" t="s">
        <v>76</v>
      </c>
      <c r="AY745" s="196" t="s">
        <v>348</v>
      </c>
    </row>
    <row r="746" s="14" customFormat="1">
      <c r="A746" s="14"/>
      <c r="B746" s="202"/>
      <c r="C746" s="14"/>
      <c r="D746" s="195" t="s">
        <v>358</v>
      </c>
      <c r="E746" s="203" t="s">
        <v>1</v>
      </c>
      <c r="F746" s="204" t="s">
        <v>1064</v>
      </c>
      <c r="G746" s="14"/>
      <c r="H746" s="205">
        <v>43.875</v>
      </c>
      <c r="I746" s="206"/>
      <c r="J746" s="14"/>
      <c r="K746" s="14"/>
      <c r="L746" s="202"/>
      <c r="M746" s="207"/>
      <c r="N746" s="208"/>
      <c r="O746" s="208"/>
      <c r="P746" s="208"/>
      <c r="Q746" s="208"/>
      <c r="R746" s="208"/>
      <c r="S746" s="208"/>
      <c r="T746" s="209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03" t="s">
        <v>358</v>
      </c>
      <c r="AU746" s="203" t="s">
        <v>85</v>
      </c>
      <c r="AV746" s="14" t="s">
        <v>85</v>
      </c>
      <c r="AW746" s="14" t="s">
        <v>32</v>
      </c>
      <c r="AX746" s="14" t="s">
        <v>76</v>
      </c>
      <c r="AY746" s="203" t="s">
        <v>348</v>
      </c>
    </row>
    <row r="747" s="14" customFormat="1">
      <c r="A747" s="14"/>
      <c r="B747" s="202"/>
      <c r="C747" s="14"/>
      <c r="D747" s="195" t="s">
        <v>358</v>
      </c>
      <c r="E747" s="203" t="s">
        <v>1</v>
      </c>
      <c r="F747" s="204" t="s">
        <v>935</v>
      </c>
      <c r="G747" s="14"/>
      <c r="H747" s="205">
        <v>-1.9950000000000001</v>
      </c>
      <c r="I747" s="206"/>
      <c r="J747" s="14"/>
      <c r="K747" s="14"/>
      <c r="L747" s="202"/>
      <c r="M747" s="207"/>
      <c r="N747" s="208"/>
      <c r="O747" s="208"/>
      <c r="P747" s="208"/>
      <c r="Q747" s="208"/>
      <c r="R747" s="208"/>
      <c r="S747" s="208"/>
      <c r="T747" s="209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03" t="s">
        <v>358</v>
      </c>
      <c r="AU747" s="203" t="s">
        <v>85</v>
      </c>
      <c r="AV747" s="14" t="s">
        <v>85</v>
      </c>
      <c r="AW747" s="14" t="s">
        <v>32</v>
      </c>
      <c r="AX747" s="14" t="s">
        <v>76</v>
      </c>
      <c r="AY747" s="203" t="s">
        <v>348</v>
      </c>
    </row>
    <row r="748" s="14" customFormat="1">
      <c r="A748" s="14"/>
      <c r="B748" s="202"/>
      <c r="C748" s="14"/>
      <c r="D748" s="195" t="s">
        <v>358</v>
      </c>
      <c r="E748" s="203" t="s">
        <v>1</v>
      </c>
      <c r="F748" s="204" t="s">
        <v>923</v>
      </c>
      <c r="G748" s="14"/>
      <c r="H748" s="205">
        <v>-1.5760000000000001</v>
      </c>
      <c r="I748" s="206"/>
      <c r="J748" s="14"/>
      <c r="K748" s="14"/>
      <c r="L748" s="202"/>
      <c r="M748" s="207"/>
      <c r="N748" s="208"/>
      <c r="O748" s="208"/>
      <c r="P748" s="208"/>
      <c r="Q748" s="208"/>
      <c r="R748" s="208"/>
      <c r="S748" s="208"/>
      <c r="T748" s="20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03" t="s">
        <v>358</v>
      </c>
      <c r="AU748" s="203" t="s">
        <v>85</v>
      </c>
      <c r="AV748" s="14" t="s">
        <v>85</v>
      </c>
      <c r="AW748" s="14" t="s">
        <v>32</v>
      </c>
      <c r="AX748" s="14" t="s">
        <v>76</v>
      </c>
      <c r="AY748" s="203" t="s">
        <v>348</v>
      </c>
    </row>
    <row r="749" s="14" customFormat="1">
      <c r="A749" s="14"/>
      <c r="B749" s="202"/>
      <c r="C749" s="14"/>
      <c r="D749" s="195" t="s">
        <v>358</v>
      </c>
      <c r="E749" s="203" t="s">
        <v>1</v>
      </c>
      <c r="F749" s="204" t="s">
        <v>935</v>
      </c>
      <c r="G749" s="14"/>
      <c r="H749" s="205">
        <v>-1.9950000000000001</v>
      </c>
      <c r="I749" s="206"/>
      <c r="J749" s="14"/>
      <c r="K749" s="14"/>
      <c r="L749" s="202"/>
      <c r="M749" s="207"/>
      <c r="N749" s="208"/>
      <c r="O749" s="208"/>
      <c r="P749" s="208"/>
      <c r="Q749" s="208"/>
      <c r="R749" s="208"/>
      <c r="S749" s="208"/>
      <c r="T749" s="209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03" t="s">
        <v>358</v>
      </c>
      <c r="AU749" s="203" t="s">
        <v>85</v>
      </c>
      <c r="AV749" s="14" t="s">
        <v>85</v>
      </c>
      <c r="AW749" s="14" t="s">
        <v>32</v>
      </c>
      <c r="AX749" s="14" t="s">
        <v>76</v>
      </c>
      <c r="AY749" s="203" t="s">
        <v>348</v>
      </c>
    </row>
    <row r="750" s="13" customFormat="1">
      <c r="A750" s="13"/>
      <c r="B750" s="194"/>
      <c r="C750" s="13"/>
      <c r="D750" s="195" t="s">
        <v>358</v>
      </c>
      <c r="E750" s="196" t="s">
        <v>1</v>
      </c>
      <c r="F750" s="197" t="s">
        <v>1065</v>
      </c>
      <c r="G750" s="13"/>
      <c r="H750" s="196" t="s">
        <v>1</v>
      </c>
      <c r="I750" s="198"/>
      <c r="J750" s="13"/>
      <c r="K750" s="13"/>
      <c r="L750" s="194"/>
      <c r="M750" s="199"/>
      <c r="N750" s="200"/>
      <c r="O750" s="200"/>
      <c r="P750" s="200"/>
      <c r="Q750" s="200"/>
      <c r="R750" s="200"/>
      <c r="S750" s="200"/>
      <c r="T750" s="201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196" t="s">
        <v>358</v>
      </c>
      <c r="AU750" s="196" t="s">
        <v>85</v>
      </c>
      <c r="AV750" s="13" t="s">
        <v>83</v>
      </c>
      <c r="AW750" s="13" t="s">
        <v>32</v>
      </c>
      <c r="AX750" s="13" t="s">
        <v>76</v>
      </c>
      <c r="AY750" s="196" t="s">
        <v>348</v>
      </c>
    </row>
    <row r="751" s="14" customFormat="1">
      <c r="A751" s="14"/>
      <c r="B751" s="202"/>
      <c r="C751" s="14"/>
      <c r="D751" s="195" t="s">
        <v>358</v>
      </c>
      <c r="E751" s="203" t="s">
        <v>1</v>
      </c>
      <c r="F751" s="204" t="s">
        <v>1066</v>
      </c>
      <c r="G751" s="14"/>
      <c r="H751" s="205">
        <v>56.159999999999997</v>
      </c>
      <c r="I751" s="206"/>
      <c r="J751" s="14"/>
      <c r="K751" s="14"/>
      <c r="L751" s="202"/>
      <c r="M751" s="207"/>
      <c r="N751" s="208"/>
      <c r="O751" s="208"/>
      <c r="P751" s="208"/>
      <c r="Q751" s="208"/>
      <c r="R751" s="208"/>
      <c r="S751" s="208"/>
      <c r="T751" s="209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03" t="s">
        <v>358</v>
      </c>
      <c r="AU751" s="203" t="s">
        <v>85</v>
      </c>
      <c r="AV751" s="14" t="s">
        <v>85</v>
      </c>
      <c r="AW751" s="14" t="s">
        <v>32</v>
      </c>
      <c r="AX751" s="14" t="s">
        <v>76</v>
      </c>
      <c r="AY751" s="203" t="s">
        <v>348</v>
      </c>
    </row>
    <row r="752" s="14" customFormat="1">
      <c r="A752" s="14"/>
      <c r="B752" s="202"/>
      <c r="C752" s="14"/>
      <c r="D752" s="195" t="s">
        <v>358</v>
      </c>
      <c r="E752" s="203" t="s">
        <v>1</v>
      </c>
      <c r="F752" s="204" t="s">
        <v>1059</v>
      </c>
      <c r="G752" s="14"/>
      <c r="H752" s="205">
        <v>-5.9850000000000003</v>
      </c>
      <c r="I752" s="206"/>
      <c r="J752" s="14"/>
      <c r="K752" s="14"/>
      <c r="L752" s="202"/>
      <c r="M752" s="207"/>
      <c r="N752" s="208"/>
      <c r="O752" s="208"/>
      <c r="P752" s="208"/>
      <c r="Q752" s="208"/>
      <c r="R752" s="208"/>
      <c r="S752" s="208"/>
      <c r="T752" s="20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03" t="s">
        <v>358</v>
      </c>
      <c r="AU752" s="203" t="s">
        <v>85</v>
      </c>
      <c r="AV752" s="14" t="s">
        <v>85</v>
      </c>
      <c r="AW752" s="14" t="s">
        <v>32</v>
      </c>
      <c r="AX752" s="14" t="s">
        <v>76</v>
      </c>
      <c r="AY752" s="203" t="s">
        <v>348</v>
      </c>
    </row>
    <row r="753" s="13" customFormat="1">
      <c r="A753" s="13"/>
      <c r="B753" s="194"/>
      <c r="C753" s="13"/>
      <c r="D753" s="195" t="s">
        <v>358</v>
      </c>
      <c r="E753" s="196" t="s">
        <v>1</v>
      </c>
      <c r="F753" s="197" t="s">
        <v>1067</v>
      </c>
      <c r="G753" s="13"/>
      <c r="H753" s="196" t="s">
        <v>1</v>
      </c>
      <c r="I753" s="198"/>
      <c r="J753" s="13"/>
      <c r="K753" s="13"/>
      <c r="L753" s="194"/>
      <c r="M753" s="199"/>
      <c r="N753" s="200"/>
      <c r="O753" s="200"/>
      <c r="P753" s="200"/>
      <c r="Q753" s="200"/>
      <c r="R753" s="200"/>
      <c r="S753" s="200"/>
      <c r="T753" s="201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196" t="s">
        <v>358</v>
      </c>
      <c r="AU753" s="196" t="s">
        <v>85</v>
      </c>
      <c r="AV753" s="13" t="s">
        <v>83</v>
      </c>
      <c r="AW753" s="13" t="s">
        <v>32</v>
      </c>
      <c r="AX753" s="13" t="s">
        <v>76</v>
      </c>
      <c r="AY753" s="196" t="s">
        <v>348</v>
      </c>
    </row>
    <row r="754" s="14" customFormat="1">
      <c r="A754" s="14"/>
      <c r="B754" s="202"/>
      <c r="C754" s="14"/>
      <c r="D754" s="195" t="s">
        <v>358</v>
      </c>
      <c r="E754" s="203" t="s">
        <v>1</v>
      </c>
      <c r="F754" s="204" t="s">
        <v>1068</v>
      </c>
      <c r="G754" s="14"/>
      <c r="H754" s="205">
        <v>49.204999999999998</v>
      </c>
      <c r="I754" s="206"/>
      <c r="J754" s="14"/>
      <c r="K754" s="14"/>
      <c r="L754" s="202"/>
      <c r="M754" s="207"/>
      <c r="N754" s="208"/>
      <c r="O754" s="208"/>
      <c r="P754" s="208"/>
      <c r="Q754" s="208"/>
      <c r="R754" s="208"/>
      <c r="S754" s="208"/>
      <c r="T754" s="209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03" t="s">
        <v>358</v>
      </c>
      <c r="AU754" s="203" t="s">
        <v>85</v>
      </c>
      <c r="AV754" s="14" t="s">
        <v>85</v>
      </c>
      <c r="AW754" s="14" t="s">
        <v>32</v>
      </c>
      <c r="AX754" s="14" t="s">
        <v>76</v>
      </c>
      <c r="AY754" s="203" t="s">
        <v>348</v>
      </c>
    </row>
    <row r="755" s="14" customFormat="1">
      <c r="A755" s="14"/>
      <c r="B755" s="202"/>
      <c r="C755" s="14"/>
      <c r="D755" s="195" t="s">
        <v>358</v>
      </c>
      <c r="E755" s="203" t="s">
        <v>1</v>
      </c>
      <c r="F755" s="204" t="s">
        <v>1069</v>
      </c>
      <c r="G755" s="14"/>
      <c r="H755" s="205">
        <v>-4.0090000000000003</v>
      </c>
      <c r="I755" s="206"/>
      <c r="J755" s="14"/>
      <c r="K755" s="14"/>
      <c r="L755" s="202"/>
      <c r="M755" s="207"/>
      <c r="N755" s="208"/>
      <c r="O755" s="208"/>
      <c r="P755" s="208"/>
      <c r="Q755" s="208"/>
      <c r="R755" s="208"/>
      <c r="S755" s="208"/>
      <c r="T755" s="209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03" t="s">
        <v>358</v>
      </c>
      <c r="AU755" s="203" t="s">
        <v>85</v>
      </c>
      <c r="AV755" s="14" t="s">
        <v>85</v>
      </c>
      <c r="AW755" s="14" t="s">
        <v>32</v>
      </c>
      <c r="AX755" s="14" t="s">
        <v>76</v>
      </c>
      <c r="AY755" s="203" t="s">
        <v>348</v>
      </c>
    </row>
    <row r="756" s="13" customFormat="1">
      <c r="A756" s="13"/>
      <c r="B756" s="194"/>
      <c r="C756" s="13"/>
      <c r="D756" s="195" t="s">
        <v>358</v>
      </c>
      <c r="E756" s="196" t="s">
        <v>1</v>
      </c>
      <c r="F756" s="197" t="s">
        <v>1070</v>
      </c>
      <c r="G756" s="13"/>
      <c r="H756" s="196" t="s">
        <v>1</v>
      </c>
      <c r="I756" s="198"/>
      <c r="J756" s="13"/>
      <c r="K756" s="13"/>
      <c r="L756" s="194"/>
      <c r="M756" s="199"/>
      <c r="N756" s="200"/>
      <c r="O756" s="200"/>
      <c r="P756" s="200"/>
      <c r="Q756" s="200"/>
      <c r="R756" s="200"/>
      <c r="S756" s="200"/>
      <c r="T756" s="201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6" t="s">
        <v>358</v>
      </c>
      <c r="AU756" s="196" t="s">
        <v>85</v>
      </c>
      <c r="AV756" s="13" t="s">
        <v>83</v>
      </c>
      <c r="AW756" s="13" t="s">
        <v>32</v>
      </c>
      <c r="AX756" s="13" t="s">
        <v>76</v>
      </c>
      <c r="AY756" s="196" t="s">
        <v>348</v>
      </c>
    </row>
    <row r="757" s="14" customFormat="1">
      <c r="A757" s="14"/>
      <c r="B757" s="202"/>
      <c r="C757" s="14"/>
      <c r="D757" s="195" t="s">
        <v>358</v>
      </c>
      <c r="E757" s="203" t="s">
        <v>1</v>
      </c>
      <c r="F757" s="204" t="s">
        <v>1071</v>
      </c>
      <c r="G757" s="14"/>
      <c r="H757" s="205">
        <v>46.215000000000003</v>
      </c>
      <c r="I757" s="206"/>
      <c r="J757" s="14"/>
      <c r="K757" s="14"/>
      <c r="L757" s="202"/>
      <c r="M757" s="207"/>
      <c r="N757" s="208"/>
      <c r="O757" s="208"/>
      <c r="P757" s="208"/>
      <c r="Q757" s="208"/>
      <c r="R757" s="208"/>
      <c r="S757" s="208"/>
      <c r="T757" s="209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03" t="s">
        <v>358</v>
      </c>
      <c r="AU757" s="203" t="s">
        <v>85</v>
      </c>
      <c r="AV757" s="14" t="s">
        <v>85</v>
      </c>
      <c r="AW757" s="14" t="s">
        <v>32</v>
      </c>
      <c r="AX757" s="14" t="s">
        <v>76</v>
      </c>
      <c r="AY757" s="203" t="s">
        <v>348</v>
      </c>
    </row>
    <row r="758" s="14" customFormat="1">
      <c r="A758" s="14"/>
      <c r="B758" s="202"/>
      <c r="C758" s="14"/>
      <c r="D758" s="195" t="s">
        <v>358</v>
      </c>
      <c r="E758" s="203" t="s">
        <v>1</v>
      </c>
      <c r="F758" s="204" t="s">
        <v>935</v>
      </c>
      <c r="G758" s="14"/>
      <c r="H758" s="205">
        <v>-1.9950000000000001</v>
      </c>
      <c r="I758" s="206"/>
      <c r="J758" s="14"/>
      <c r="K758" s="14"/>
      <c r="L758" s="202"/>
      <c r="M758" s="207"/>
      <c r="N758" s="208"/>
      <c r="O758" s="208"/>
      <c r="P758" s="208"/>
      <c r="Q758" s="208"/>
      <c r="R758" s="208"/>
      <c r="S758" s="208"/>
      <c r="T758" s="209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03" t="s">
        <v>358</v>
      </c>
      <c r="AU758" s="203" t="s">
        <v>85</v>
      </c>
      <c r="AV758" s="14" t="s">
        <v>85</v>
      </c>
      <c r="AW758" s="14" t="s">
        <v>32</v>
      </c>
      <c r="AX758" s="14" t="s">
        <v>76</v>
      </c>
      <c r="AY758" s="203" t="s">
        <v>348</v>
      </c>
    </row>
    <row r="759" s="13" customFormat="1">
      <c r="A759" s="13"/>
      <c r="B759" s="194"/>
      <c r="C759" s="13"/>
      <c r="D759" s="195" t="s">
        <v>358</v>
      </c>
      <c r="E759" s="196" t="s">
        <v>1</v>
      </c>
      <c r="F759" s="197" t="s">
        <v>1072</v>
      </c>
      <c r="G759" s="13"/>
      <c r="H759" s="196" t="s">
        <v>1</v>
      </c>
      <c r="I759" s="198"/>
      <c r="J759" s="13"/>
      <c r="K759" s="13"/>
      <c r="L759" s="194"/>
      <c r="M759" s="199"/>
      <c r="N759" s="200"/>
      <c r="O759" s="200"/>
      <c r="P759" s="200"/>
      <c r="Q759" s="200"/>
      <c r="R759" s="200"/>
      <c r="S759" s="200"/>
      <c r="T759" s="201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196" t="s">
        <v>358</v>
      </c>
      <c r="AU759" s="196" t="s">
        <v>85</v>
      </c>
      <c r="AV759" s="13" t="s">
        <v>83</v>
      </c>
      <c r="AW759" s="13" t="s">
        <v>32</v>
      </c>
      <c r="AX759" s="13" t="s">
        <v>76</v>
      </c>
      <c r="AY759" s="196" t="s">
        <v>348</v>
      </c>
    </row>
    <row r="760" s="14" customFormat="1">
      <c r="A760" s="14"/>
      <c r="B760" s="202"/>
      <c r="C760" s="14"/>
      <c r="D760" s="195" t="s">
        <v>358</v>
      </c>
      <c r="E760" s="203" t="s">
        <v>1</v>
      </c>
      <c r="F760" s="204" t="s">
        <v>1073</v>
      </c>
      <c r="G760" s="14"/>
      <c r="H760" s="205">
        <v>45.240000000000002</v>
      </c>
      <c r="I760" s="206"/>
      <c r="J760" s="14"/>
      <c r="K760" s="14"/>
      <c r="L760" s="202"/>
      <c r="M760" s="207"/>
      <c r="N760" s="208"/>
      <c r="O760" s="208"/>
      <c r="P760" s="208"/>
      <c r="Q760" s="208"/>
      <c r="R760" s="208"/>
      <c r="S760" s="208"/>
      <c r="T760" s="209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03" t="s">
        <v>358</v>
      </c>
      <c r="AU760" s="203" t="s">
        <v>85</v>
      </c>
      <c r="AV760" s="14" t="s">
        <v>85</v>
      </c>
      <c r="AW760" s="14" t="s">
        <v>32</v>
      </c>
      <c r="AX760" s="14" t="s">
        <v>76</v>
      </c>
      <c r="AY760" s="203" t="s">
        <v>348</v>
      </c>
    </row>
    <row r="761" s="14" customFormat="1">
      <c r="A761" s="14"/>
      <c r="B761" s="202"/>
      <c r="C761" s="14"/>
      <c r="D761" s="195" t="s">
        <v>358</v>
      </c>
      <c r="E761" s="203" t="s">
        <v>1</v>
      </c>
      <c r="F761" s="204" t="s">
        <v>935</v>
      </c>
      <c r="G761" s="14"/>
      <c r="H761" s="205">
        <v>-1.9950000000000001</v>
      </c>
      <c r="I761" s="206"/>
      <c r="J761" s="14"/>
      <c r="K761" s="14"/>
      <c r="L761" s="202"/>
      <c r="M761" s="207"/>
      <c r="N761" s="208"/>
      <c r="O761" s="208"/>
      <c r="P761" s="208"/>
      <c r="Q761" s="208"/>
      <c r="R761" s="208"/>
      <c r="S761" s="208"/>
      <c r="T761" s="209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03" t="s">
        <v>358</v>
      </c>
      <c r="AU761" s="203" t="s">
        <v>85</v>
      </c>
      <c r="AV761" s="14" t="s">
        <v>85</v>
      </c>
      <c r="AW761" s="14" t="s">
        <v>32</v>
      </c>
      <c r="AX761" s="14" t="s">
        <v>76</v>
      </c>
      <c r="AY761" s="203" t="s">
        <v>348</v>
      </c>
    </row>
    <row r="762" s="13" customFormat="1">
      <c r="A762" s="13"/>
      <c r="B762" s="194"/>
      <c r="C762" s="13"/>
      <c r="D762" s="195" t="s">
        <v>358</v>
      </c>
      <c r="E762" s="196" t="s">
        <v>1</v>
      </c>
      <c r="F762" s="197" t="s">
        <v>1074</v>
      </c>
      <c r="G762" s="13"/>
      <c r="H762" s="196" t="s">
        <v>1</v>
      </c>
      <c r="I762" s="198"/>
      <c r="J762" s="13"/>
      <c r="K762" s="13"/>
      <c r="L762" s="194"/>
      <c r="M762" s="199"/>
      <c r="N762" s="200"/>
      <c r="O762" s="200"/>
      <c r="P762" s="200"/>
      <c r="Q762" s="200"/>
      <c r="R762" s="200"/>
      <c r="S762" s="200"/>
      <c r="T762" s="201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6" t="s">
        <v>358</v>
      </c>
      <c r="AU762" s="196" t="s">
        <v>85</v>
      </c>
      <c r="AV762" s="13" t="s">
        <v>83</v>
      </c>
      <c r="AW762" s="13" t="s">
        <v>32</v>
      </c>
      <c r="AX762" s="13" t="s">
        <v>76</v>
      </c>
      <c r="AY762" s="196" t="s">
        <v>348</v>
      </c>
    </row>
    <row r="763" s="14" customFormat="1">
      <c r="A763" s="14"/>
      <c r="B763" s="202"/>
      <c r="C763" s="14"/>
      <c r="D763" s="195" t="s">
        <v>358</v>
      </c>
      <c r="E763" s="203" t="s">
        <v>1</v>
      </c>
      <c r="F763" s="204" t="s">
        <v>1075</v>
      </c>
      <c r="G763" s="14"/>
      <c r="H763" s="205">
        <v>79.629000000000005</v>
      </c>
      <c r="I763" s="206"/>
      <c r="J763" s="14"/>
      <c r="K763" s="14"/>
      <c r="L763" s="202"/>
      <c r="M763" s="207"/>
      <c r="N763" s="208"/>
      <c r="O763" s="208"/>
      <c r="P763" s="208"/>
      <c r="Q763" s="208"/>
      <c r="R763" s="208"/>
      <c r="S763" s="208"/>
      <c r="T763" s="209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03" t="s">
        <v>358</v>
      </c>
      <c r="AU763" s="203" t="s">
        <v>85</v>
      </c>
      <c r="AV763" s="14" t="s">
        <v>85</v>
      </c>
      <c r="AW763" s="14" t="s">
        <v>32</v>
      </c>
      <c r="AX763" s="14" t="s">
        <v>76</v>
      </c>
      <c r="AY763" s="203" t="s">
        <v>348</v>
      </c>
    </row>
    <row r="764" s="14" customFormat="1">
      <c r="A764" s="14"/>
      <c r="B764" s="202"/>
      <c r="C764" s="14"/>
      <c r="D764" s="195" t="s">
        <v>358</v>
      </c>
      <c r="E764" s="203" t="s">
        <v>1</v>
      </c>
      <c r="F764" s="204" t="s">
        <v>542</v>
      </c>
      <c r="G764" s="14"/>
      <c r="H764" s="205">
        <v>-5.8140000000000001</v>
      </c>
      <c r="I764" s="206"/>
      <c r="J764" s="14"/>
      <c r="K764" s="14"/>
      <c r="L764" s="202"/>
      <c r="M764" s="207"/>
      <c r="N764" s="208"/>
      <c r="O764" s="208"/>
      <c r="P764" s="208"/>
      <c r="Q764" s="208"/>
      <c r="R764" s="208"/>
      <c r="S764" s="208"/>
      <c r="T764" s="209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03" t="s">
        <v>358</v>
      </c>
      <c r="AU764" s="203" t="s">
        <v>85</v>
      </c>
      <c r="AV764" s="14" t="s">
        <v>85</v>
      </c>
      <c r="AW764" s="14" t="s">
        <v>32</v>
      </c>
      <c r="AX764" s="14" t="s">
        <v>76</v>
      </c>
      <c r="AY764" s="203" t="s">
        <v>348</v>
      </c>
    </row>
    <row r="765" s="14" customFormat="1">
      <c r="A765" s="14"/>
      <c r="B765" s="202"/>
      <c r="C765" s="14"/>
      <c r="D765" s="195" t="s">
        <v>358</v>
      </c>
      <c r="E765" s="203" t="s">
        <v>1</v>
      </c>
      <c r="F765" s="204" t="s">
        <v>960</v>
      </c>
      <c r="G765" s="14"/>
      <c r="H765" s="205">
        <v>-1.6000000000000001</v>
      </c>
      <c r="I765" s="206"/>
      <c r="J765" s="14"/>
      <c r="K765" s="14"/>
      <c r="L765" s="202"/>
      <c r="M765" s="207"/>
      <c r="N765" s="208"/>
      <c r="O765" s="208"/>
      <c r="P765" s="208"/>
      <c r="Q765" s="208"/>
      <c r="R765" s="208"/>
      <c r="S765" s="208"/>
      <c r="T765" s="209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03" t="s">
        <v>358</v>
      </c>
      <c r="AU765" s="203" t="s">
        <v>85</v>
      </c>
      <c r="AV765" s="14" t="s">
        <v>85</v>
      </c>
      <c r="AW765" s="14" t="s">
        <v>32</v>
      </c>
      <c r="AX765" s="14" t="s">
        <v>76</v>
      </c>
      <c r="AY765" s="203" t="s">
        <v>348</v>
      </c>
    </row>
    <row r="766" s="14" customFormat="1">
      <c r="A766" s="14"/>
      <c r="B766" s="202"/>
      <c r="C766" s="14"/>
      <c r="D766" s="195" t="s">
        <v>358</v>
      </c>
      <c r="E766" s="203" t="s">
        <v>1</v>
      </c>
      <c r="F766" s="204" t="s">
        <v>1076</v>
      </c>
      <c r="G766" s="14"/>
      <c r="H766" s="205">
        <v>-3.6000000000000001</v>
      </c>
      <c r="I766" s="206"/>
      <c r="J766" s="14"/>
      <c r="K766" s="14"/>
      <c r="L766" s="202"/>
      <c r="M766" s="207"/>
      <c r="N766" s="208"/>
      <c r="O766" s="208"/>
      <c r="P766" s="208"/>
      <c r="Q766" s="208"/>
      <c r="R766" s="208"/>
      <c r="S766" s="208"/>
      <c r="T766" s="209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03" t="s">
        <v>358</v>
      </c>
      <c r="AU766" s="203" t="s">
        <v>85</v>
      </c>
      <c r="AV766" s="14" t="s">
        <v>85</v>
      </c>
      <c r="AW766" s="14" t="s">
        <v>32</v>
      </c>
      <c r="AX766" s="14" t="s">
        <v>76</v>
      </c>
      <c r="AY766" s="203" t="s">
        <v>348</v>
      </c>
    </row>
    <row r="767" s="14" customFormat="1">
      <c r="A767" s="14"/>
      <c r="B767" s="202"/>
      <c r="C767" s="14"/>
      <c r="D767" s="195" t="s">
        <v>358</v>
      </c>
      <c r="E767" s="203" t="s">
        <v>1</v>
      </c>
      <c r="F767" s="204" t="s">
        <v>1077</v>
      </c>
      <c r="G767" s="14"/>
      <c r="H767" s="205">
        <v>-6.8399999999999999</v>
      </c>
      <c r="I767" s="206"/>
      <c r="J767" s="14"/>
      <c r="K767" s="14"/>
      <c r="L767" s="202"/>
      <c r="M767" s="207"/>
      <c r="N767" s="208"/>
      <c r="O767" s="208"/>
      <c r="P767" s="208"/>
      <c r="Q767" s="208"/>
      <c r="R767" s="208"/>
      <c r="S767" s="208"/>
      <c r="T767" s="209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03" t="s">
        <v>358</v>
      </c>
      <c r="AU767" s="203" t="s">
        <v>85</v>
      </c>
      <c r="AV767" s="14" t="s">
        <v>85</v>
      </c>
      <c r="AW767" s="14" t="s">
        <v>32</v>
      </c>
      <c r="AX767" s="14" t="s">
        <v>76</v>
      </c>
      <c r="AY767" s="203" t="s">
        <v>348</v>
      </c>
    </row>
    <row r="768" s="14" customFormat="1">
      <c r="A768" s="14"/>
      <c r="B768" s="202"/>
      <c r="C768" s="14"/>
      <c r="D768" s="195" t="s">
        <v>358</v>
      </c>
      <c r="E768" s="203" t="s">
        <v>1</v>
      </c>
      <c r="F768" s="204" t="s">
        <v>1078</v>
      </c>
      <c r="G768" s="14"/>
      <c r="H768" s="205">
        <v>-13.424</v>
      </c>
      <c r="I768" s="206"/>
      <c r="J768" s="14"/>
      <c r="K768" s="14"/>
      <c r="L768" s="202"/>
      <c r="M768" s="207"/>
      <c r="N768" s="208"/>
      <c r="O768" s="208"/>
      <c r="P768" s="208"/>
      <c r="Q768" s="208"/>
      <c r="R768" s="208"/>
      <c r="S768" s="208"/>
      <c r="T768" s="209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03" t="s">
        <v>358</v>
      </c>
      <c r="AU768" s="203" t="s">
        <v>85</v>
      </c>
      <c r="AV768" s="14" t="s">
        <v>85</v>
      </c>
      <c r="AW768" s="14" t="s">
        <v>32</v>
      </c>
      <c r="AX768" s="14" t="s">
        <v>76</v>
      </c>
      <c r="AY768" s="203" t="s">
        <v>348</v>
      </c>
    </row>
    <row r="769" s="14" customFormat="1">
      <c r="A769" s="14"/>
      <c r="B769" s="202"/>
      <c r="C769" s="14"/>
      <c r="D769" s="195" t="s">
        <v>358</v>
      </c>
      <c r="E769" s="203" t="s">
        <v>1</v>
      </c>
      <c r="F769" s="204" t="s">
        <v>1079</v>
      </c>
      <c r="G769" s="14"/>
      <c r="H769" s="205">
        <v>-10.388</v>
      </c>
      <c r="I769" s="206"/>
      <c r="J769" s="14"/>
      <c r="K769" s="14"/>
      <c r="L769" s="202"/>
      <c r="M769" s="207"/>
      <c r="N769" s="208"/>
      <c r="O769" s="208"/>
      <c r="P769" s="208"/>
      <c r="Q769" s="208"/>
      <c r="R769" s="208"/>
      <c r="S769" s="208"/>
      <c r="T769" s="209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03" t="s">
        <v>358</v>
      </c>
      <c r="AU769" s="203" t="s">
        <v>85</v>
      </c>
      <c r="AV769" s="14" t="s">
        <v>85</v>
      </c>
      <c r="AW769" s="14" t="s">
        <v>32</v>
      </c>
      <c r="AX769" s="14" t="s">
        <v>76</v>
      </c>
      <c r="AY769" s="203" t="s">
        <v>348</v>
      </c>
    </row>
    <row r="770" s="14" customFormat="1">
      <c r="A770" s="14"/>
      <c r="B770" s="202"/>
      <c r="C770" s="14"/>
      <c r="D770" s="195" t="s">
        <v>358</v>
      </c>
      <c r="E770" s="203" t="s">
        <v>1</v>
      </c>
      <c r="F770" s="204" t="s">
        <v>1077</v>
      </c>
      <c r="G770" s="14"/>
      <c r="H770" s="205">
        <v>-6.8399999999999999</v>
      </c>
      <c r="I770" s="206"/>
      <c r="J770" s="14"/>
      <c r="K770" s="14"/>
      <c r="L770" s="202"/>
      <c r="M770" s="207"/>
      <c r="N770" s="208"/>
      <c r="O770" s="208"/>
      <c r="P770" s="208"/>
      <c r="Q770" s="208"/>
      <c r="R770" s="208"/>
      <c r="S770" s="208"/>
      <c r="T770" s="209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03" t="s">
        <v>358</v>
      </c>
      <c r="AU770" s="203" t="s">
        <v>85</v>
      </c>
      <c r="AV770" s="14" t="s">
        <v>85</v>
      </c>
      <c r="AW770" s="14" t="s">
        <v>32</v>
      </c>
      <c r="AX770" s="14" t="s">
        <v>76</v>
      </c>
      <c r="AY770" s="203" t="s">
        <v>348</v>
      </c>
    </row>
    <row r="771" s="13" customFormat="1">
      <c r="A771" s="13"/>
      <c r="B771" s="194"/>
      <c r="C771" s="13"/>
      <c r="D771" s="195" t="s">
        <v>358</v>
      </c>
      <c r="E771" s="196" t="s">
        <v>1</v>
      </c>
      <c r="F771" s="197" t="s">
        <v>1080</v>
      </c>
      <c r="G771" s="13"/>
      <c r="H771" s="196" t="s">
        <v>1</v>
      </c>
      <c r="I771" s="198"/>
      <c r="J771" s="13"/>
      <c r="K771" s="13"/>
      <c r="L771" s="194"/>
      <c r="M771" s="199"/>
      <c r="N771" s="200"/>
      <c r="O771" s="200"/>
      <c r="P771" s="200"/>
      <c r="Q771" s="200"/>
      <c r="R771" s="200"/>
      <c r="S771" s="200"/>
      <c r="T771" s="201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6" t="s">
        <v>358</v>
      </c>
      <c r="AU771" s="196" t="s">
        <v>85</v>
      </c>
      <c r="AV771" s="13" t="s">
        <v>83</v>
      </c>
      <c r="AW771" s="13" t="s">
        <v>32</v>
      </c>
      <c r="AX771" s="13" t="s">
        <v>76</v>
      </c>
      <c r="AY771" s="196" t="s">
        <v>348</v>
      </c>
    </row>
    <row r="772" s="14" customFormat="1">
      <c r="A772" s="14"/>
      <c r="B772" s="202"/>
      <c r="C772" s="14"/>
      <c r="D772" s="195" t="s">
        <v>358</v>
      </c>
      <c r="E772" s="203" t="s">
        <v>1</v>
      </c>
      <c r="F772" s="204" t="s">
        <v>1081</v>
      </c>
      <c r="G772" s="14"/>
      <c r="H772" s="205">
        <v>59.734999999999999</v>
      </c>
      <c r="I772" s="206"/>
      <c r="J772" s="14"/>
      <c r="K772" s="14"/>
      <c r="L772" s="202"/>
      <c r="M772" s="207"/>
      <c r="N772" s="208"/>
      <c r="O772" s="208"/>
      <c r="P772" s="208"/>
      <c r="Q772" s="208"/>
      <c r="R772" s="208"/>
      <c r="S772" s="208"/>
      <c r="T772" s="209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03" t="s">
        <v>358</v>
      </c>
      <c r="AU772" s="203" t="s">
        <v>85</v>
      </c>
      <c r="AV772" s="14" t="s">
        <v>85</v>
      </c>
      <c r="AW772" s="14" t="s">
        <v>32</v>
      </c>
      <c r="AX772" s="14" t="s">
        <v>76</v>
      </c>
      <c r="AY772" s="203" t="s">
        <v>348</v>
      </c>
    </row>
    <row r="773" s="13" customFormat="1">
      <c r="A773" s="13"/>
      <c r="B773" s="194"/>
      <c r="C773" s="13"/>
      <c r="D773" s="195" t="s">
        <v>358</v>
      </c>
      <c r="E773" s="196" t="s">
        <v>1</v>
      </c>
      <c r="F773" s="197" t="s">
        <v>1082</v>
      </c>
      <c r="G773" s="13"/>
      <c r="H773" s="196" t="s">
        <v>1</v>
      </c>
      <c r="I773" s="198"/>
      <c r="J773" s="13"/>
      <c r="K773" s="13"/>
      <c r="L773" s="194"/>
      <c r="M773" s="199"/>
      <c r="N773" s="200"/>
      <c r="O773" s="200"/>
      <c r="P773" s="200"/>
      <c r="Q773" s="200"/>
      <c r="R773" s="200"/>
      <c r="S773" s="200"/>
      <c r="T773" s="201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196" t="s">
        <v>358</v>
      </c>
      <c r="AU773" s="196" t="s">
        <v>85</v>
      </c>
      <c r="AV773" s="13" t="s">
        <v>83</v>
      </c>
      <c r="AW773" s="13" t="s">
        <v>32</v>
      </c>
      <c r="AX773" s="13" t="s">
        <v>76</v>
      </c>
      <c r="AY773" s="196" t="s">
        <v>348</v>
      </c>
    </row>
    <row r="774" s="14" customFormat="1">
      <c r="A774" s="14"/>
      <c r="B774" s="202"/>
      <c r="C774" s="14"/>
      <c r="D774" s="195" t="s">
        <v>358</v>
      </c>
      <c r="E774" s="203" t="s">
        <v>1</v>
      </c>
      <c r="F774" s="204" t="s">
        <v>1083</v>
      </c>
      <c r="G774" s="14"/>
      <c r="H774" s="205">
        <v>51.383000000000003</v>
      </c>
      <c r="I774" s="206"/>
      <c r="J774" s="14"/>
      <c r="K774" s="14"/>
      <c r="L774" s="202"/>
      <c r="M774" s="207"/>
      <c r="N774" s="208"/>
      <c r="O774" s="208"/>
      <c r="P774" s="208"/>
      <c r="Q774" s="208"/>
      <c r="R774" s="208"/>
      <c r="S774" s="208"/>
      <c r="T774" s="20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03" t="s">
        <v>358</v>
      </c>
      <c r="AU774" s="203" t="s">
        <v>85</v>
      </c>
      <c r="AV774" s="14" t="s">
        <v>85</v>
      </c>
      <c r="AW774" s="14" t="s">
        <v>32</v>
      </c>
      <c r="AX774" s="14" t="s">
        <v>76</v>
      </c>
      <c r="AY774" s="203" t="s">
        <v>348</v>
      </c>
    </row>
    <row r="775" s="14" customFormat="1">
      <c r="A775" s="14"/>
      <c r="B775" s="202"/>
      <c r="C775" s="14"/>
      <c r="D775" s="195" t="s">
        <v>358</v>
      </c>
      <c r="E775" s="203" t="s">
        <v>1</v>
      </c>
      <c r="F775" s="204" t="s">
        <v>935</v>
      </c>
      <c r="G775" s="14"/>
      <c r="H775" s="205">
        <v>-1.9950000000000001</v>
      </c>
      <c r="I775" s="206"/>
      <c r="J775" s="14"/>
      <c r="K775" s="14"/>
      <c r="L775" s="202"/>
      <c r="M775" s="207"/>
      <c r="N775" s="208"/>
      <c r="O775" s="208"/>
      <c r="P775" s="208"/>
      <c r="Q775" s="208"/>
      <c r="R775" s="208"/>
      <c r="S775" s="208"/>
      <c r="T775" s="209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03" t="s">
        <v>358</v>
      </c>
      <c r="AU775" s="203" t="s">
        <v>85</v>
      </c>
      <c r="AV775" s="14" t="s">
        <v>85</v>
      </c>
      <c r="AW775" s="14" t="s">
        <v>32</v>
      </c>
      <c r="AX775" s="14" t="s">
        <v>76</v>
      </c>
      <c r="AY775" s="203" t="s">
        <v>348</v>
      </c>
    </row>
    <row r="776" s="13" customFormat="1">
      <c r="A776" s="13"/>
      <c r="B776" s="194"/>
      <c r="C776" s="13"/>
      <c r="D776" s="195" t="s">
        <v>358</v>
      </c>
      <c r="E776" s="196" t="s">
        <v>1</v>
      </c>
      <c r="F776" s="197" t="s">
        <v>1084</v>
      </c>
      <c r="G776" s="13"/>
      <c r="H776" s="196" t="s">
        <v>1</v>
      </c>
      <c r="I776" s="198"/>
      <c r="J776" s="13"/>
      <c r="K776" s="13"/>
      <c r="L776" s="194"/>
      <c r="M776" s="199"/>
      <c r="N776" s="200"/>
      <c r="O776" s="200"/>
      <c r="P776" s="200"/>
      <c r="Q776" s="200"/>
      <c r="R776" s="200"/>
      <c r="S776" s="200"/>
      <c r="T776" s="201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196" t="s">
        <v>358</v>
      </c>
      <c r="AU776" s="196" t="s">
        <v>85</v>
      </c>
      <c r="AV776" s="13" t="s">
        <v>83</v>
      </c>
      <c r="AW776" s="13" t="s">
        <v>32</v>
      </c>
      <c r="AX776" s="13" t="s">
        <v>76</v>
      </c>
      <c r="AY776" s="196" t="s">
        <v>348</v>
      </c>
    </row>
    <row r="777" s="14" customFormat="1">
      <c r="A777" s="14"/>
      <c r="B777" s="202"/>
      <c r="C777" s="14"/>
      <c r="D777" s="195" t="s">
        <v>358</v>
      </c>
      <c r="E777" s="203" t="s">
        <v>1</v>
      </c>
      <c r="F777" s="204" t="s">
        <v>1085</v>
      </c>
      <c r="G777" s="14"/>
      <c r="H777" s="205">
        <v>39.683</v>
      </c>
      <c r="I777" s="206"/>
      <c r="J777" s="14"/>
      <c r="K777" s="14"/>
      <c r="L777" s="202"/>
      <c r="M777" s="207"/>
      <c r="N777" s="208"/>
      <c r="O777" s="208"/>
      <c r="P777" s="208"/>
      <c r="Q777" s="208"/>
      <c r="R777" s="208"/>
      <c r="S777" s="208"/>
      <c r="T777" s="209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03" t="s">
        <v>358</v>
      </c>
      <c r="AU777" s="203" t="s">
        <v>85</v>
      </c>
      <c r="AV777" s="14" t="s">
        <v>85</v>
      </c>
      <c r="AW777" s="14" t="s">
        <v>32</v>
      </c>
      <c r="AX777" s="14" t="s">
        <v>76</v>
      </c>
      <c r="AY777" s="203" t="s">
        <v>348</v>
      </c>
    </row>
    <row r="778" s="14" customFormat="1">
      <c r="A778" s="14"/>
      <c r="B778" s="202"/>
      <c r="C778" s="14"/>
      <c r="D778" s="195" t="s">
        <v>358</v>
      </c>
      <c r="E778" s="203" t="s">
        <v>1</v>
      </c>
      <c r="F778" s="204" t="s">
        <v>935</v>
      </c>
      <c r="G778" s="14"/>
      <c r="H778" s="205">
        <v>-1.9950000000000001</v>
      </c>
      <c r="I778" s="206"/>
      <c r="J778" s="14"/>
      <c r="K778" s="14"/>
      <c r="L778" s="202"/>
      <c r="M778" s="207"/>
      <c r="N778" s="208"/>
      <c r="O778" s="208"/>
      <c r="P778" s="208"/>
      <c r="Q778" s="208"/>
      <c r="R778" s="208"/>
      <c r="S778" s="208"/>
      <c r="T778" s="20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03" t="s">
        <v>358</v>
      </c>
      <c r="AU778" s="203" t="s">
        <v>85</v>
      </c>
      <c r="AV778" s="14" t="s">
        <v>85</v>
      </c>
      <c r="AW778" s="14" t="s">
        <v>32</v>
      </c>
      <c r="AX778" s="14" t="s">
        <v>76</v>
      </c>
      <c r="AY778" s="203" t="s">
        <v>348</v>
      </c>
    </row>
    <row r="779" s="14" customFormat="1">
      <c r="A779" s="14"/>
      <c r="B779" s="202"/>
      <c r="C779" s="14"/>
      <c r="D779" s="195" t="s">
        <v>358</v>
      </c>
      <c r="E779" s="203" t="s">
        <v>1</v>
      </c>
      <c r="F779" s="204" t="s">
        <v>1086</v>
      </c>
      <c r="G779" s="14"/>
      <c r="H779" s="205">
        <v>34.450000000000003</v>
      </c>
      <c r="I779" s="206"/>
      <c r="J779" s="14"/>
      <c r="K779" s="14"/>
      <c r="L779" s="202"/>
      <c r="M779" s="207"/>
      <c r="N779" s="208"/>
      <c r="O779" s="208"/>
      <c r="P779" s="208"/>
      <c r="Q779" s="208"/>
      <c r="R779" s="208"/>
      <c r="S779" s="208"/>
      <c r="T779" s="209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03" t="s">
        <v>358</v>
      </c>
      <c r="AU779" s="203" t="s">
        <v>85</v>
      </c>
      <c r="AV779" s="14" t="s">
        <v>85</v>
      </c>
      <c r="AW779" s="14" t="s">
        <v>32</v>
      </c>
      <c r="AX779" s="14" t="s">
        <v>76</v>
      </c>
      <c r="AY779" s="203" t="s">
        <v>348</v>
      </c>
    </row>
    <row r="780" s="13" customFormat="1">
      <c r="A780" s="13"/>
      <c r="B780" s="194"/>
      <c r="C780" s="13"/>
      <c r="D780" s="195" t="s">
        <v>358</v>
      </c>
      <c r="E780" s="196" t="s">
        <v>1</v>
      </c>
      <c r="F780" s="197" t="s">
        <v>1087</v>
      </c>
      <c r="G780" s="13"/>
      <c r="H780" s="196" t="s">
        <v>1</v>
      </c>
      <c r="I780" s="198"/>
      <c r="J780" s="13"/>
      <c r="K780" s="13"/>
      <c r="L780" s="194"/>
      <c r="M780" s="199"/>
      <c r="N780" s="200"/>
      <c r="O780" s="200"/>
      <c r="P780" s="200"/>
      <c r="Q780" s="200"/>
      <c r="R780" s="200"/>
      <c r="S780" s="200"/>
      <c r="T780" s="201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196" t="s">
        <v>358</v>
      </c>
      <c r="AU780" s="196" t="s">
        <v>85</v>
      </c>
      <c r="AV780" s="13" t="s">
        <v>83</v>
      </c>
      <c r="AW780" s="13" t="s">
        <v>32</v>
      </c>
      <c r="AX780" s="13" t="s">
        <v>76</v>
      </c>
      <c r="AY780" s="196" t="s">
        <v>348</v>
      </c>
    </row>
    <row r="781" s="14" customFormat="1">
      <c r="A781" s="14"/>
      <c r="B781" s="202"/>
      <c r="C781" s="14"/>
      <c r="D781" s="195" t="s">
        <v>358</v>
      </c>
      <c r="E781" s="203" t="s">
        <v>1</v>
      </c>
      <c r="F781" s="204" t="s">
        <v>1088</v>
      </c>
      <c r="G781" s="14"/>
      <c r="H781" s="205">
        <v>37.829999999999998</v>
      </c>
      <c r="I781" s="206"/>
      <c r="J781" s="14"/>
      <c r="K781" s="14"/>
      <c r="L781" s="202"/>
      <c r="M781" s="207"/>
      <c r="N781" s="208"/>
      <c r="O781" s="208"/>
      <c r="P781" s="208"/>
      <c r="Q781" s="208"/>
      <c r="R781" s="208"/>
      <c r="S781" s="208"/>
      <c r="T781" s="209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03" t="s">
        <v>358</v>
      </c>
      <c r="AU781" s="203" t="s">
        <v>85</v>
      </c>
      <c r="AV781" s="14" t="s">
        <v>85</v>
      </c>
      <c r="AW781" s="14" t="s">
        <v>32</v>
      </c>
      <c r="AX781" s="14" t="s">
        <v>76</v>
      </c>
      <c r="AY781" s="203" t="s">
        <v>348</v>
      </c>
    </row>
    <row r="782" s="14" customFormat="1">
      <c r="A782" s="14"/>
      <c r="B782" s="202"/>
      <c r="C782" s="14"/>
      <c r="D782" s="195" t="s">
        <v>358</v>
      </c>
      <c r="E782" s="203" t="s">
        <v>1</v>
      </c>
      <c r="F782" s="204" t="s">
        <v>969</v>
      </c>
      <c r="G782" s="14"/>
      <c r="H782" s="205">
        <v>-1.379</v>
      </c>
      <c r="I782" s="206"/>
      <c r="J782" s="14"/>
      <c r="K782" s="14"/>
      <c r="L782" s="202"/>
      <c r="M782" s="207"/>
      <c r="N782" s="208"/>
      <c r="O782" s="208"/>
      <c r="P782" s="208"/>
      <c r="Q782" s="208"/>
      <c r="R782" s="208"/>
      <c r="S782" s="208"/>
      <c r="T782" s="209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03" t="s">
        <v>358</v>
      </c>
      <c r="AU782" s="203" t="s">
        <v>85</v>
      </c>
      <c r="AV782" s="14" t="s">
        <v>85</v>
      </c>
      <c r="AW782" s="14" t="s">
        <v>32</v>
      </c>
      <c r="AX782" s="14" t="s">
        <v>76</v>
      </c>
      <c r="AY782" s="203" t="s">
        <v>348</v>
      </c>
    </row>
    <row r="783" s="13" customFormat="1">
      <c r="A783" s="13"/>
      <c r="B783" s="194"/>
      <c r="C783" s="13"/>
      <c r="D783" s="195" t="s">
        <v>358</v>
      </c>
      <c r="E783" s="196" t="s">
        <v>1</v>
      </c>
      <c r="F783" s="197" t="s">
        <v>1089</v>
      </c>
      <c r="G783" s="13"/>
      <c r="H783" s="196" t="s">
        <v>1</v>
      </c>
      <c r="I783" s="198"/>
      <c r="J783" s="13"/>
      <c r="K783" s="13"/>
      <c r="L783" s="194"/>
      <c r="M783" s="199"/>
      <c r="N783" s="200"/>
      <c r="O783" s="200"/>
      <c r="P783" s="200"/>
      <c r="Q783" s="200"/>
      <c r="R783" s="200"/>
      <c r="S783" s="200"/>
      <c r="T783" s="201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196" t="s">
        <v>358</v>
      </c>
      <c r="AU783" s="196" t="s">
        <v>85</v>
      </c>
      <c r="AV783" s="13" t="s">
        <v>83</v>
      </c>
      <c r="AW783" s="13" t="s">
        <v>32</v>
      </c>
      <c r="AX783" s="13" t="s">
        <v>76</v>
      </c>
      <c r="AY783" s="196" t="s">
        <v>348</v>
      </c>
    </row>
    <row r="784" s="14" customFormat="1">
      <c r="A784" s="14"/>
      <c r="B784" s="202"/>
      <c r="C784" s="14"/>
      <c r="D784" s="195" t="s">
        <v>358</v>
      </c>
      <c r="E784" s="203" t="s">
        <v>1</v>
      </c>
      <c r="F784" s="204" t="s">
        <v>1090</v>
      </c>
      <c r="G784" s="14"/>
      <c r="H784" s="205">
        <v>39.649999999999999</v>
      </c>
      <c r="I784" s="206"/>
      <c r="J784" s="14"/>
      <c r="K784" s="14"/>
      <c r="L784" s="202"/>
      <c r="M784" s="207"/>
      <c r="N784" s="208"/>
      <c r="O784" s="208"/>
      <c r="P784" s="208"/>
      <c r="Q784" s="208"/>
      <c r="R784" s="208"/>
      <c r="S784" s="208"/>
      <c r="T784" s="209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03" t="s">
        <v>358</v>
      </c>
      <c r="AU784" s="203" t="s">
        <v>85</v>
      </c>
      <c r="AV784" s="14" t="s">
        <v>85</v>
      </c>
      <c r="AW784" s="14" t="s">
        <v>32</v>
      </c>
      <c r="AX784" s="14" t="s">
        <v>76</v>
      </c>
      <c r="AY784" s="203" t="s">
        <v>348</v>
      </c>
    </row>
    <row r="785" s="14" customFormat="1">
      <c r="A785" s="14"/>
      <c r="B785" s="202"/>
      <c r="C785" s="14"/>
      <c r="D785" s="195" t="s">
        <v>358</v>
      </c>
      <c r="E785" s="203" t="s">
        <v>1</v>
      </c>
      <c r="F785" s="204" t="s">
        <v>998</v>
      </c>
      <c r="G785" s="14"/>
      <c r="H785" s="205">
        <v>-1.47</v>
      </c>
      <c r="I785" s="206"/>
      <c r="J785" s="14"/>
      <c r="K785" s="14"/>
      <c r="L785" s="202"/>
      <c r="M785" s="207"/>
      <c r="N785" s="208"/>
      <c r="O785" s="208"/>
      <c r="P785" s="208"/>
      <c r="Q785" s="208"/>
      <c r="R785" s="208"/>
      <c r="S785" s="208"/>
      <c r="T785" s="209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03" t="s">
        <v>358</v>
      </c>
      <c r="AU785" s="203" t="s">
        <v>85</v>
      </c>
      <c r="AV785" s="14" t="s">
        <v>85</v>
      </c>
      <c r="AW785" s="14" t="s">
        <v>32</v>
      </c>
      <c r="AX785" s="14" t="s">
        <v>76</v>
      </c>
      <c r="AY785" s="203" t="s">
        <v>348</v>
      </c>
    </row>
    <row r="786" s="13" customFormat="1">
      <c r="A786" s="13"/>
      <c r="B786" s="194"/>
      <c r="C786" s="13"/>
      <c r="D786" s="195" t="s">
        <v>358</v>
      </c>
      <c r="E786" s="196" t="s">
        <v>1</v>
      </c>
      <c r="F786" s="197" t="s">
        <v>1091</v>
      </c>
      <c r="G786" s="13"/>
      <c r="H786" s="196" t="s">
        <v>1</v>
      </c>
      <c r="I786" s="198"/>
      <c r="J786" s="13"/>
      <c r="K786" s="13"/>
      <c r="L786" s="194"/>
      <c r="M786" s="199"/>
      <c r="N786" s="200"/>
      <c r="O786" s="200"/>
      <c r="P786" s="200"/>
      <c r="Q786" s="200"/>
      <c r="R786" s="200"/>
      <c r="S786" s="200"/>
      <c r="T786" s="201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196" t="s">
        <v>358</v>
      </c>
      <c r="AU786" s="196" t="s">
        <v>85</v>
      </c>
      <c r="AV786" s="13" t="s">
        <v>83</v>
      </c>
      <c r="AW786" s="13" t="s">
        <v>32</v>
      </c>
      <c r="AX786" s="13" t="s">
        <v>76</v>
      </c>
      <c r="AY786" s="196" t="s">
        <v>348</v>
      </c>
    </row>
    <row r="787" s="14" customFormat="1">
      <c r="A787" s="14"/>
      <c r="B787" s="202"/>
      <c r="C787" s="14"/>
      <c r="D787" s="195" t="s">
        <v>358</v>
      </c>
      <c r="E787" s="203" t="s">
        <v>1</v>
      </c>
      <c r="F787" s="204" t="s">
        <v>1092</v>
      </c>
      <c r="G787" s="14"/>
      <c r="H787" s="205">
        <v>48.229999999999997</v>
      </c>
      <c r="I787" s="206"/>
      <c r="J787" s="14"/>
      <c r="K787" s="14"/>
      <c r="L787" s="202"/>
      <c r="M787" s="207"/>
      <c r="N787" s="208"/>
      <c r="O787" s="208"/>
      <c r="P787" s="208"/>
      <c r="Q787" s="208"/>
      <c r="R787" s="208"/>
      <c r="S787" s="208"/>
      <c r="T787" s="209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03" t="s">
        <v>358</v>
      </c>
      <c r="AU787" s="203" t="s">
        <v>85</v>
      </c>
      <c r="AV787" s="14" t="s">
        <v>85</v>
      </c>
      <c r="AW787" s="14" t="s">
        <v>32</v>
      </c>
      <c r="AX787" s="14" t="s">
        <v>76</v>
      </c>
      <c r="AY787" s="203" t="s">
        <v>348</v>
      </c>
    </row>
    <row r="788" s="14" customFormat="1">
      <c r="A788" s="14"/>
      <c r="B788" s="202"/>
      <c r="C788" s="14"/>
      <c r="D788" s="195" t="s">
        <v>358</v>
      </c>
      <c r="E788" s="203" t="s">
        <v>1</v>
      </c>
      <c r="F788" s="204" t="s">
        <v>1093</v>
      </c>
      <c r="G788" s="14"/>
      <c r="H788" s="205">
        <v>-2.2000000000000002</v>
      </c>
      <c r="I788" s="206"/>
      <c r="J788" s="14"/>
      <c r="K788" s="14"/>
      <c r="L788" s="202"/>
      <c r="M788" s="207"/>
      <c r="N788" s="208"/>
      <c r="O788" s="208"/>
      <c r="P788" s="208"/>
      <c r="Q788" s="208"/>
      <c r="R788" s="208"/>
      <c r="S788" s="208"/>
      <c r="T788" s="20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03" t="s">
        <v>358</v>
      </c>
      <c r="AU788" s="203" t="s">
        <v>85</v>
      </c>
      <c r="AV788" s="14" t="s">
        <v>85</v>
      </c>
      <c r="AW788" s="14" t="s">
        <v>32</v>
      </c>
      <c r="AX788" s="14" t="s">
        <v>76</v>
      </c>
      <c r="AY788" s="203" t="s">
        <v>348</v>
      </c>
    </row>
    <row r="789" s="14" customFormat="1">
      <c r="A789" s="14"/>
      <c r="B789" s="202"/>
      <c r="C789" s="14"/>
      <c r="D789" s="195" t="s">
        <v>358</v>
      </c>
      <c r="E789" s="203" t="s">
        <v>1</v>
      </c>
      <c r="F789" s="204" t="s">
        <v>1093</v>
      </c>
      <c r="G789" s="14"/>
      <c r="H789" s="205">
        <v>-2.2000000000000002</v>
      </c>
      <c r="I789" s="206"/>
      <c r="J789" s="14"/>
      <c r="K789" s="14"/>
      <c r="L789" s="202"/>
      <c r="M789" s="207"/>
      <c r="N789" s="208"/>
      <c r="O789" s="208"/>
      <c r="P789" s="208"/>
      <c r="Q789" s="208"/>
      <c r="R789" s="208"/>
      <c r="S789" s="208"/>
      <c r="T789" s="209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3" t="s">
        <v>358</v>
      </c>
      <c r="AU789" s="203" t="s">
        <v>85</v>
      </c>
      <c r="AV789" s="14" t="s">
        <v>85</v>
      </c>
      <c r="AW789" s="14" t="s">
        <v>32</v>
      </c>
      <c r="AX789" s="14" t="s">
        <v>76</v>
      </c>
      <c r="AY789" s="203" t="s">
        <v>348</v>
      </c>
    </row>
    <row r="790" s="14" customFormat="1">
      <c r="A790" s="14"/>
      <c r="B790" s="202"/>
      <c r="C790" s="14"/>
      <c r="D790" s="195" t="s">
        <v>358</v>
      </c>
      <c r="E790" s="203" t="s">
        <v>1</v>
      </c>
      <c r="F790" s="204" t="s">
        <v>1093</v>
      </c>
      <c r="G790" s="14"/>
      <c r="H790" s="205">
        <v>-2.2000000000000002</v>
      </c>
      <c r="I790" s="206"/>
      <c r="J790" s="14"/>
      <c r="K790" s="14"/>
      <c r="L790" s="202"/>
      <c r="M790" s="207"/>
      <c r="N790" s="208"/>
      <c r="O790" s="208"/>
      <c r="P790" s="208"/>
      <c r="Q790" s="208"/>
      <c r="R790" s="208"/>
      <c r="S790" s="208"/>
      <c r="T790" s="209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03" t="s">
        <v>358</v>
      </c>
      <c r="AU790" s="203" t="s">
        <v>85</v>
      </c>
      <c r="AV790" s="14" t="s">
        <v>85</v>
      </c>
      <c r="AW790" s="14" t="s">
        <v>32</v>
      </c>
      <c r="AX790" s="14" t="s">
        <v>76</v>
      </c>
      <c r="AY790" s="203" t="s">
        <v>348</v>
      </c>
    </row>
    <row r="791" s="13" customFormat="1">
      <c r="A791" s="13"/>
      <c r="B791" s="194"/>
      <c r="C791" s="13"/>
      <c r="D791" s="195" t="s">
        <v>358</v>
      </c>
      <c r="E791" s="196" t="s">
        <v>1</v>
      </c>
      <c r="F791" s="197" t="s">
        <v>1094</v>
      </c>
      <c r="G791" s="13"/>
      <c r="H791" s="196" t="s">
        <v>1</v>
      </c>
      <c r="I791" s="198"/>
      <c r="J791" s="13"/>
      <c r="K791" s="13"/>
      <c r="L791" s="194"/>
      <c r="M791" s="199"/>
      <c r="N791" s="200"/>
      <c r="O791" s="200"/>
      <c r="P791" s="200"/>
      <c r="Q791" s="200"/>
      <c r="R791" s="200"/>
      <c r="S791" s="200"/>
      <c r="T791" s="201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196" t="s">
        <v>358</v>
      </c>
      <c r="AU791" s="196" t="s">
        <v>85</v>
      </c>
      <c r="AV791" s="13" t="s">
        <v>83</v>
      </c>
      <c r="AW791" s="13" t="s">
        <v>32</v>
      </c>
      <c r="AX791" s="13" t="s">
        <v>76</v>
      </c>
      <c r="AY791" s="196" t="s">
        <v>348</v>
      </c>
    </row>
    <row r="792" s="14" customFormat="1">
      <c r="A792" s="14"/>
      <c r="B792" s="202"/>
      <c r="C792" s="14"/>
      <c r="D792" s="195" t="s">
        <v>358</v>
      </c>
      <c r="E792" s="203" t="s">
        <v>1</v>
      </c>
      <c r="F792" s="204" t="s">
        <v>1095</v>
      </c>
      <c r="G792" s="14"/>
      <c r="H792" s="205">
        <v>41.145000000000003</v>
      </c>
      <c r="I792" s="206"/>
      <c r="J792" s="14"/>
      <c r="K792" s="14"/>
      <c r="L792" s="202"/>
      <c r="M792" s="207"/>
      <c r="N792" s="208"/>
      <c r="O792" s="208"/>
      <c r="P792" s="208"/>
      <c r="Q792" s="208"/>
      <c r="R792" s="208"/>
      <c r="S792" s="208"/>
      <c r="T792" s="209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03" t="s">
        <v>358</v>
      </c>
      <c r="AU792" s="203" t="s">
        <v>85</v>
      </c>
      <c r="AV792" s="14" t="s">
        <v>85</v>
      </c>
      <c r="AW792" s="14" t="s">
        <v>32</v>
      </c>
      <c r="AX792" s="14" t="s">
        <v>76</v>
      </c>
      <c r="AY792" s="203" t="s">
        <v>348</v>
      </c>
    </row>
    <row r="793" s="14" customFormat="1">
      <c r="A793" s="14"/>
      <c r="B793" s="202"/>
      <c r="C793" s="14"/>
      <c r="D793" s="195" t="s">
        <v>358</v>
      </c>
      <c r="E793" s="203" t="s">
        <v>1</v>
      </c>
      <c r="F793" s="204" t="s">
        <v>1096</v>
      </c>
      <c r="G793" s="14"/>
      <c r="H793" s="205">
        <v>-1.911</v>
      </c>
      <c r="I793" s="206"/>
      <c r="J793" s="14"/>
      <c r="K793" s="14"/>
      <c r="L793" s="202"/>
      <c r="M793" s="207"/>
      <c r="N793" s="208"/>
      <c r="O793" s="208"/>
      <c r="P793" s="208"/>
      <c r="Q793" s="208"/>
      <c r="R793" s="208"/>
      <c r="S793" s="208"/>
      <c r="T793" s="209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03" t="s">
        <v>358</v>
      </c>
      <c r="AU793" s="203" t="s">
        <v>85</v>
      </c>
      <c r="AV793" s="14" t="s">
        <v>85</v>
      </c>
      <c r="AW793" s="14" t="s">
        <v>32</v>
      </c>
      <c r="AX793" s="14" t="s">
        <v>76</v>
      </c>
      <c r="AY793" s="203" t="s">
        <v>348</v>
      </c>
    </row>
    <row r="794" s="14" customFormat="1">
      <c r="A794" s="14"/>
      <c r="B794" s="202"/>
      <c r="C794" s="14"/>
      <c r="D794" s="195" t="s">
        <v>358</v>
      </c>
      <c r="E794" s="203" t="s">
        <v>1</v>
      </c>
      <c r="F794" s="204" t="s">
        <v>1093</v>
      </c>
      <c r="G794" s="14"/>
      <c r="H794" s="205">
        <v>-2.2000000000000002</v>
      </c>
      <c r="I794" s="206"/>
      <c r="J794" s="14"/>
      <c r="K794" s="14"/>
      <c r="L794" s="202"/>
      <c r="M794" s="207"/>
      <c r="N794" s="208"/>
      <c r="O794" s="208"/>
      <c r="P794" s="208"/>
      <c r="Q794" s="208"/>
      <c r="R794" s="208"/>
      <c r="S794" s="208"/>
      <c r="T794" s="20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03" t="s">
        <v>358</v>
      </c>
      <c r="AU794" s="203" t="s">
        <v>85</v>
      </c>
      <c r="AV794" s="14" t="s">
        <v>85</v>
      </c>
      <c r="AW794" s="14" t="s">
        <v>32</v>
      </c>
      <c r="AX794" s="14" t="s">
        <v>76</v>
      </c>
      <c r="AY794" s="203" t="s">
        <v>348</v>
      </c>
    </row>
    <row r="795" s="13" customFormat="1">
      <c r="A795" s="13"/>
      <c r="B795" s="194"/>
      <c r="C795" s="13"/>
      <c r="D795" s="195" t="s">
        <v>358</v>
      </c>
      <c r="E795" s="196" t="s">
        <v>1</v>
      </c>
      <c r="F795" s="197" t="s">
        <v>1097</v>
      </c>
      <c r="G795" s="13"/>
      <c r="H795" s="196" t="s">
        <v>1</v>
      </c>
      <c r="I795" s="198"/>
      <c r="J795" s="13"/>
      <c r="K795" s="13"/>
      <c r="L795" s="194"/>
      <c r="M795" s="199"/>
      <c r="N795" s="200"/>
      <c r="O795" s="200"/>
      <c r="P795" s="200"/>
      <c r="Q795" s="200"/>
      <c r="R795" s="200"/>
      <c r="S795" s="200"/>
      <c r="T795" s="201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196" t="s">
        <v>358</v>
      </c>
      <c r="AU795" s="196" t="s">
        <v>85</v>
      </c>
      <c r="AV795" s="13" t="s">
        <v>83</v>
      </c>
      <c r="AW795" s="13" t="s">
        <v>32</v>
      </c>
      <c r="AX795" s="13" t="s">
        <v>76</v>
      </c>
      <c r="AY795" s="196" t="s">
        <v>348</v>
      </c>
    </row>
    <row r="796" s="14" customFormat="1">
      <c r="A796" s="14"/>
      <c r="B796" s="202"/>
      <c r="C796" s="14"/>
      <c r="D796" s="195" t="s">
        <v>358</v>
      </c>
      <c r="E796" s="203" t="s">
        <v>1</v>
      </c>
      <c r="F796" s="204" t="s">
        <v>1098</v>
      </c>
      <c r="G796" s="14"/>
      <c r="H796" s="205">
        <v>271.22300000000001</v>
      </c>
      <c r="I796" s="206"/>
      <c r="J796" s="14"/>
      <c r="K796" s="14"/>
      <c r="L796" s="202"/>
      <c r="M796" s="207"/>
      <c r="N796" s="208"/>
      <c r="O796" s="208"/>
      <c r="P796" s="208"/>
      <c r="Q796" s="208"/>
      <c r="R796" s="208"/>
      <c r="S796" s="208"/>
      <c r="T796" s="209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03" t="s">
        <v>358</v>
      </c>
      <c r="AU796" s="203" t="s">
        <v>85</v>
      </c>
      <c r="AV796" s="14" t="s">
        <v>85</v>
      </c>
      <c r="AW796" s="14" t="s">
        <v>32</v>
      </c>
      <c r="AX796" s="14" t="s">
        <v>76</v>
      </c>
      <c r="AY796" s="203" t="s">
        <v>348</v>
      </c>
    </row>
    <row r="797" s="14" customFormat="1">
      <c r="A797" s="14"/>
      <c r="B797" s="202"/>
      <c r="C797" s="14"/>
      <c r="D797" s="195" t="s">
        <v>358</v>
      </c>
      <c r="E797" s="203" t="s">
        <v>1</v>
      </c>
      <c r="F797" s="204" t="s">
        <v>1099</v>
      </c>
      <c r="G797" s="14"/>
      <c r="H797" s="205">
        <v>-25.41</v>
      </c>
      <c r="I797" s="206"/>
      <c r="J797" s="14"/>
      <c r="K797" s="14"/>
      <c r="L797" s="202"/>
      <c r="M797" s="207"/>
      <c r="N797" s="208"/>
      <c r="O797" s="208"/>
      <c r="P797" s="208"/>
      <c r="Q797" s="208"/>
      <c r="R797" s="208"/>
      <c r="S797" s="208"/>
      <c r="T797" s="209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03" t="s">
        <v>358</v>
      </c>
      <c r="AU797" s="203" t="s">
        <v>85</v>
      </c>
      <c r="AV797" s="14" t="s">
        <v>85</v>
      </c>
      <c r="AW797" s="14" t="s">
        <v>32</v>
      </c>
      <c r="AX797" s="14" t="s">
        <v>76</v>
      </c>
      <c r="AY797" s="203" t="s">
        <v>348</v>
      </c>
    </row>
    <row r="798" s="14" customFormat="1">
      <c r="A798" s="14"/>
      <c r="B798" s="202"/>
      <c r="C798" s="14"/>
      <c r="D798" s="195" t="s">
        <v>358</v>
      </c>
      <c r="E798" s="203" t="s">
        <v>1</v>
      </c>
      <c r="F798" s="204" t="s">
        <v>1100</v>
      </c>
      <c r="G798" s="14"/>
      <c r="H798" s="205">
        <v>5.9850000000000003</v>
      </c>
      <c r="I798" s="206"/>
      <c r="J798" s="14"/>
      <c r="K798" s="14"/>
      <c r="L798" s="202"/>
      <c r="M798" s="207"/>
      <c r="N798" s="208"/>
      <c r="O798" s="208"/>
      <c r="P798" s="208"/>
      <c r="Q798" s="208"/>
      <c r="R798" s="208"/>
      <c r="S798" s="208"/>
      <c r="T798" s="209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03" t="s">
        <v>358</v>
      </c>
      <c r="AU798" s="203" t="s">
        <v>85</v>
      </c>
      <c r="AV798" s="14" t="s">
        <v>85</v>
      </c>
      <c r="AW798" s="14" t="s">
        <v>32</v>
      </c>
      <c r="AX798" s="14" t="s">
        <v>76</v>
      </c>
      <c r="AY798" s="203" t="s">
        <v>348</v>
      </c>
    </row>
    <row r="799" s="14" customFormat="1">
      <c r="A799" s="14"/>
      <c r="B799" s="202"/>
      <c r="C799" s="14"/>
      <c r="D799" s="195" t="s">
        <v>358</v>
      </c>
      <c r="E799" s="203" t="s">
        <v>1</v>
      </c>
      <c r="F799" s="204" t="s">
        <v>1101</v>
      </c>
      <c r="G799" s="14"/>
      <c r="H799" s="205">
        <v>-4.4100000000000001</v>
      </c>
      <c r="I799" s="206"/>
      <c r="J799" s="14"/>
      <c r="K799" s="14"/>
      <c r="L799" s="202"/>
      <c r="M799" s="207"/>
      <c r="N799" s="208"/>
      <c r="O799" s="208"/>
      <c r="P799" s="208"/>
      <c r="Q799" s="208"/>
      <c r="R799" s="208"/>
      <c r="S799" s="208"/>
      <c r="T799" s="209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03" t="s">
        <v>358</v>
      </c>
      <c r="AU799" s="203" t="s">
        <v>85</v>
      </c>
      <c r="AV799" s="14" t="s">
        <v>85</v>
      </c>
      <c r="AW799" s="14" t="s">
        <v>32</v>
      </c>
      <c r="AX799" s="14" t="s">
        <v>76</v>
      </c>
      <c r="AY799" s="203" t="s">
        <v>348</v>
      </c>
    </row>
    <row r="800" s="14" customFormat="1">
      <c r="A800" s="14"/>
      <c r="B800" s="202"/>
      <c r="C800" s="14"/>
      <c r="D800" s="195" t="s">
        <v>358</v>
      </c>
      <c r="E800" s="203" t="s">
        <v>1</v>
      </c>
      <c r="F800" s="204" t="s">
        <v>1006</v>
      </c>
      <c r="G800" s="14"/>
      <c r="H800" s="205">
        <v>-1.1819999999999999</v>
      </c>
      <c r="I800" s="206"/>
      <c r="J800" s="14"/>
      <c r="K800" s="14"/>
      <c r="L800" s="202"/>
      <c r="M800" s="207"/>
      <c r="N800" s="208"/>
      <c r="O800" s="208"/>
      <c r="P800" s="208"/>
      <c r="Q800" s="208"/>
      <c r="R800" s="208"/>
      <c r="S800" s="208"/>
      <c r="T800" s="209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03" t="s">
        <v>358</v>
      </c>
      <c r="AU800" s="203" t="s">
        <v>85</v>
      </c>
      <c r="AV800" s="14" t="s">
        <v>85</v>
      </c>
      <c r="AW800" s="14" t="s">
        <v>32</v>
      </c>
      <c r="AX800" s="14" t="s">
        <v>76</v>
      </c>
      <c r="AY800" s="203" t="s">
        <v>348</v>
      </c>
    </row>
    <row r="801" s="16" customFormat="1">
      <c r="A801" s="16"/>
      <c r="B801" s="218"/>
      <c r="C801" s="16"/>
      <c r="D801" s="195" t="s">
        <v>358</v>
      </c>
      <c r="E801" s="219" t="s">
        <v>1</v>
      </c>
      <c r="F801" s="220" t="s">
        <v>378</v>
      </c>
      <c r="G801" s="16"/>
      <c r="H801" s="221">
        <v>1804.7420000000002</v>
      </c>
      <c r="I801" s="222"/>
      <c r="J801" s="16"/>
      <c r="K801" s="16"/>
      <c r="L801" s="218"/>
      <c r="M801" s="223"/>
      <c r="N801" s="224"/>
      <c r="O801" s="224"/>
      <c r="P801" s="224"/>
      <c r="Q801" s="224"/>
      <c r="R801" s="224"/>
      <c r="S801" s="224"/>
      <c r="T801" s="225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T801" s="219" t="s">
        <v>358</v>
      </c>
      <c r="AU801" s="219" t="s">
        <v>85</v>
      </c>
      <c r="AV801" s="16" t="s">
        <v>92</v>
      </c>
      <c r="AW801" s="16" t="s">
        <v>32</v>
      </c>
      <c r="AX801" s="16" t="s">
        <v>76</v>
      </c>
      <c r="AY801" s="219" t="s">
        <v>348</v>
      </c>
    </row>
    <row r="802" s="13" customFormat="1">
      <c r="A802" s="13"/>
      <c r="B802" s="194"/>
      <c r="C802" s="13"/>
      <c r="D802" s="195" t="s">
        <v>358</v>
      </c>
      <c r="E802" s="196" t="s">
        <v>1</v>
      </c>
      <c r="F802" s="197" t="s">
        <v>492</v>
      </c>
      <c r="G802" s="13"/>
      <c r="H802" s="196" t="s">
        <v>1</v>
      </c>
      <c r="I802" s="198"/>
      <c r="J802" s="13"/>
      <c r="K802" s="13"/>
      <c r="L802" s="194"/>
      <c r="M802" s="199"/>
      <c r="N802" s="200"/>
      <c r="O802" s="200"/>
      <c r="P802" s="200"/>
      <c r="Q802" s="200"/>
      <c r="R802" s="200"/>
      <c r="S802" s="200"/>
      <c r="T802" s="201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196" t="s">
        <v>358</v>
      </c>
      <c r="AU802" s="196" t="s">
        <v>85</v>
      </c>
      <c r="AV802" s="13" t="s">
        <v>83</v>
      </c>
      <c r="AW802" s="13" t="s">
        <v>32</v>
      </c>
      <c r="AX802" s="13" t="s">
        <v>76</v>
      </c>
      <c r="AY802" s="196" t="s">
        <v>348</v>
      </c>
    </row>
    <row r="803" s="13" customFormat="1">
      <c r="A803" s="13"/>
      <c r="B803" s="194"/>
      <c r="C803" s="13"/>
      <c r="D803" s="195" t="s">
        <v>358</v>
      </c>
      <c r="E803" s="196" t="s">
        <v>1</v>
      </c>
      <c r="F803" s="197" t="s">
        <v>1102</v>
      </c>
      <c r="G803" s="13"/>
      <c r="H803" s="196" t="s">
        <v>1</v>
      </c>
      <c r="I803" s="198"/>
      <c r="J803" s="13"/>
      <c r="K803" s="13"/>
      <c r="L803" s="194"/>
      <c r="M803" s="199"/>
      <c r="N803" s="200"/>
      <c r="O803" s="200"/>
      <c r="P803" s="200"/>
      <c r="Q803" s="200"/>
      <c r="R803" s="200"/>
      <c r="S803" s="200"/>
      <c r="T803" s="201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6" t="s">
        <v>358</v>
      </c>
      <c r="AU803" s="196" t="s">
        <v>85</v>
      </c>
      <c r="AV803" s="13" t="s">
        <v>83</v>
      </c>
      <c r="AW803" s="13" t="s">
        <v>32</v>
      </c>
      <c r="AX803" s="13" t="s">
        <v>76</v>
      </c>
      <c r="AY803" s="196" t="s">
        <v>348</v>
      </c>
    </row>
    <row r="804" s="14" customFormat="1">
      <c r="A804" s="14"/>
      <c r="B804" s="202"/>
      <c r="C804" s="14"/>
      <c r="D804" s="195" t="s">
        <v>358</v>
      </c>
      <c r="E804" s="203" t="s">
        <v>1</v>
      </c>
      <c r="F804" s="204" t="s">
        <v>1103</v>
      </c>
      <c r="G804" s="14"/>
      <c r="H804" s="205">
        <v>59.313000000000002</v>
      </c>
      <c r="I804" s="206"/>
      <c r="J804" s="14"/>
      <c r="K804" s="14"/>
      <c r="L804" s="202"/>
      <c r="M804" s="207"/>
      <c r="N804" s="208"/>
      <c r="O804" s="208"/>
      <c r="P804" s="208"/>
      <c r="Q804" s="208"/>
      <c r="R804" s="208"/>
      <c r="S804" s="208"/>
      <c r="T804" s="20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03" t="s">
        <v>358</v>
      </c>
      <c r="AU804" s="203" t="s">
        <v>85</v>
      </c>
      <c r="AV804" s="14" t="s">
        <v>85</v>
      </c>
      <c r="AW804" s="14" t="s">
        <v>32</v>
      </c>
      <c r="AX804" s="14" t="s">
        <v>76</v>
      </c>
      <c r="AY804" s="203" t="s">
        <v>348</v>
      </c>
    </row>
    <row r="805" s="14" customFormat="1">
      <c r="A805" s="14"/>
      <c r="B805" s="202"/>
      <c r="C805" s="14"/>
      <c r="D805" s="195" t="s">
        <v>358</v>
      </c>
      <c r="E805" s="203" t="s">
        <v>1</v>
      </c>
      <c r="F805" s="204" t="s">
        <v>934</v>
      </c>
      <c r="G805" s="14"/>
      <c r="H805" s="205">
        <v>-2.3100000000000001</v>
      </c>
      <c r="I805" s="206"/>
      <c r="J805" s="14"/>
      <c r="K805" s="14"/>
      <c r="L805" s="202"/>
      <c r="M805" s="207"/>
      <c r="N805" s="208"/>
      <c r="O805" s="208"/>
      <c r="P805" s="208"/>
      <c r="Q805" s="208"/>
      <c r="R805" s="208"/>
      <c r="S805" s="208"/>
      <c r="T805" s="209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03" t="s">
        <v>358</v>
      </c>
      <c r="AU805" s="203" t="s">
        <v>85</v>
      </c>
      <c r="AV805" s="14" t="s">
        <v>85</v>
      </c>
      <c r="AW805" s="14" t="s">
        <v>32</v>
      </c>
      <c r="AX805" s="14" t="s">
        <v>76</v>
      </c>
      <c r="AY805" s="203" t="s">
        <v>348</v>
      </c>
    </row>
    <row r="806" s="13" customFormat="1">
      <c r="A806" s="13"/>
      <c r="B806" s="194"/>
      <c r="C806" s="13"/>
      <c r="D806" s="195" t="s">
        <v>358</v>
      </c>
      <c r="E806" s="196" t="s">
        <v>1</v>
      </c>
      <c r="F806" s="197" t="s">
        <v>1104</v>
      </c>
      <c r="G806" s="13"/>
      <c r="H806" s="196" t="s">
        <v>1</v>
      </c>
      <c r="I806" s="198"/>
      <c r="J806" s="13"/>
      <c r="K806" s="13"/>
      <c r="L806" s="194"/>
      <c r="M806" s="199"/>
      <c r="N806" s="200"/>
      <c r="O806" s="200"/>
      <c r="P806" s="200"/>
      <c r="Q806" s="200"/>
      <c r="R806" s="200"/>
      <c r="S806" s="200"/>
      <c r="T806" s="201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196" t="s">
        <v>358</v>
      </c>
      <c r="AU806" s="196" t="s">
        <v>85</v>
      </c>
      <c r="AV806" s="13" t="s">
        <v>83</v>
      </c>
      <c r="AW806" s="13" t="s">
        <v>32</v>
      </c>
      <c r="AX806" s="13" t="s">
        <v>76</v>
      </c>
      <c r="AY806" s="196" t="s">
        <v>348</v>
      </c>
    </row>
    <row r="807" s="14" customFormat="1">
      <c r="A807" s="14"/>
      <c r="B807" s="202"/>
      <c r="C807" s="14"/>
      <c r="D807" s="195" t="s">
        <v>358</v>
      </c>
      <c r="E807" s="203" t="s">
        <v>1</v>
      </c>
      <c r="F807" s="204" t="s">
        <v>1105</v>
      </c>
      <c r="G807" s="14"/>
      <c r="H807" s="205">
        <v>51.448</v>
      </c>
      <c r="I807" s="206"/>
      <c r="J807" s="14"/>
      <c r="K807" s="14"/>
      <c r="L807" s="202"/>
      <c r="M807" s="207"/>
      <c r="N807" s="208"/>
      <c r="O807" s="208"/>
      <c r="P807" s="208"/>
      <c r="Q807" s="208"/>
      <c r="R807" s="208"/>
      <c r="S807" s="208"/>
      <c r="T807" s="209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03" t="s">
        <v>358</v>
      </c>
      <c r="AU807" s="203" t="s">
        <v>85</v>
      </c>
      <c r="AV807" s="14" t="s">
        <v>85</v>
      </c>
      <c r="AW807" s="14" t="s">
        <v>32</v>
      </c>
      <c r="AX807" s="14" t="s">
        <v>76</v>
      </c>
      <c r="AY807" s="203" t="s">
        <v>348</v>
      </c>
    </row>
    <row r="808" s="14" customFormat="1">
      <c r="A808" s="14"/>
      <c r="B808" s="202"/>
      <c r="C808" s="14"/>
      <c r="D808" s="195" t="s">
        <v>358</v>
      </c>
      <c r="E808" s="203" t="s">
        <v>1</v>
      </c>
      <c r="F808" s="204" t="s">
        <v>1106</v>
      </c>
      <c r="G808" s="14"/>
      <c r="H808" s="205">
        <v>-3.5529999999999999</v>
      </c>
      <c r="I808" s="206"/>
      <c r="J808" s="14"/>
      <c r="K808" s="14"/>
      <c r="L808" s="202"/>
      <c r="M808" s="207"/>
      <c r="N808" s="208"/>
      <c r="O808" s="208"/>
      <c r="P808" s="208"/>
      <c r="Q808" s="208"/>
      <c r="R808" s="208"/>
      <c r="S808" s="208"/>
      <c r="T808" s="209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03" t="s">
        <v>358</v>
      </c>
      <c r="AU808" s="203" t="s">
        <v>85</v>
      </c>
      <c r="AV808" s="14" t="s">
        <v>85</v>
      </c>
      <c r="AW808" s="14" t="s">
        <v>32</v>
      </c>
      <c r="AX808" s="14" t="s">
        <v>76</v>
      </c>
      <c r="AY808" s="203" t="s">
        <v>348</v>
      </c>
    </row>
    <row r="809" s="14" customFormat="1">
      <c r="A809" s="14"/>
      <c r="B809" s="202"/>
      <c r="C809" s="14"/>
      <c r="D809" s="195" t="s">
        <v>358</v>
      </c>
      <c r="E809" s="203" t="s">
        <v>1</v>
      </c>
      <c r="F809" s="204" t="s">
        <v>1106</v>
      </c>
      <c r="G809" s="14"/>
      <c r="H809" s="205">
        <v>-3.5529999999999999</v>
      </c>
      <c r="I809" s="206"/>
      <c r="J809" s="14"/>
      <c r="K809" s="14"/>
      <c r="L809" s="202"/>
      <c r="M809" s="207"/>
      <c r="N809" s="208"/>
      <c r="O809" s="208"/>
      <c r="P809" s="208"/>
      <c r="Q809" s="208"/>
      <c r="R809" s="208"/>
      <c r="S809" s="208"/>
      <c r="T809" s="209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03" t="s">
        <v>358</v>
      </c>
      <c r="AU809" s="203" t="s">
        <v>85</v>
      </c>
      <c r="AV809" s="14" t="s">
        <v>85</v>
      </c>
      <c r="AW809" s="14" t="s">
        <v>32</v>
      </c>
      <c r="AX809" s="14" t="s">
        <v>76</v>
      </c>
      <c r="AY809" s="203" t="s">
        <v>348</v>
      </c>
    </row>
    <row r="810" s="13" customFormat="1">
      <c r="A810" s="13"/>
      <c r="B810" s="194"/>
      <c r="C810" s="13"/>
      <c r="D810" s="195" t="s">
        <v>358</v>
      </c>
      <c r="E810" s="196" t="s">
        <v>1</v>
      </c>
      <c r="F810" s="197" t="s">
        <v>1107</v>
      </c>
      <c r="G810" s="13"/>
      <c r="H810" s="196" t="s">
        <v>1</v>
      </c>
      <c r="I810" s="198"/>
      <c r="J810" s="13"/>
      <c r="K810" s="13"/>
      <c r="L810" s="194"/>
      <c r="M810" s="199"/>
      <c r="N810" s="200"/>
      <c r="O810" s="200"/>
      <c r="P810" s="200"/>
      <c r="Q810" s="200"/>
      <c r="R810" s="200"/>
      <c r="S810" s="200"/>
      <c r="T810" s="201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196" t="s">
        <v>358</v>
      </c>
      <c r="AU810" s="196" t="s">
        <v>85</v>
      </c>
      <c r="AV810" s="13" t="s">
        <v>83</v>
      </c>
      <c r="AW810" s="13" t="s">
        <v>32</v>
      </c>
      <c r="AX810" s="13" t="s">
        <v>76</v>
      </c>
      <c r="AY810" s="196" t="s">
        <v>348</v>
      </c>
    </row>
    <row r="811" s="14" customFormat="1">
      <c r="A811" s="14"/>
      <c r="B811" s="202"/>
      <c r="C811" s="14"/>
      <c r="D811" s="195" t="s">
        <v>358</v>
      </c>
      <c r="E811" s="203" t="s">
        <v>1</v>
      </c>
      <c r="F811" s="204" t="s">
        <v>1108</v>
      </c>
      <c r="G811" s="14"/>
      <c r="H811" s="205">
        <v>57.103000000000002</v>
      </c>
      <c r="I811" s="206"/>
      <c r="J811" s="14"/>
      <c r="K811" s="14"/>
      <c r="L811" s="202"/>
      <c r="M811" s="207"/>
      <c r="N811" s="208"/>
      <c r="O811" s="208"/>
      <c r="P811" s="208"/>
      <c r="Q811" s="208"/>
      <c r="R811" s="208"/>
      <c r="S811" s="208"/>
      <c r="T811" s="209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03" t="s">
        <v>358</v>
      </c>
      <c r="AU811" s="203" t="s">
        <v>85</v>
      </c>
      <c r="AV811" s="14" t="s">
        <v>85</v>
      </c>
      <c r="AW811" s="14" t="s">
        <v>32</v>
      </c>
      <c r="AX811" s="14" t="s">
        <v>76</v>
      </c>
      <c r="AY811" s="203" t="s">
        <v>348</v>
      </c>
    </row>
    <row r="812" s="14" customFormat="1">
      <c r="A812" s="14"/>
      <c r="B812" s="202"/>
      <c r="C812" s="14"/>
      <c r="D812" s="195" t="s">
        <v>358</v>
      </c>
      <c r="E812" s="203" t="s">
        <v>1</v>
      </c>
      <c r="F812" s="204" t="s">
        <v>934</v>
      </c>
      <c r="G812" s="14"/>
      <c r="H812" s="205">
        <v>-2.3100000000000001</v>
      </c>
      <c r="I812" s="206"/>
      <c r="J812" s="14"/>
      <c r="K812" s="14"/>
      <c r="L812" s="202"/>
      <c r="M812" s="207"/>
      <c r="N812" s="208"/>
      <c r="O812" s="208"/>
      <c r="P812" s="208"/>
      <c r="Q812" s="208"/>
      <c r="R812" s="208"/>
      <c r="S812" s="208"/>
      <c r="T812" s="209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03" t="s">
        <v>358</v>
      </c>
      <c r="AU812" s="203" t="s">
        <v>85</v>
      </c>
      <c r="AV812" s="14" t="s">
        <v>85</v>
      </c>
      <c r="AW812" s="14" t="s">
        <v>32</v>
      </c>
      <c r="AX812" s="14" t="s">
        <v>76</v>
      </c>
      <c r="AY812" s="203" t="s">
        <v>348</v>
      </c>
    </row>
    <row r="813" s="13" customFormat="1">
      <c r="A813" s="13"/>
      <c r="B813" s="194"/>
      <c r="C813" s="13"/>
      <c r="D813" s="195" t="s">
        <v>358</v>
      </c>
      <c r="E813" s="196" t="s">
        <v>1</v>
      </c>
      <c r="F813" s="197" t="s">
        <v>1109</v>
      </c>
      <c r="G813" s="13"/>
      <c r="H813" s="196" t="s">
        <v>1</v>
      </c>
      <c r="I813" s="198"/>
      <c r="J813" s="13"/>
      <c r="K813" s="13"/>
      <c r="L813" s="194"/>
      <c r="M813" s="199"/>
      <c r="N813" s="200"/>
      <c r="O813" s="200"/>
      <c r="P813" s="200"/>
      <c r="Q813" s="200"/>
      <c r="R813" s="200"/>
      <c r="S813" s="200"/>
      <c r="T813" s="201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196" t="s">
        <v>358</v>
      </c>
      <c r="AU813" s="196" t="s">
        <v>85</v>
      </c>
      <c r="AV813" s="13" t="s">
        <v>83</v>
      </c>
      <c r="AW813" s="13" t="s">
        <v>32</v>
      </c>
      <c r="AX813" s="13" t="s">
        <v>76</v>
      </c>
      <c r="AY813" s="196" t="s">
        <v>348</v>
      </c>
    </row>
    <row r="814" s="14" customFormat="1">
      <c r="A814" s="14"/>
      <c r="B814" s="202"/>
      <c r="C814" s="14"/>
      <c r="D814" s="195" t="s">
        <v>358</v>
      </c>
      <c r="E814" s="203" t="s">
        <v>1</v>
      </c>
      <c r="F814" s="204" t="s">
        <v>1110</v>
      </c>
      <c r="G814" s="14"/>
      <c r="H814" s="205">
        <v>58.923000000000002</v>
      </c>
      <c r="I814" s="206"/>
      <c r="J814" s="14"/>
      <c r="K814" s="14"/>
      <c r="L814" s="202"/>
      <c r="M814" s="207"/>
      <c r="N814" s="208"/>
      <c r="O814" s="208"/>
      <c r="P814" s="208"/>
      <c r="Q814" s="208"/>
      <c r="R814" s="208"/>
      <c r="S814" s="208"/>
      <c r="T814" s="209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03" t="s">
        <v>358</v>
      </c>
      <c r="AU814" s="203" t="s">
        <v>85</v>
      </c>
      <c r="AV814" s="14" t="s">
        <v>85</v>
      </c>
      <c r="AW814" s="14" t="s">
        <v>32</v>
      </c>
      <c r="AX814" s="14" t="s">
        <v>76</v>
      </c>
      <c r="AY814" s="203" t="s">
        <v>348</v>
      </c>
    </row>
    <row r="815" s="14" customFormat="1">
      <c r="A815" s="14"/>
      <c r="B815" s="202"/>
      <c r="C815" s="14"/>
      <c r="D815" s="195" t="s">
        <v>358</v>
      </c>
      <c r="E815" s="203" t="s">
        <v>1</v>
      </c>
      <c r="F815" s="204" t="s">
        <v>934</v>
      </c>
      <c r="G815" s="14"/>
      <c r="H815" s="205">
        <v>-2.3100000000000001</v>
      </c>
      <c r="I815" s="206"/>
      <c r="J815" s="14"/>
      <c r="K815" s="14"/>
      <c r="L815" s="202"/>
      <c r="M815" s="207"/>
      <c r="N815" s="208"/>
      <c r="O815" s="208"/>
      <c r="P815" s="208"/>
      <c r="Q815" s="208"/>
      <c r="R815" s="208"/>
      <c r="S815" s="208"/>
      <c r="T815" s="209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03" t="s">
        <v>358</v>
      </c>
      <c r="AU815" s="203" t="s">
        <v>85</v>
      </c>
      <c r="AV815" s="14" t="s">
        <v>85</v>
      </c>
      <c r="AW815" s="14" t="s">
        <v>32</v>
      </c>
      <c r="AX815" s="14" t="s">
        <v>76</v>
      </c>
      <c r="AY815" s="203" t="s">
        <v>348</v>
      </c>
    </row>
    <row r="816" s="14" customFormat="1">
      <c r="A816" s="14"/>
      <c r="B816" s="202"/>
      <c r="C816" s="14"/>
      <c r="D816" s="195" t="s">
        <v>358</v>
      </c>
      <c r="E816" s="203" t="s">
        <v>1</v>
      </c>
      <c r="F816" s="204" t="s">
        <v>923</v>
      </c>
      <c r="G816" s="14"/>
      <c r="H816" s="205">
        <v>-1.5760000000000001</v>
      </c>
      <c r="I816" s="206"/>
      <c r="J816" s="14"/>
      <c r="K816" s="14"/>
      <c r="L816" s="202"/>
      <c r="M816" s="207"/>
      <c r="N816" s="208"/>
      <c r="O816" s="208"/>
      <c r="P816" s="208"/>
      <c r="Q816" s="208"/>
      <c r="R816" s="208"/>
      <c r="S816" s="208"/>
      <c r="T816" s="209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03" t="s">
        <v>358</v>
      </c>
      <c r="AU816" s="203" t="s">
        <v>85</v>
      </c>
      <c r="AV816" s="14" t="s">
        <v>85</v>
      </c>
      <c r="AW816" s="14" t="s">
        <v>32</v>
      </c>
      <c r="AX816" s="14" t="s">
        <v>76</v>
      </c>
      <c r="AY816" s="203" t="s">
        <v>348</v>
      </c>
    </row>
    <row r="817" s="13" customFormat="1">
      <c r="A817" s="13"/>
      <c r="B817" s="194"/>
      <c r="C817" s="13"/>
      <c r="D817" s="195" t="s">
        <v>358</v>
      </c>
      <c r="E817" s="196" t="s">
        <v>1</v>
      </c>
      <c r="F817" s="197" t="s">
        <v>1111</v>
      </c>
      <c r="G817" s="13"/>
      <c r="H817" s="196" t="s">
        <v>1</v>
      </c>
      <c r="I817" s="198"/>
      <c r="J817" s="13"/>
      <c r="K817" s="13"/>
      <c r="L817" s="194"/>
      <c r="M817" s="199"/>
      <c r="N817" s="200"/>
      <c r="O817" s="200"/>
      <c r="P817" s="200"/>
      <c r="Q817" s="200"/>
      <c r="R817" s="200"/>
      <c r="S817" s="200"/>
      <c r="T817" s="201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196" t="s">
        <v>358</v>
      </c>
      <c r="AU817" s="196" t="s">
        <v>85</v>
      </c>
      <c r="AV817" s="13" t="s">
        <v>83</v>
      </c>
      <c r="AW817" s="13" t="s">
        <v>32</v>
      </c>
      <c r="AX817" s="13" t="s">
        <v>76</v>
      </c>
      <c r="AY817" s="196" t="s">
        <v>348</v>
      </c>
    </row>
    <row r="818" s="14" customFormat="1">
      <c r="A818" s="14"/>
      <c r="B818" s="202"/>
      <c r="C818" s="14"/>
      <c r="D818" s="195" t="s">
        <v>358</v>
      </c>
      <c r="E818" s="203" t="s">
        <v>1</v>
      </c>
      <c r="F818" s="204" t="s">
        <v>1112</v>
      </c>
      <c r="G818" s="14"/>
      <c r="H818" s="205">
        <v>52.488</v>
      </c>
      <c r="I818" s="206"/>
      <c r="J818" s="14"/>
      <c r="K818" s="14"/>
      <c r="L818" s="202"/>
      <c r="M818" s="207"/>
      <c r="N818" s="208"/>
      <c r="O818" s="208"/>
      <c r="P818" s="208"/>
      <c r="Q818" s="208"/>
      <c r="R818" s="208"/>
      <c r="S818" s="208"/>
      <c r="T818" s="209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03" t="s">
        <v>358</v>
      </c>
      <c r="AU818" s="203" t="s">
        <v>85</v>
      </c>
      <c r="AV818" s="14" t="s">
        <v>85</v>
      </c>
      <c r="AW818" s="14" t="s">
        <v>32</v>
      </c>
      <c r="AX818" s="14" t="s">
        <v>76</v>
      </c>
      <c r="AY818" s="203" t="s">
        <v>348</v>
      </c>
    </row>
    <row r="819" s="14" customFormat="1">
      <c r="A819" s="14"/>
      <c r="B819" s="202"/>
      <c r="C819" s="14"/>
      <c r="D819" s="195" t="s">
        <v>358</v>
      </c>
      <c r="E819" s="203" t="s">
        <v>1</v>
      </c>
      <c r="F819" s="204" t="s">
        <v>923</v>
      </c>
      <c r="G819" s="14"/>
      <c r="H819" s="205">
        <v>-1.5760000000000001</v>
      </c>
      <c r="I819" s="206"/>
      <c r="J819" s="14"/>
      <c r="K819" s="14"/>
      <c r="L819" s="202"/>
      <c r="M819" s="207"/>
      <c r="N819" s="208"/>
      <c r="O819" s="208"/>
      <c r="P819" s="208"/>
      <c r="Q819" s="208"/>
      <c r="R819" s="208"/>
      <c r="S819" s="208"/>
      <c r="T819" s="209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03" t="s">
        <v>358</v>
      </c>
      <c r="AU819" s="203" t="s">
        <v>85</v>
      </c>
      <c r="AV819" s="14" t="s">
        <v>85</v>
      </c>
      <c r="AW819" s="14" t="s">
        <v>32</v>
      </c>
      <c r="AX819" s="14" t="s">
        <v>76</v>
      </c>
      <c r="AY819" s="203" t="s">
        <v>348</v>
      </c>
    </row>
    <row r="820" s="13" customFormat="1">
      <c r="A820" s="13"/>
      <c r="B820" s="194"/>
      <c r="C820" s="13"/>
      <c r="D820" s="195" t="s">
        <v>358</v>
      </c>
      <c r="E820" s="196" t="s">
        <v>1</v>
      </c>
      <c r="F820" s="197" t="s">
        <v>1113</v>
      </c>
      <c r="G820" s="13"/>
      <c r="H820" s="196" t="s">
        <v>1</v>
      </c>
      <c r="I820" s="198"/>
      <c r="J820" s="13"/>
      <c r="K820" s="13"/>
      <c r="L820" s="194"/>
      <c r="M820" s="199"/>
      <c r="N820" s="200"/>
      <c r="O820" s="200"/>
      <c r="P820" s="200"/>
      <c r="Q820" s="200"/>
      <c r="R820" s="200"/>
      <c r="S820" s="200"/>
      <c r="T820" s="201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196" t="s">
        <v>358</v>
      </c>
      <c r="AU820" s="196" t="s">
        <v>85</v>
      </c>
      <c r="AV820" s="13" t="s">
        <v>83</v>
      </c>
      <c r="AW820" s="13" t="s">
        <v>32</v>
      </c>
      <c r="AX820" s="13" t="s">
        <v>76</v>
      </c>
      <c r="AY820" s="196" t="s">
        <v>348</v>
      </c>
    </row>
    <row r="821" s="14" customFormat="1">
      <c r="A821" s="14"/>
      <c r="B821" s="202"/>
      <c r="C821" s="14"/>
      <c r="D821" s="195" t="s">
        <v>358</v>
      </c>
      <c r="E821" s="203" t="s">
        <v>1</v>
      </c>
      <c r="F821" s="204" t="s">
        <v>1114</v>
      </c>
      <c r="G821" s="14"/>
      <c r="H821" s="205">
        <v>58.597999999999999</v>
      </c>
      <c r="I821" s="206"/>
      <c r="J821" s="14"/>
      <c r="K821" s="14"/>
      <c r="L821" s="202"/>
      <c r="M821" s="207"/>
      <c r="N821" s="208"/>
      <c r="O821" s="208"/>
      <c r="P821" s="208"/>
      <c r="Q821" s="208"/>
      <c r="R821" s="208"/>
      <c r="S821" s="208"/>
      <c r="T821" s="209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03" t="s">
        <v>358</v>
      </c>
      <c r="AU821" s="203" t="s">
        <v>85</v>
      </c>
      <c r="AV821" s="14" t="s">
        <v>85</v>
      </c>
      <c r="AW821" s="14" t="s">
        <v>32</v>
      </c>
      <c r="AX821" s="14" t="s">
        <v>76</v>
      </c>
      <c r="AY821" s="203" t="s">
        <v>348</v>
      </c>
    </row>
    <row r="822" s="14" customFormat="1">
      <c r="A822" s="14"/>
      <c r="B822" s="202"/>
      <c r="C822" s="14"/>
      <c r="D822" s="195" t="s">
        <v>358</v>
      </c>
      <c r="E822" s="203" t="s">
        <v>1</v>
      </c>
      <c r="F822" s="204" t="s">
        <v>923</v>
      </c>
      <c r="G822" s="14"/>
      <c r="H822" s="205">
        <v>-1.5760000000000001</v>
      </c>
      <c r="I822" s="206"/>
      <c r="J822" s="14"/>
      <c r="K822" s="14"/>
      <c r="L822" s="202"/>
      <c r="M822" s="207"/>
      <c r="N822" s="208"/>
      <c r="O822" s="208"/>
      <c r="P822" s="208"/>
      <c r="Q822" s="208"/>
      <c r="R822" s="208"/>
      <c r="S822" s="208"/>
      <c r="T822" s="209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03" t="s">
        <v>358</v>
      </c>
      <c r="AU822" s="203" t="s">
        <v>85</v>
      </c>
      <c r="AV822" s="14" t="s">
        <v>85</v>
      </c>
      <c r="AW822" s="14" t="s">
        <v>32</v>
      </c>
      <c r="AX822" s="14" t="s">
        <v>76</v>
      </c>
      <c r="AY822" s="203" t="s">
        <v>348</v>
      </c>
    </row>
    <row r="823" s="14" customFormat="1">
      <c r="A823" s="14"/>
      <c r="B823" s="202"/>
      <c r="C823" s="14"/>
      <c r="D823" s="195" t="s">
        <v>358</v>
      </c>
      <c r="E823" s="203" t="s">
        <v>1</v>
      </c>
      <c r="F823" s="204" t="s">
        <v>934</v>
      </c>
      <c r="G823" s="14"/>
      <c r="H823" s="205">
        <v>-2.3100000000000001</v>
      </c>
      <c r="I823" s="206"/>
      <c r="J823" s="14"/>
      <c r="K823" s="14"/>
      <c r="L823" s="202"/>
      <c r="M823" s="207"/>
      <c r="N823" s="208"/>
      <c r="O823" s="208"/>
      <c r="P823" s="208"/>
      <c r="Q823" s="208"/>
      <c r="R823" s="208"/>
      <c r="S823" s="208"/>
      <c r="T823" s="209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03" t="s">
        <v>358</v>
      </c>
      <c r="AU823" s="203" t="s">
        <v>85</v>
      </c>
      <c r="AV823" s="14" t="s">
        <v>85</v>
      </c>
      <c r="AW823" s="14" t="s">
        <v>32</v>
      </c>
      <c r="AX823" s="14" t="s">
        <v>76</v>
      </c>
      <c r="AY823" s="203" t="s">
        <v>348</v>
      </c>
    </row>
    <row r="824" s="13" customFormat="1">
      <c r="A824" s="13"/>
      <c r="B824" s="194"/>
      <c r="C824" s="13"/>
      <c r="D824" s="195" t="s">
        <v>358</v>
      </c>
      <c r="E824" s="196" t="s">
        <v>1</v>
      </c>
      <c r="F824" s="197" t="s">
        <v>1115</v>
      </c>
      <c r="G824" s="13"/>
      <c r="H824" s="196" t="s">
        <v>1</v>
      </c>
      <c r="I824" s="198"/>
      <c r="J824" s="13"/>
      <c r="K824" s="13"/>
      <c r="L824" s="194"/>
      <c r="M824" s="199"/>
      <c r="N824" s="200"/>
      <c r="O824" s="200"/>
      <c r="P824" s="200"/>
      <c r="Q824" s="200"/>
      <c r="R824" s="200"/>
      <c r="S824" s="200"/>
      <c r="T824" s="201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196" t="s">
        <v>358</v>
      </c>
      <c r="AU824" s="196" t="s">
        <v>85</v>
      </c>
      <c r="AV824" s="13" t="s">
        <v>83</v>
      </c>
      <c r="AW824" s="13" t="s">
        <v>32</v>
      </c>
      <c r="AX824" s="13" t="s">
        <v>76</v>
      </c>
      <c r="AY824" s="196" t="s">
        <v>348</v>
      </c>
    </row>
    <row r="825" s="14" customFormat="1">
      <c r="A825" s="14"/>
      <c r="B825" s="202"/>
      <c r="C825" s="14"/>
      <c r="D825" s="195" t="s">
        <v>358</v>
      </c>
      <c r="E825" s="203" t="s">
        <v>1</v>
      </c>
      <c r="F825" s="204" t="s">
        <v>1116</v>
      </c>
      <c r="G825" s="14"/>
      <c r="H825" s="205">
        <v>58.273000000000003</v>
      </c>
      <c r="I825" s="206"/>
      <c r="J825" s="14"/>
      <c r="K825" s="14"/>
      <c r="L825" s="202"/>
      <c r="M825" s="207"/>
      <c r="N825" s="208"/>
      <c r="O825" s="208"/>
      <c r="P825" s="208"/>
      <c r="Q825" s="208"/>
      <c r="R825" s="208"/>
      <c r="S825" s="208"/>
      <c r="T825" s="209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03" t="s">
        <v>358</v>
      </c>
      <c r="AU825" s="203" t="s">
        <v>85</v>
      </c>
      <c r="AV825" s="14" t="s">
        <v>85</v>
      </c>
      <c r="AW825" s="14" t="s">
        <v>32</v>
      </c>
      <c r="AX825" s="14" t="s">
        <v>76</v>
      </c>
      <c r="AY825" s="203" t="s">
        <v>348</v>
      </c>
    </row>
    <row r="826" s="14" customFormat="1">
      <c r="A826" s="14"/>
      <c r="B826" s="202"/>
      <c r="C826" s="14"/>
      <c r="D826" s="195" t="s">
        <v>358</v>
      </c>
      <c r="E826" s="203" t="s">
        <v>1</v>
      </c>
      <c r="F826" s="204" t="s">
        <v>934</v>
      </c>
      <c r="G826" s="14"/>
      <c r="H826" s="205">
        <v>-2.3100000000000001</v>
      </c>
      <c r="I826" s="206"/>
      <c r="J826" s="14"/>
      <c r="K826" s="14"/>
      <c r="L826" s="202"/>
      <c r="M826" s="207"/>
      <c r="N826" s="208"/>
      <c r="O826" s="208"/>
      <c r="P826" s="208"/>
      <c r="Q826" s="208"/>
      <c r="R826" s="208"/>
      <c r="S826" s="208"/>
      <c r="T826" s="209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03" t="s">
        <v>358</v>
      </c>
      <c r="AU826" s="203" t="s">
        <v>85</v>
      </c>
      <c r="AV826" s="14" t="s">
        <v>85</v>
      </c>
      <c r="AW826" s="14" t="s">
        <v>32</v>
      </c>
      <c r="AX826" s="14" t="s">
        <v>76</v>
      </c>
      <c r="AY826" s="203" t="s">
        <v>348</v>
      </c>
    </row>
    <row r="827" s="14" customFormat="1">
      <c r="A827" s="14"/>
      <c r="B827" s="202"/>
      <c r="C827" s="14"/>
      <c r="D827" s="195" t="s">
        <v>358</v>
      </c>
      <c r="E827" s="203" t="s">
        <v>1</v>
      </c>
      <c r="F827" s="204" t="s">
        <v>923</v>
      </c>
      <c r="G827" s="14"/>
      <c r="H827" s="205">
        <v>-1.5760000000000001</v>
      </c>
      <c r="I827" s="206"/>
      <c r="J827" s="14"/>
      <c r="K827" s="14"/>
      <c r="L827" s="202"/>
      <c r="M827" s="207"/>
      <c r="N827" s="208"/>
      <c r="O827" s="208"/>
      <c r="P827" s="208"/>
      <c r="Q827" s="208"/>
      <c r="R827" s="208"/>
      <c r="S827" s="208"/>
      <c r="T827" s="209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03" t="s">
        <v>358</v>
      </c>
      <c r="AU827" s="203" t="s">
        <v>85</v>
      </c>
      <c r="AV827" s="14" t="s">
        <v>85</v>
      </c>
      <c r="AW827" s="14" t="s">
        <v>32</v>
      </c>
      <c r="AX827" s="14" t="s">
        <v>76</v>
      </c>
      <c r="AY827" s="203" t="s">
        <v>348</v>
      </c>
    </row>
    <row r="828" s="13" customFormat="1">
      <c r="A828" s="13"/>
      <c r="B828" s="194"/>
      <c r="C828" s="13"/>
      <c r="D828" s="195" t="s">
        <v>358</v>
      </c>
      <c r="E828" s="196" t="s">
        <v>1</v>
      </c>
      <c r="F828" s="197" t="s">
        <v>1117</v>
      </c>
      <c r="G828" s="13"/>
      <c r="H828" s="196" t="s">
        <v>1</v>
      </c>
      <c r="I828" s="198"/>
      <c r="J828" s="13"/>
      <c r="K828" s="13"/>
      <c r="L828" s="194"/>
      <c r="M828" s="199"/>
      <c r="N828" s="200"/>
      <c r="O828" s="200"/>
      <c r="P828" s="200"/>
      <c r="Q828" s="200"/>
      <c r="R828" s="200"/>
      <c r="S828" s="200"/>
      <c r="T828" s="201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196" t="s">
        <v>358</v>
      </c>
      <c r="AU828" s="196" t="s">
        <v>85</v>
      </c>
      <c r="AV828" s="13" t="s">
        <v>83</v>
      </c>
      <c r="AW828" s="13" t="s">
        <v>32</v>
      </c>
      <c r="AX828" s="13" t="s">
        <v>76</v>
      </c>
      <c r="AY828" s="196" t="s">
        <v>348</v>
      </c>
    </row>
    <row r="829" s="14" customFormat="1">
      <c r="A829" s="14"/>
      <c r="B829" s="202"/>
      <c r="C829" s="14"/>
      <c r="D829" s="195" t="s">
        <v>358</v>
      </c>
      <c r="E829" s="203" t="s">
        <v>1</v>
      </c>
      <c r="F829" s="204" t="s">
        <v>1118</v>
      </c>
      <c r="G829" s="14"/>
      <c r="H829" s="205">
        <v>77.123000000000005</v>
      </c>
      <c r="I829" s="206"/>
      <c r="J829" s="14"/>
      <c r="K829" s="14"/>
      <c r="L829" s="202"/>
      <c r="M829" s="207"/>
      <c r="N829" s="208"/>
      <c r="O829" s="208"/>
      <c r="P829" s="208"/>
      <c r="Q829" s="208"/>
      <c r="R829" s="208"/>
      <c r="S829" s="208"/>
      <c r="T829" s="209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03" t="s">
        <v>358</v>
      </c>
      <c r="AU829" s="203" t="s">
        <v>85</v>
      </c>
      <c r="AV829" s="14" t="s">
        <v>85</v>
      </c>
      <c r="AW829" s="14" t="s">
        <v>32</v>
      </c>
      <c r="AX829" s="14" t="s">
        <v>76</v>
      </c>
      <c r="AY829" s="203" t="s">
        <v>348</v>
      </c>
    </row>
    <row r="830" s="14" customFormat="1">
      <c r="A830" s="14"/>
      <c r="B830" s="202"/>
      <c r="C830" s="14"/>
      <c r="D830" s="195" t="s">
        <v>358</v>
      </c>
      <c r="E830" s="203" t="s">
        <v>1</v>
      </c>
      <c r="F830" s="204" t="s">
        <v>934</v>
      </c>
      <c r="G830" s="14"/>
      <c r="H830" s="205">
        <v>-2.3100000000000001</v>
      </c>
      <c r="I830" s="206"/>
      <c r="J830" s="14"/>
      <c r="K830" s="14"/>
      <c r="L830" s="202"/>
      <c r="M830" s="207"/>
      <c r="N830" s="208"/>
      <c r="O830" s="208"/>
      <c r="P830" s="208"/>
      <c r="Q830" s="208"/>
      <c r="R830" s="208"/>
      <c r="S830" s="208"/>
      <c r="T830" s="209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03" t="s">
        <v>358</v>
      </c>
      <c r="AU830" s="203" t="s">
        <v>85</v>
      </c>
      <c r="AV830" s="14" t="s">
        <v>85</v>
      </c>
      <c r="AW830" s="14" t="s">
        <v>32</v>
      </c>
      <c r="AX830" s="14" t="s">
        <v>76</v>
      </c>
      <c r="AY830" s="203" t="s">
        <v>348</v>
      </c>
    </row>
    <row r="831" s="14" customFormat="1">
      <c r="A831" s="14"/>
      <c r="B831" s="202"/>
      <c r="C831" s="14"/>
      <c r="D831" s="195" t="s">
        <v>358</v>
      </c>
      <c r="E831" s="203" t="s">
        <v>1</v>
      </c>
      <c r="F831" s="204" t="s">
        <v>923</v>
      </c>
      <c r="G831" s="14"/>
      <c r="H831" s="205">
        <v>-1.5760000000000001</v>
      </c>
      <c r="I831" s="206"/>
      <c r="J831" s="14"/>
      <c r="K831" s="14"/>
      <c r="L831" s="202"/>
      <c r="M831" s="207"/>
      <c r="N831" s="208"/>
      <c r="O831" s="208"/>
      <c r="P831" s="208"/>
      <c r="Q831" s="208"/>
      <c r="R831" s="208"/>
      <c r="S831" s="208"/>
      <c r="T831" s="209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03" t="s">
        <v>358</v>
      </c>
      <c r="AU831" s="203" t="s">
        <v>85</v>
      </c>
      <c r="AV831" s="14" t="s">
        <v>85</v>
      </c>
      <c r="AW831" s="14" t="s">
        <v>32</v>
      </c>
      <c r="AX831" s="14" t="s">
        <v>76</v>
      </c>
      <c r="AY831" s="203" t="s">
        <v>348</v>
      </c>
    </row>
    <row r="832" s="13" customFormat="1">
      <c r="A832" s="13"/>
      <c r="B832" s="194"/>
      <c r="C832" s="13"/>
      <c r="D832" s="195" t="s">
        <v>358</v>
      </c>
      <c r="E832" s="196" t="s">
        <v>1</v>
      </c>
      <c r="F832" s="197" t="s">
        <v>1119</v>
      </c>
      <c r="G832" s="13"/>
      <c r="H832" s="196" t="s">
        <v>1</v>
      </c>
      <c r="I832" s="198"/>
      <c r="J832" s="13"/>
      <c r="K832" s="13"/>
      <c r="L832" s="194"/>
      <c r="M832" s="199"/>
      <c r="N832" s="200"/>
      <c r="O832" s="200"/>
      <c r="P832" s="200"/>
      <c r="Q832" s="200"/>
      <c r="R832" s="200"/>
      <c r="S832" s="200"/>
      <c r="T832" s="201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196" t="s">
        <v>358</v>
      </c>
      <c r="AU832" s="196" t="s">
        <v>85</v>
      </c>
      <c r="AV832" s="13" t="s">
        <v>83</v>
      </c>
      <c r="AW832" s="13" t="s">
        <v>32</v>
      </c>
      <c r="AX832" s="13" t="s">
        <v>76</v>
      </c>
      <c r="AY832" s="196" t="s">
        <v>348</v>
      </c>
    </row>
    <row r="833" s="14" customFormat="1">
      <c r="A833" s="14"/>
      <c r="B833" s="202"/>
      <c r="C833" s="14"/>
      <c r="D833" s="195" t="s">
        <v>358</v>
      </c>
      <c r="E833" s="203" t="s">
        <v>1</v>
      </c>
      <c r="F833" s="204" t="s">
        <v>1116</v>
      </c>
      <c r="G833" s="14"/>
      <c r="H833" s="205">
        <v>58.273000000000003</v>
      </c>
      <c r="I833" s="206"/>
      <c r="J833" s="14"/>
      <c r="K833" s="14"/>
      <c r="L833" s="202"/>
      <c r="M833" s="207"/>
      <c r="N833" s="208"/>
      <c r="O833" s="208"/>
      <c r="P833" s="208"/>
      <c r="Q833" s="208"/>
      <c r="R833" s="208"/>
      <c r="S833" s="208"/>
      <c r="T833" s="209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03" t="s">
        <v>358</v>
      </c>
      <c r="AU833" s="203" t="s">
        <v>85</v>
      </c>
      <c r="AV833" s="14" t="s">
        <v>85</v>
      </c>
      <c r="AW833" s="14" t="s">
        <v>32</v>
      </c>
      <c r="AX833" s="14" t="s">
        <v>76</v>
      </c>
      <c r="AY833" s="203" t="s">
        <v>348</v>
      </c>
    </row>
    <row r="834" s="14" customFormat="1">
      <c r="A834" s="14"/>
      <c r="B834" s="202"/>
      <c r="C834" s="14"/>
      <c r="D834" s="195" t="s">
        <v>358</v>
      </c>
      <c r="E834" s="203" t="s">
        <v>1</v>
      </c>
      <c r="F834" s="204" t="s">
        <v>1019</v>
      </c>
      <c r="G834" s="14"/>
      <c r="H834" s="205">
        <v>-2.1669999999999998</v>
      </c>
      <c r="I834" s="206"/>
      <c r="J834" s="14"/>
      <c r="K834" s="14"/>
      <c r="L834" s="202"/>
      <c r="M834" s="207"/>
      <c r="N834" s="208"/>
      <c r="O834" s="208"/>
      <c r="P834" s="208"/>
      <c r="Q834" s="208"/>
      <c r="R834" s="208"/>
      <c r="S834" s="208"/>
      <c r="T834" s="209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03" t="s">
        <v>358</v>
      </c>
      <c r="AU834" s="203" t="s">
        <v>85</v>
      </c>
      <c r="AV834" s="14" t="s">
        <v>85</v>
      </c>
      <c r="AW834" s="14" t="s">
        <v>32</v>
      </c>
      <c r="AX834" s="14" t="s">
        <v>76</v>
      </c>
      <c r="AY834" s="203" t="s">
        <v>348</v>
      </c>
    </row>
    <row r="835" s="14" customFormat="1">
      <c r="A835" s="14"/>
      <c r="B835" s="202"/>
      <c r="C835" s="14"/>
      <c r="D835" s="195" t="s">
        <v>358</v>
      </c>
      <c r="E835" s="203" t="s">
        <v>1</v>
      </c>
      <c r="F835" s="204" t="s">
        <v>923</v>
      </c>
      <c r="G835" s="14"/>
      <c r="H835" s="205">
        <v>-1.5760000000000001</v>
      </c>
      <c r="I835" s="206"/>
      <c r="J835" s="14"/>
      <c r="K835" s="14"/>
      <c r="L835" s="202"/>
      <c r="M835" s="207"/>
      <c r="N835" s="208"/>
      <c r="O835" s="208"/>
      <c r="P835" s="208"/>
      <c r="Q835" s="208"/>
      <c r="R835" s="208"/>
      <c r="S835" s="208"/>
      <c r="T835" s="209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3" t="s">
        <v>358</v>
      </c>
      <c r="AU835" s="203" t="s">
        <v>85</v>
      </c>
      <c r="AV835" s="14" t="s">
        <v>85</v>
      </c>
      <c r="AW835" s="14" t="s">
        <v>32</v>
      </c>
      <c r="AX835" s="14" t="s">
        <v>76</v>
      </c>
      <c r="AY835" s="203" t="s">
        <v>348</v>
      </c>
    </row>
    <row r="836" s="13" customFormat="1">
      <c r="A836" s="13"/>
      <c r="B836" s="194"/>
      <c r="C836" s="13"/>
      <c r="D836" s="195" t="s">
        <v>358</v>
      </c>
      <c r="E836" s="196" t="s">
        <v>1</v>
      </c>
      <c r="F836" s="197" t="s">
        <v>1120</v>
      </c>
      <c r="G836" s="13"/>
      <c r="H836" s="196" t="s">
        <v>1</v>
      </c>
      <c r="I836" s="198"/>
      <c r="J836" s="13"/>
      <c r="K836" s="13"/>
      <c r="L836" s="194"/>
      <c r="M836" s="199"/>
      <c r="N836" s="200"/>
      <c r="O836" s="200"/>
      <c r="P836" s="200"/>
      <c r="Q836" s="200"/>
      <c r="R836" s="200"/>
      <c r="S836" s="200"/>
      <c r="T836" s="201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196" t="s">
        <v>358</v>
      </c>
      <c r="AU836" s="196" t="s">
        <v>85</v>
      </c>
      <c r="AV836" s="13" t="s">
        <v>83</v>
      </c>
      <c r="AW836" s="13" t="s">
        <v>32</v>
      </c>
      <c r="AX836" s="13" t="s">
        <v>76</v>
      </c>
      <c r="AY836" s="196" t="s">
        <v>348</v>
      </c>
    </row>
    <row r="837" s="14" customFormat="1">
      <c r="A837" s="14"/>
      <c r="B837" s="202"/>
      <c r="C837" s="14"/>
      <c r="D837" s="195" t="s">
        <v>358</v>
      </c>
      <c r="E837" s="203" t="s">
        <v>1</v>
      </c>
      <c r="F837" s="204" t="s">
        <v>1121</v>
      </c>
      <c r="G837" s="14"/>
      <c r="H837" s="205">
        <v>57.817999999999998</v>
      </c>
      <c r="I837" s="206"/>
      <c r="J837" s="14"/>
      <c r="K837" s="14"/>
      <c r="L837" s="202"/>
      <c r="M837" s="207"/>
      <c r="N837" s="208"/>
      <c r="O837" s="208"/>
      <c r="P837" s="208"/>
      <c r="Q837" s="208"/>
      <c r="R837" s="208"/>
      <c r="S837" s="208"/>
      <c r="T837" s="209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03" t="s">
        <v>358</v>
      </c>
      <c r="AU837" s="203" t="s">
        <v>85</v>
      </c>
      <c r="AV837" s="14" t="s">
        <v>85</v>
      </c>
      <c r="AW837" s="14" t="s">
        <v>32</v>
      </c>
      <c r="AX837" s="14" t="s">
        <v>76</v>
      </c>
      <c r="AY837" s="203" t="s">
        <v>348</v>
      </c>
    </row>
    <row r="838" s="14" customFormat="1">
      <c r="A838" s="14"/>
      <c r="B838" s="202"/>
      <c r="C838" s="14"/>
      <c r="D838" s="195" t="s">
        <v>358</v>
      </c>
      <c r="E838" s="203" t="s">
        <v>1</v>
      </c>
      <c r="F838" s="204" t="s">
        <v>934</v>
      </c>
      <c r="G838" s="14"/>
      <c r="H838" s="205">
        <v>-2.3100000000000001</v>
      </c>
      <c r="I838" s="206"/>
      <c r="J838" s="14"/>
      <c r="K838" s="14"/>
      <c r="L838" s="202"/>
      <c r="M838" s="207"/>
      <c r="N838" s="208"/>
      <c r="O838" s="208"/>
      <c r="P838" s="208"/>
      <c r="Q838" s="208"/>
      <c r="R838" s="208"/>
      <c r="S838" s="208"/>
      <c r="T838" s="209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03" t="s">
        <v>358</v>
      </c>
      <c r="AU838" s="203" t="s">
        <v>85</v>
      </c>
      <c r="AV838" s="14" t="s">
        <v>85</v>
      </c>
      <c r="AW838" s="14" t="s">
        <v>32</v>
      </c>
      <c r="AX838" s="14" t="s">
        <v>76</v>
      </c>
      <c r="AY838" s="203" t="s">
        <v>348</v>
      </c>
    </row>
    <row r="839" s="14" customFormat="1">
      <c r="A839" s="14"/>
      <c r="B839" s="202"/>
      <c r="C839" s="14"/>
      <c r="D839" s="195" t="s">
        <v>358</v>
      </c>
      <c r="E839" s="203" t="s">
        <v>1</v>
      </c>
      <c r="F839" s="204" t="s">
        <v>923</v>
      </c>
      <c r="G839" s="14"/>
      <c r="H839" s="205">
        <v>-1.5760000000000001</v>
      </c>
      <c r="I839" s="206"/>
      <c r="J839" s="14"/>
      <c r="K839" s="14"/>
      <c r="L839" s="202"/>
      <c r="M839" s="207"/>
      <c r="N839" s="208"/>
      <c r="O839" s="208"/>
      <c r="P839" s="208"/>
      <c r="Q839" s="208"/>
      <c r="R839" s="208"/>
      <c r="S839" s="208"/>
      <c r="T839" s="209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03" t="s">
        <v>358</v>
      </c>
      <c r="AU839" s="203" t="s">
        <v>85</v>
      </c>
      <c r="AV839" s="14" t="s">
        <v>85</v>
      </c>
      <c r="AW839" s="14" t="s">
        <v>32</v>
      </c>
      <c r="AX839" s="14" t="s">
        <v>76</v>
      </c>
      <c r="AY839" s="203" t="s">
        <v>348</v>
      </c>
    </row>
    <row r="840" s="13" customFormat="1">
      <c r="A840" s="13"/>
      <c r="B840" s="194"/>
      <c r="C840" s="13"/>
      <c r="D840" s="195" t="s">
        <v>358</v>
      </c>
      <c r="E840" s="196" t="s">
        <v>1</v>
      </c>
      <c r="F840" s="197" t="s">
        <v>1122</v>
      </c>
      <c r="G840" s="13"/>
      <c r="H840" s="196" t="s">
        <v>1</v>
      </c>
      <c r="I840" s="198"/>
      <c r="J840" s="13"/>
      <c r="K840" s="13"/>
      <c r="L840" s="194"/>
      <c r="M840" s="199"/>
      <c r="N840" s="200"/>
      <c r="O840" s="200"/>
      <c r="P840" s="200"/>
      <c r="Q840" s="200"/>
      <c r="R840" s="200"/>
      <c r="S840" s="200"/>
      <c r="T840" s="201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196" t="s">
        <v>358</v>
      </c>
      <c r="AU840" s="196" t="s">
        <v>85</v>
      </c>
      <c r="AV840" s="13" t="s">
        <v>83</v>
      </c>
      <c r="AW840" s="13" t="s">
        <v>32</v>
      </c>
      <c r="AX840" s="13" t="s">
        <v>76</v>
      </c>
      <c r="AY840" s="196" t="s">
        <v>348</v>
      </c>
    </row>
    <row r="841" s="14" customFormat="1">
      <c r="A841" s="14"/>
      <c r="B841" s="202"/>
      <c r="C841" s="14"/>
      <c r="D841" s="195" t="s">
        <v>358</v>
      </c>
      <c r="E841" s="203" t="s">
        <v>1</v>
      </c>
      <c r="F841" s="204" t="s">
        <v>1123</v>
      </c>
      <c r="G841" s="14"/>
      <c r="H841" s="205">
        <v>76.798000000000002</v>
      </c>
      <c r="I841" s="206"/>
      <c r="J841" s="14"/>
      <c r="K841" s="14"/>
      <c r="L841" s="202"/>
      <c r="M841" s="207"/>
      <c r="N841" s="208"/>
      <c r="O841" s="208"/>
      <c r="P841" s="208"/>
      <c r="Q841" s="208"/>
      <c r="R841" s="208"/>
      <c r="S841" s="208"/>
      <c r="T841" s="20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03" t="s">
        <v>358</v>
      </c>
      <c r="AU841" s="203" t="s">
        <v>85</v>
      </c>
      <c r="AV841" s="14" t="s">
        <v>85</v>
      </c>
      <c r="AW841" s="14" t="s">
        <v>32</v>
      </c>
      <c r="AX841" s="14" t="s">
        <v>76</v>
      </c>
      <c r="AY841" s="203" t="s">
        <v>348</v>
      </c>
    </row>
    <row r="842" s="14" customFormat="1">
      <c r="A842" s="14"/>
      <c r="B842" s="202"/>
      <c r="C842" s="14"/>
      <c r="D842" s="195" t="s">
        <v>358</v>
      </c>
      <c r="E842" s="203" t="s">
        <v>1</v>
      </c>
      <c r="F842" s="204" t="s">
        <v>923</v>
      </c>
      <c r="G842" s="14"/>
      <c r="H842" s="205">
        <v>-1.5760000000000001</v>
      </c>
      <c r="I842" s="206"/>
      <c r="J842" s="14"/>
      <c r="K842" s="14"/>
      <c r="L842" s="202"/>
      <c r="M842" s="207"/>
      <c r="N842" s="208"/>
      <c r="O842" s="208"/>
      <c r="P842" s="208"/>
      <c r="Q842" s="208"/>
      <c r="R842" s="208"/>
      <c r="S842" s="208"/>
      <c r="T842" s="209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03" t="s">
        <v>358</v>
      </c>
      <c r="AU842" s="203" t="s">
        <v>85</v>
      </c>
      <c r="AV842" s="14" t="s">
        <v>85</v>
      </c>
      <c r="AW842" s="14" t="s">
        <v>32</v>
      </c>
      <c r="AX842" s="14" t="s">
        <v>76</v>
      </c>
      <c r="AY842" s="203" t="s">
        <v>348</v>
      </c>
    </row>
    <row r="843" s="14" customFormat="1">
      <c r="A843" s="14"/>
      <c r="B843" s="202"/>
      <c r="C843" s="14"/>
      <c r="D843" s="195" t="s">
        <v>358</v>
      </c>
      <c r="E843" s="203" t="s">
        <v>1</v>
      </c>
      <c r="F843" s="204" t="s">
        <v>934</v>
      </c>
      <c r="G843" s="14"/>
      <c r="H843" s="205">
        <v>-2.3100000000000001</v>
      </c>
      <c r="I843" s="206"/>
      <c r="J843" s="14"/>
      <c r="K843" s="14"/>
      <c r="L843" s="202"/>
      <c r="M843" s="207"/>
      <c r="N843" s="208"/>
      <c r="O843" s="208"/>
      <c r="P843" s="208"/>
      <c r="Q843" s="208"/>
      <c r="R843" s="208"/>
      <c r="S843" s="208"/>
      <c r="T843" s="209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03" t="s">
        <v>358</v>
      </c>
      <c r="AU843" s="203" t="s">
        <v>85</v>
      </c>
      <c r="AV843" s="14" t="s">
        <v>85</v>
      </c>
      <c r="AW843" s="14" t="s">
        <v>32</v>
      </c>
      <c r="AX843" s="14" t="s">
        <v>76</v>
      </c>
      <c r="AY843" s="203" t="s">
        <v>348</v>
      </c>
    </row>
    <row r="844" s="13" customFormat="1">
      <c r="A844" s="13"/>
      <c r="B844" s="194"/>
      <c r="C844" s="13"/>
      <c r="D844" s="195" t="s">
        <v>358</v>
      </c>
      <c r="E844" s="196" t="s">
        <v>1</v>
      </c>
      <c r="F844" s="197" t="s">
        <v>1124</v>
      </c>
      <c r="G844" s="13"/>
      <c r="H844" s="196" t="s">
        <v>1</v>
      </c>
      <c r="I844" s="198"/>
      <c r="J844" s="13"/>
      <c r="K844" s="13"/>
      <c r="L844" s="194"/>
      <c r="M844" s="199"/>
      <c r="N844" s="200"/>
      <c r="O844" s="200"/>
      <c r="P844" s="200"/>
      <c r="Q844" s="200"/>
      <c r="R844" s="200"/>
      <c r="S844" s="200"/>
      <c r="T844" s="201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196" t="s">
        <v>358</v>
      </c>
      <c r="AU844" s="196" t="s">
        <v>85</v>
      </c>
      <c r="AV844" s="13" t="s">
        <v>83</v>
      </c>
      <c r="AW844" s="13" t="s">
        <v>32</v>
      </c>
      <c r="AX844" s="13" t="s">
        <v>76</v>
      </c>
      <c r="AY844" s="196" t="s">
        <v>348</v>
      </c>
    </row>
    <row r="845" s="14" customFormat="1">
      <c r="A845" s="14"/>
      <c r="B845" s="202"/>
      <c r="C845" s="14"/>
      <c r="D845" s="195" t="s">
        <v>358</v>
      </c>
      <c r="E845" s="203" t="s">
        <v>1</v>
      </c>
      <c r="F845" s="204" t="s">
        <v>1125</v>
      </c>
      <c r="G845" s="14"/>
      <c r="H845" s="205">
        <v>69.355000000000004</v>
      </c>
      <c r="I845" s="206"/>
      <c r="J845" s="14"/>
      <c r="K845" s="14"/>
      <c r="L845" s="202"/>
      <c r="M845" s="207"/>
      <c r="N845" s="208"/>
      <c r="O845" s="208"/>
      <c r="P845" s="208"/>
      <c r="Q845" s="208"/>
      <c r="R845" s="208"/>
      <c r="S845" s="208"/>
      <c r="T845" s="209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03" t="s">
        <v>358</v>
      </c>
      <c r="AU845" s="203" t="s">
        <v>85</v>
      </c>
      <c r="AV845" s="14" t="s">
        <v>85</v>
      </c>
      <c r="AW845" s="14" t="s">
        <v>32</v>
      </c>
      <c r="AX845" s="14" t="s">
        <v>76</v>
      </c>
      <c r="AY845" s="203" t="s">
        <v>348</v>
      </c>
    </row>
    <row r="846" s="14" customFormat="1">
      <c r="A846" s="14"/>
      <c r="B846" s="202"/>
      <c r="C846" s="14"/>
      <c r="D846" s="195" t="s">
        <v>358</v>
      </c>
      <c r="E846" s="203" t="s">
        <v>1</v>
      </c>
      <c r="F846" s="204" t="s">
        <v>934</v>
      </c>
      <c r="G846" s="14"/>
      <c r="H846" s="205">
        <v>-2.3100000000000001</v>
      </c>
      <c r="I846" s="206"/>
      <c r="J846" s="14"/>
      <c r="K846" s="14"/>
      <c r="L846" s="202"/>
      <c r="M846" s="207"/>
      <c r="N846" s="208"/>
      <c r="O846" s="208"/>
      <c r="P846" s="208"/>
      <c r="Q846" s="208"/>
      <c r="R846" s="208"/>
      <c r="S846" s="208"/>
      <c r="T846" s="209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03" t="s">
        <v>358</v>
      </c>
      <c r="AU846" s="203" t="s">
        <v>85</v>
      </c>
      <c r="AV846" s="14" t="s">
        <v>85</v>
      </c>
      <c r="AW846" s="14" t="s">
        <v>32</v>
      </c>
      <c r="AX846" s="14" t="s">
        <v>76</v>
      </c>
      <c r="AY846" s="203" t="s">
        <v>348</v>
      </c>
    </row>
    <row r="847" s="14" customFormat="1">
      <c r="A847" s="14"/>
      <c r="B847" s="202"/>
      <c r="C847" s="14"/>
      <c r="D847" s="195" t="s">
        <v>358</v>
      </c>
      <c r="E847" s="203" t="s">
        <v>1</v>
      </c>
      <c r="F847" s="204" t="s">
        <v>998</v>
      </c>
      <c r="G847" s="14"/>
      <c r="H847" s="205">
        <v>-1.47</v>
      </c>
      <c r="I847" s="206"/>
      <c r="J847" s="14"/>
      <c r="K847" s="14"/>
      <c r="L847" s="202"/>
      <c r="M847" s="207"/>
      <c r="N847" s="208"/>
      <c r="O847" s="208"/>
      <c r="P847" s="208"/>
      <c r="Q847" s="208"/>
      <c r="R847" s="208"/>
      <c r="S847" s="208"/>
      <c r="T847" s="209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03" t="s">
        <v>358</v>
      </c>
      <c r="AU847" s="203" t="s">
        <v>85</v>
      </c>
      <c r="AV847" s="14" t="s">
        <v>85</v>
      </c>
      <c r="AW847" s="14" t="s">
        <v>32</v>
      </c>
      <c r="AX847" s="14" t="s">
        <v>76</v>
      </c>
      <c r="AY847" s="203" t="s">
        <v>348</v>
      </c>
    </row>
    <row r="848" s="13" customFormat="1">
      <c r="A848" s="13"/>
      <c r="B848" s="194"/>
      <c r="C848" s="13"/>
      <c r="D848" s="195" t="s">
        <v>358</v>
      </c>
      <c r="E848" s="196" t="s">
        <v>1</v>
      </c>
      <c r="F848" s="197" t="s">
        <v>1126</v>
      </c>
      <c r="G848" s="13"/>
      <c r="H848" s="196" t="s">
        <v>1</v>
      </c>
      <c r="I848" s="198"/>
      <c r="J848" s="13"/>
      <c r="K848" s="13"/>
      <c r="L848" s="194"/>
      <c r="M848" s="199"/>
      <c r="N848" s="200"/>
      <c r="O848" s="200"/>
      <c r="P848" s="200"/>
      <c r="Q848" s="200"/>
      <c r="R848" s="200"/>
      <c r="S848" s="200"/>
      <c r="T848" s="201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196" t="s">
        <v>358</v>
      </c>
      <c r="AU848" s="196" t="s">
        <v>85</v>
      </c>
      <c r="AV848" s="13" t="s">
        <v>83</v>
      </c>
      <c r="AW848" s="13" t="s">
        <v>32</v>
      </c>
      <c r="AX848" s="13" t="s">
        <v>76</v>
      </c>
      <c r="AY848" s="196" t="s">
        <v>348</v>
      </c>
    </row>
    <row r="849" s="14" customFormat="1">
      <c r="A849" s="14"/>
      <c r="B849" s="202"/>
      <c r="C849" s="14"/>
      <c r="D849" s="195" t="s">
        <v>358</v>
      </c>
      <c r="E849" s="203" t="s">
        <v>1</v>
      </c>
      <c r="F849" s="204" t="s">
        <v>1127</v>
      </c>
      <c r="G849" s="14"/>
      <c r="H849" s="205">
        <v>26.579000000000001</v>
      </c>
      <c r="I849" s="206"/>
      <c r="J849" s="14"/>
      <c r="K849" s="14"/>
      <c r="L849" s="202"/>
      <c r="M849" s="207"/>
      <c r="N849" s="208"/>
      <c r="O849" s="208"/>
      <c r="P849" s="208"/>
      <c r="Q849" s="208"/>
      <c r="R849" s="208"/>
      <c r="S849" s="208"/>
      <c r="T849" s="209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03" t="s">
        <v>358</v>
      </c>
      <c r="AU849" s="203" t="s">
        <v>85</v>
      </c>
      <c r="AV849" s="14" t="s">
        <v>85</v>
      </c>
      <c r="AW849" s="14" t="s">
        <v>32</v>
      </c>
      <c r="AX849" s="14" t="s">
        <v>76</v>
      </c>
      <c r="AY849" s="203" t="s">
        <v>348</v>
      </c>
    </row>
    <row r="850" s="14" customFormat="1">
      <c r="A850" s="14"/>
      <c r="B850" s="202"/>
      <c r="C850" s="14"/>
      <c r="D850" s="195" t="s">
        <v>358</v>
      </c>
      <c r="E850" s="203" t="s">
        <v>1</v>
      </c>
      <c r="F850" s="204" t="s">
        <v>998</v>
      </c>
      <c r="G850" s="14"/>
      <c r="H850" s="205">
        <v>-1.47</v>
      </c>
      <c r="I850" s="206"/>
      <c r="J850" s="14"/>
      <c r="K850" s="14"/>
      <c r="L850" s="202"/>
      <c r="M850" s="207"/>
      <c r="N850" s="208"/>
      <c r="O850" s="208"/>
      <c r="P850" s="208"/>
      <c r="Q850" s="208"/>
      <c r="R850" s="208"/>
      <c r="S850" s="208"/>
      <c r="T850" s="20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03" t="s">
        <v>358</v>
      </c>
      <c r="AU850" s="203" t="s">
        <v>85</v>
      </c>
      <c r="AV850" s="14" t="s">
        <v>85</v>
      </c>
      <c r="AW850" s="14" t="s">
        <v>32</v>
      </c>
      <c r="AX850" s="14" t="s">
        <v>76</v>
      </c>
      <c r="AY850" s="203" t="s">
        <v>348</v>
      </c>
    </row>
    <row r="851" s="13" customFormat="1">
      <c r="A851" s="13"/>
      <c r="B851" s="194"/>
      <c r="C851" s="13"/>
      <c r="D851" s="195" t="s">
        <v>358</v>
      </c>
      <c r="E851" s="196" t="s">
        <v>1</v>
      </c>
      <c r="F851" s="197" t="s">
        <v>1128</v>
      </c>
      <c r="G851" s="13"/>
      <c r="H851" s="196" t="s">
        <v>1</v>
      </c>
      <c r="I851" s="198"/>
      <c r="J851" s="13"/>
      <c r="K851" s="13"/>
      <c r="L851" s="194"/>
      <c r="M851" s="199"/>
      <c r="N851" s="200"/>
      <c r="O851" s="200"/>
      <c r="P851" s="200"/>
      <c r="Q851" s="200"/>
      <c r="R851" s="200"/>
      <c r="S851" s="200"/>
      <c r="T851" s="201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6" t="s">
        <v>358</v>
      </c>
      <c r="AU851" s="196" t="s">
        <v>85</v>
      </c>
      <c r="AV851" s="13" t="s">
        <v>83</v>
      </c>
      <c r="AW851" s="13" t="s">
        <v>32</v>
      </c>
      <c r="AX851" s="13" t="s">
        <v>76</v>
      </c>
      <c r="AY851" s="196" t="s">
        <v>348</v>
      </c>
    </row>
    <row r="852" s="14" customFormat="1">
      <c r="A852" s="14"/>
      <c r="B852" s="202"/>
      <c r="C852" s="14"/>
      <c r="D852" s="195" t="s">
        <v>358</v>
      </c>
      <c r="E852" s="203" t="s">
        <v>1</v>
      </c>
      <c r="F852" s="204" t="s">
        <v>1129</v>
      </c>
      <c r="G852" s="14"/>
      <c r="H852" s="205">
        <v>50.634999999999998</v>
      </c>
      <c r="I852" s="206"/>
      <c r="J852" s="14"/>
      <c r="K852" s="14"/>
      <c r="L852" s="202"/>
      <c r="M852" s="207"/>
      <c r="N852" s="208"/>
      <c r="O852" s="208"/>
      <c r="P852" s="208"/>
      <c r="Q852" s="208"/>
      <c r="R852" s="208"/>
      <c r="S852" s="208"/>
      <c r="T852" s="209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03" t="s">
        <v>358</v>
      </c>
      <c r="AU852" s="203" t="s">
        <v>85</v>
      </c>
      <c r="AV852" s="14" t="s">
        <v>85</v>
      </c>
      <c r="AW852" s="14" t="s">
        <v>32</v>
      </c>
      <c r="AX852" s="14" t="s">
        <v>76</v>
      </c>
      <c r="AY852" s="203" t="s">
        <v>348</v>
      </c>
    </row>
    <row r="853" s="14" customFormat="1">
      <c r="A853" s="14"/>
      <c r="B853" s="202"/>
      <c r="C853" s="14"/>
      <c r="D853" s="195" t="s">
        <v>358</v>
      </c>
      <c r="E853" s="203" t="s">
        <v>1</v>
      </c>
      <c r="F853" s="204" t="s">
        <v>1130</v>
      </c>
      <c r="G853" s="14"/>
      <c r="H853" s="205">
        <v>1.1699999999999999</v>
      </c>
      <c r="I853" s="206"/>
      <c r="J853" s="14"/>
      <c r="K853" s="14"/>
      <c r="L853" s="202"/>
      <c r="M853" s="207"/>
      <c r="N853" s="208"/>
      <c r="O853" s="208"/>
      <c r="P853" s="208"/>
      <c r="Q853" s="208"/>
      <c r="R853" s="208"/>
      <c r="S853" s="208"/>
      <c r="T853" s="209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03" t="s">
        <v>358</v>
      </c>
      <c r="AU853" s="203" t="s">
        <v>85</v>
      </c>
      <c r="AV853" s="14" t="s">
        <v>85</v>
      </c>
      <c r="AW853" s="14" t="s">
        <v>32</v>
      </c>
      <c r="AX853" s="14" t="s">
        <v>76</v>
      </c>
      <c r="AY853" s="203" t="s">
        <v>348</v>
      </c>
    </row>
    <row r="854" s="14" customFormat="1">
      <c r="A854" s="14"/>
      <c r="B854" s="202"/>
      <c r="C854" s="14"/>
      <c r="D854" s="195" t="s">
        <v>358</v>
      </c>
      <c r="E854" s="203" t="s">
        <v>1</v>
      </c>
      <c r="F854" s="204" t="s">
        <v>934</v>
      </c>
      <c r="G854" s="14"/>
      <c r="H854" s="205">
        <v>-2.3100000000000001</v>
      </c>
      <c r="I854" s="206"/>
      <c r="J854" s="14"/>
      <c r="K854" s="14"/>
      <c r="L854" s="202"/>
      <c r="M854" s="207"/>
      <c r="N854" s="208"/>
      <c r="O854" s="208"/>
      <c r="P854" s="208"/>
      <c r="Q854" s="208"/>
      <c r="R854" s="208"/>
      <c r="S854" s="208"/>
      <c r="T854" s="20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03" t="s">
        <v>358</v>
      </c>
      <c r="AU854" s="203" t="s">
        <v>85</v>
      </c>
      <c r="AV854" s="14" t="s">
        <v>85</v>
      </c>
      <c r="AW854" s="14" t="s">
        <v>32</v>
      </c>
      <c r="AX854" s="14" t="s">
        <v>76</v>
      </c>
      <c r="AY854" s="203" t="s">
        <v>348</v>
      </c>
    </row>
    <row r="855" s="13" customFormat="1">
      <c r="A855" s="13"/>
      <c r="B855" s="194"/>
      <c r="C855" s="13"/>
      <c r="D855" s="195" t="s">
        <v>358</v>
      </c>
      <c r="E855" s="196" t="s">
        <v>1</v>
      </c>
      <c r="F855" s="197" t="s">
        <v>1131</v>
      </c>
      <c r="G855" s="13"/>
      <c r="H855" s="196" t="s">
        <v>1</v>
      </c>
      <c r="I855" s="198"/>
      <c r="J855" s="13"/>
      <c r="K855" s="13"/>
      <c r="L855" s="194"/>
      <c r="M855" s="199"/>
      <c r="N855" s="200"/>
      <c r="O855" s="200"/>
      <c r="P855" s="200"/>
      <c r="Q855" s="200"/>
      <c r="R855" s="200"/>
      <c r="S855" s="200"/>
      <c r="T855" s="201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196" t="s">
        <v>358</v>
      </c>
      <c r="AU855" s="196" t="s">
        <v>85</v>
      </c>
      <c r="AV855" s="13" t="s">
        <v>83</v>
      </c>
      <c r="AW855" s="13" t="s">
        <v>32</v>
      </c>
      <c r="AX855" s="13" t="s">
        <v>76</v>
      </c>
      <c r="AY855" s="196" t="s">
        <v>348</v>
      </c>
    </row>
    <row r="856" s="14" customFormat="1">
      <c r="A856" s="14"/>
      <c r="B856" s="202"/>
      <c r="C856" s="14"/>
      <c r="D856" s="195" t="s">
        <v>358</v>
      </c>
      <c r="E856" s="203" t="s">
        <v>1</v>
      </c>
      <c r="F856" s="204" t="s">
        <v>1132</v>
      </c>
      <c r="G856" s="14"/>
      <c r="H856" s="205">
        <v>47.710000000000001</v>
      </c>
      <c r="I856" s="206"/>
      <c r="J856" s="14"/>
      <c r="K856" s="14"/>
      <c r="L856" s="202"/>
      <c r="M856" s="207"/>
      <c r="N856" s="208"/>
      <c r="O856" s="208"/>
      <c r="P856" s="208"/>
      <c r="Q856" s="208"/>
      <c r="R856" s="208"/>
      <c r="S856" s="208"/>
      <c r="T856" s="209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03" t="s">
        <v>358</v>
      </c>
      <c r="AU856" s="203" t="s">
        <v>85</v>
      </c>
      <c r="AV856" s="14" t="s">
        <v>85</v>
      </c>
      <c r="AW856" s="14" t="s">
        <v>32</v>
      </c>
      <c r="AX856" s="14" t="s">
        <v>76</v>
      </c>
      <c r="AY856" s="203" t="s">
        <v>348</v>
      </c>
    </row>
    <row r="857" s="14" customFormat="1">
      <c r="A857" s="14"/>
      <c r="B857" s="202"/>
      <c r="C857" s="14"/>
      <c r="D857" s="195" t="s">
        <v>358</v>
      </c>
      <c r="E857" s="203" t="s">
        <v>1</v>
      </c>
      <c r="F857" s="204" t="s">
        <v>923</v>
      </c>
      <c r="G857" s="14"/>
      <c r="H857" s="205">
        <v>-1.5760000000000001</v>
      </c>
      <c r="I857" s="206"/>
      <c r="J857" s="14"/>
      <c r="K857" s="14"/>
      <c r="L857" s="202"/>
      <c r="M857" s="207"/>
      <c r="N857" s="208"/>
      <c r="O857" s="208"/>
      <c r="P857" s="208"/>
      <c r="Q857" s="208"/>
      <c r="R857" s="208"/>
      <c r="S857" s="208"/>
      <c r="T857" s="209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03" t="s">
        <v>358</v>
      </c>
      <c r="AU857" s="203" t="s">
        <v>85</v>
      </c>
      <c r="AV857" s="14" t="s">
        <v>85</v>
      </c>
      <c r="AW857" s="14" t="s">
        <v>32</v>
      </c>
      <c r="AX857" s="14" t="s">
        <v>76</v>
      </c>
      <c r="AY857" s="203" t="s">
        <v>348</v>
      </c>
    </row>
    <row r="858" s="14" customFormat="1">
      <c r="A858" s="14"/>
      <c r="B858" s="202"/>
      <c r="C858" s="14"/>
      <c r="D858" s="195" t="s">
        <v>358</v>
      </c>
      <c r="E858" s="203" t="s">
        <v>1</v>
      </c>
      <c r="F858" s="204" t="s">
        <v>969</v>
      </c>
      <c r="G858" s="14"/>
      <c r="H858" s="205">
        <v>-1.379</v>
      </c>
      <c r="I858" s="206"/>
      <c r="J858" s="14"/>
      <c r="K858" s="14"/>
      <c r="L858" s="202"/>
      <c r="M858" s="207"/>
      <c r="N858" s="208"/>
      <c r="O858" s="208"/>
      <c r="P858" s="208"/>
      <c r="Q858" s="208"/>
      <c r="R858" s="208"/>
      <c r="S858" s="208"/>
      <c r="T858" s="20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03" t="s">
        <v>358</v>
      </c>
      <c r="AU858" s="203" t="s">
        <v>85</v>
      </c>
      <c r="AV858" s="14" t="s">
        <v>85</v>
      </c>
      <c r="AW858" s="14" t="s">
        <v>32</v>
      </c>
      <c r="AX858" s="14" t="s">
        <v>76</v>
      </c>
      <c r="AY858" s="203" t="s">
        <v>348</v>
      </c>
    </row>
    <row r="859" s="13" customFormat="1">
      <c r="A859" s="13"/>
      <c r="B859" s="194"/>
      <c r="C859" s="13"/>
      <c r="D859" s="195" t="s">
        <v>358</v>
      </c>
      <c r="E859" s="196" t="s">
        <v>1</v>
      </c>
      <c r="F859" s="197" t="s">
        <v>1133</v>
      </c>
      <c r="G859" s="13"/>
      <c r="H859" s="196" t="s">
        <v>1</v>
      </c>
      <c r="I859" s="198"/>
      <c r="J859" s="13"/>
      <c r="K859" s="13"/>
      <c r="L859" s="194"/>
      <c r="M859" s="199"/>
      <c r="N859" s="200"/>
      <c r="O859" s="200"/>
      <c r="P859" s="200"/>
      <c r="Q859" s="200"/>
      <c r="R859" s="200"/>
      <c r="S859" s="200"/>
      <c r="T859" s="201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196" t="s">
        <v>358</v>
      </c>
      <c r="AU859" s="196" t="s">
        <v>85</v>
      </c>
      <c r="AV859" s="13" t="s">
        <v>83</v>
      </c>
      <c r="AW859" s="13" t="s">
        <v>32</v>
      </c>
      <c r="AX859" s="13" t="s">
        <v>76</v>
      </c>
      <c r="AY859" s="196" t="s">
        <v>348</v>
      </c>
    </row>
    <row r="860" s="14" customFormat="1">
      <c r="A860" s="14"/>
      <c r="B860" s="202"/>
      <c r="C860" s="14"/>
      <c r="D860" s="195" t="s">
        <v>358</v>
      </c>
      <c r="E860" s="203" t="s">
        <v>1</v>
      </c>
      <c r="F860" s="204" t="s">
        <v>1134</v>
      </c>
      <c r="G860" s="14"/>
      <c r="H860" s="205">
        <v>35.100000000000001</v>
      </c>
      <c r="I860" s="206"/>
      <c r="J860" s="14"/>
      <c r="K860" s="14"/>
      <c r="L860" s="202"/>
      <c r="M860" s="207"/>
      <c r="N860" s="208"/>
      <c r="O860" s="208"/>
      <c r="P860" s="208"/>
      <c r="Q860" s="208"/>
      <c r="R860" s="208"/>
      <c r="S860" s="208"/>
      <c r="T860" s="209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03" t="s">
        <v>358</v>
      </c>
      <c r="AU860" s="203" t="s">
        <v>85</v>
      </c>
      <c r="AV860" s="14" t="s">
        <v>85</v>
      </c>
      <c r="AW860" s="14" t="s">
        <v>32</v>
      </c>
      <c r="AX860" s="14" t="s">
        <v>76</v>
      </c>
      <c r="AY860" s="203" t="s">
        <v>348</v>
      </c>
    </row>
    <row r="861" s="14" customFormat="1">
      <c r="A861" s="14"/>
      <c r="B861" s="202"/>
      <c r="C861" s="14"/>
      <c r="D861" s="195" t="s">
        <v>358</v>
      </c>
      <c r="E861" s="203" t="s">
        <v>1</v>
      </c>
      <c r="F861" s="204" t="s">
        <v>923</v>
      </c>
      <c r="G861" s="14"/>
      <c r="H861" s="205">
        <v>-1.5760000000000001</v>
      </c>
      <c r="I861" s="206"/>
      <c r="J861" s="14"/>
      <c r="K861" s="14"/>
      <c r="L861" s="202"/>
      <c r="M861" s="207"/>
      <c r="N861" s="208"/>
      <c r="O861" s="208"/>
      <c r="P861" s="208"/>
      <c r="Q861" s="208"/>
      <c r="R861" s="208"/>
      <c r="S861" s="208"/>
      <c r="T861" s="209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03" t="s">
        <v>358</v>
      </c>
      <c r="AU861" s="203" t="s">
        <v>85</v>
      </c>
      <c r="AV861" s="14" t="s">
        <v>85</v>
      </c>
      <c r="AW861" s="14" t="s">
        <v>32</v>
      </c>
      <c r="AX861" s="14" t="s">
        <v>76</v>
      </c>
      <c r="AY861" s="203" t="s">
        <v>348</v>
      </c>
    </row>
    <row r="862" s="13" customFormat="1">
      <c r="A862" s="13"/>
      <c r="B862" s="194"/>
      <c r="C862" s="13"/>
      <c r="D862" s="195" t="s">
        <v>358</v>
      </c>
      <c r="E862" s="196" t="s">
        <v>1</v>
      </c>
      <c r="F862" s="197" t="s">
        <v>1135</v>
      </c>
      <c r="G862" s="13"/>
      <c r="H862" s="196" t="s">
        <v>1</v>
      </c>
      <c r="I862" s="198"/>
      <c r="J862" s="13"/>
      <c r="K862" s="13"/>
      <c r="L862" s="194"/>
      <c r="M862" s="199"/>
      <c r="N862" s="200"/>
      <c r="O862" s="200"/>
      <c r="P862" s="200"/>
      <c r="Q862" s="200"/>
      <c r="R862" s="200"/>
      <c r="S862" s="200"/>
      <c r="T862" s="201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196" t="s">
        <v>358</v>
      </c>
      <c r="AU862" s="196" t="s">
        <v>85</v>
      </c>
      <c r="AV862" s="13" t="s">
        <v>83</v>
      </c>
      <c r="AW862" s="13" t="s">
        <v>32</v>
      </c>
      <c r="AX862" s="13" t="s">
        <v>76</v>
      </c>
      <c r="AY862" s="196" t="s">
        <v>348</v>
      </c>
    </row>
    <row r="863" s="14" customFormat="1">
      <c r="A863" s="14"/>
      <c r="B863" s="202"/>
      <c r="C863" s="14"/>
      <c r="D863" s="195" t="s">
        <v>358</v>
      </c>
      <c r="E863" s="203" t="s">
        <v>1</v>
      </c>
      <c r="F863" s="204" t="s">
        <v>1136</v>
      </c>
      <c r="G863" s="14"/>
      <c r="H863" s="205">
        <v>77.545000000000002</v>
      </c>
      <c r="I863" s="206"/>
      <c r="J863" s="14"/>
      <c r="K863" s="14"/>
      <c r="L863" s="202"/>
      <c r="M863" s="207"/>
      <c r="N863" s="208"/>
      <c r="O863" s="208"/>
      <c r="P863" s="208"/>
      <c r="Q863" s="208"/>
      <c r="R863" s="208"/>
      <c r="S863" s="208"/>
      <c r="T863" s="209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03" t="s">
        <v>358</v>
      </c>
      <c r="AU863" s="203" t="s">
        <v>85</v>
      </c>
      <c r="AV863" s="14" t="s">
        <v>85</v>
      </c>
      <c r="AW863" s="14" t="s">
        <v>32</v>
      </c>
      <c r="AX863" s="14" t="s">
        <v>76</v>
      </c>
      <c r="AY863" s="203" t="s">
        <v>348</v>
      </c>
    </row>
    <row r="864" s="14" customFormat="1">
      <c r="A864" s="14"/>
      <c r="B864" s="202"/>
      <c r="C864" s="14"/>
      <c r="D864" s="195" t="s">
        <v>358</v>
      </c>
      <c r="E864" s="203" t="s">
        <v>1</v>
      </c>
      <c r="F864" s="204" t="s">
        <v>923</v>
      </c>
      <c r="G864" s="14"/>
      <c r="H864" s="205">
        <v>-1.5760000000000001</v>
      </c>
      <c r="I864" s="206"/>
      <c r="J864" s="14"/>
      <c r="K864" s="14"/>
      <c r="L864" s="202"/>
      <c r="M864" s="207"/>
      <c r="N864" s="208"/>
      <c r="O864" s="208"/>
      <c r="P864" s="208"/>
      <c r="Q864" s="208"/>
      <c r="R864" s="208"/>
      <c r="S864" s="208"/>
      <c r="T864" s="209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03" t="s">
        <v>358</v>
      </c>
      <c r="AU864" s="203" t="s">
        <v>85</v>
      </c>
      <c r="AV864" s="14" t="s">
        <v>85</v>
      </c>
      <c r="AW864" s="14" t="s">
        <v>32</v>
      </c>
      <c r="AX864" s="14" t="s">
        <v>76</v>
      </c>
      <c r="AY864" s="203" t="s">
        <v>348</v>
      </c>
    </row>
    <row r="865" s="14" customFormat="1">
      <c r="A865" s="14"/>
      <c r="B865" s="202"/>
      <c r="C865" s="14"/>
      <c r="D865" s="195" t="s">
        <v>358</v>
      </c>
      <c r="E865" s="203" t="s">
        <v>1</v>
      </c>
      <c r="F865" s="204" t="s">
        <v>969</v>
      </c>
      <c r="G865" s="14"/>
      <c r="H865" s="205">
        <v>-1.379</v>
      </c>
      <c r="I865" s="206"/>
      <c r="J865" s="14"/>
      <c r="K865" s="14"/>
      <c r="L865" s="202"/>
      <c r="M865" s="207"/>
      <c r="N865" s="208"/>
      <c r="O865" s="208"/>
      <c r="P865" s="208"/>
      <c r="Q865" s="208"/>
      <c r="R865" s="208"/>
      <c r="S865" s="208"/>
      <c r="T865" s="209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03" t="s">
        <v>358</v>
      </c>
      <c r="AU865" s="203" t="s">
        <v>85</v>
      </c>
      <c r="AV865" s="14" t="s">
        <v>85</v>
      </c>
      <c r="AW865" s="14" t="s">
        <v>32</v>
      </c>
      <c r="AX865" s="14" t="s">
        <v>76</v>
      </c>
      <c r="AY865" s="203" t="s">
        <v>348</v>
      </c>
    </row>
    <row r="866" s="14" customFormat="1">
      <c r="A866" s="14"/>
      <c r="B866" s="202"/>
      <c r="C866" s="14"/>
      <c r="D866" s="195" t="s">
        <v>358</v>
      </c>
      <c r="E866" s="203" t="s">
        <v>1</v>
      </c>
      <c r="F866" s="204" t="s">
        <v>934</v>
      </c>
      <c r="G866" s="14"/>
      <c r="H866" s="205">
        <v>-2.3100000000000001</v>
      </c>
      <c r="I866" s="206"/>
      <c r="J866" s="14"/>
      <c r="K866" s="14"/>
      <c r="L866" s="202"/>
      <c r="M866" s="207"/>
      <c r="N866" s="208"/>
      <c r="O866" s="208"/>
      <c r="P866" s="208"/>
      <c r="Q866" s="208"/>
      <c r="R866" s="208"/>
      <c r="S866" s="208"/>
      <c r="T866" s="209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03" t="s">
        <v>358</v>
      </c>
      <c r="AU866" s="203" t="s">
        <v>85</v>
      </c>
      <c r="AV866" s="14" t="s">
        <v>85</v>
      </c>
      <c r="AW866" s="14" t="s">
        <v>32</v>
      </c>
      <c r="AX866" s="14" t="s">
        <v>76</v>
      </c>
      <c r="AY866" s="203" t="s">
        <v>348</v>
      </c>
    </row>
    <row r="867" s="14" customFormat="1">
      <c r="A867" s="14"/>
      <c r="B867" s="202"/>
      <c r="C867" s="14"/>
      <c r="D867" s="195" t="s">
        <v>358</v>
      </c>
      <c r="E867" s="203" t="s">
        <v>1</v>
      </c>
      <c r="F867" s="204" t="s">
        <v>1137</v>
      </c>
      <c r="G867" s="14"/>
      <c r="H867" s="205">
        <v>-2.9399999999999999</v>
      </c>
      <c r="I867" s="206"/>
      <c r="J867" s="14"/>
      <c r="K867" s="14"/>
      <c r="L867" s="202"/>
      <c r="M867" s="207"/>
      <c r="N867" s="208"/>
      <c r="O867" s="208"/>
      <c r="P867" s="208"/>
      <c r="Q867" s="208"/>
      <c r="R867" s="208"/>
      <c r="S867" s="208"/>
      <c r="T867" s="20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03" t="s">
        <v>358</v>
      </c>
      <c r="AU867" s="203" t="s">
        <v>85</v>
      </c>
      <c r="AV867" s="14" t="s">
        <v>85</v>
      </c>
      <c r="AW867" s="14" t="s">
        <v>32</v>
      </c>
      <c r="AX867" s="14" t="s">
        <v>76</v>
      </c>
      <c r="AY867" s="203" t="s">
        <v>348</v>
      </c>
    </row>
    <row r="868" s="14" customFormat="1">
      <c r="A868" s="14"/>
      <c r="B868" s="202"/>
      <c r="C868" s="14"/>
      <c r="D868" s="195" t="s">
        <v>358</v>
      </c>
      <c r="E868" s="203" t="s">
        <v>1</v>
      </c>
      <c r="F868" s="204" t="s">
        <v>1006</v>
      </c>
      <c r="G868" s="14"/>
      <c r="H868" s="205">
        <v>-1.1819999999999999</v>
      </c>
      <c r="I868" s="206"/>
      <c r="J868" s="14"/>
      <c r="K868" s="14"/>
      <c r="L868" s="202"/>
      <c r="M868" s="207"/>
      <c r="N868" s="208"/>
      <c r="O868" s="208"/>
      <c r="P868" s="208"/>
      <c r="Q868" s="208"/>
      <c r="R868" s="208"/>
      <c r="S868" s="208"/>
      <c r="T868" s="209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03" t="s">
        <v>358</v>
      </c>
      <c r="AU868" s="203" t="s">
        <v>85</v>
      </c>
      <c r="AV868" s="14" t="s">
        <v>85</v>
      </c>
      <c r="AW868" s="14" t="s">
        <v>32</v>
      </c>
      <c r="AX868" s="14" t="s">
        <v>76</v>
      </c>
      <c r="AY868" s="203" t="s">
        <v>348</v>
      </c>
    </row>
    <row r="869" s="13" customFormat="1">
      <c r="A869" s="13"/>
      <c r="B869" s="194"/>
      <c r="C869" s="13"/>
      <c r="D869" s="195" t="s">
        <v>358</v>
      </c>
      <c r="E869" s="196" t="s">
        <v>1</v>
      </c>
      <c r="F869" s="197" t="s">
        <v>1138</v>
      </c>
      <c r="G869" s="13"/>
      <c r="H869" s="196" t="s">
        <v>1</v>
      </c>
      <c r="I869" s="198"/>
      <c r="J869" s="13"/>
      <c r="K869" s="13"/>
      <c r="L869" s="194"/>
      <c r="M869" s="199"/>
      <c r="N869" s="200"/>
      <c r="O869" s="200"/>
      <c r="P869" s="200"/>
      <c r="Q869" s="200"/>
      <c r="R869" s="200"/>
      <c r="S869" s="200"/>
      <c r="T869" s="201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196" t="s">
        <v>358</v>
      </c>
      <c r="AU869" s="196" t="s">
        <v>85</v>
      </c>
      <c r="AV869" s="13" t="s">
        <v>83</v>
      </c>
      <c r="AW869" s="13" t="s">
        <v>32</v>
      </c>
      <c r="AX869" s="13" t="s">
        <v>76</v>
      </c>
      <c r="AY869" s="196" t="s">
        <v>348</v>
      </c>
    </row>
    <row r="870" s="14" customFormat="1">
      <c r="A870" s="14"/>
      <c r="B870" s="202"/>
      <c r="C870" s="14"/>
      <c r="D870" s="195" t="s">
        <v>358</v>
      </c>
      <c r="E870" s="203" t="s">
        <v>1</v>
      </c>
      <c r="F870" s="204" t="s">
        <v>1139</v>
      </c>
      <c r="G870" s="14"/>
      <c r="H870" s="205">
        <v>30.614999999999998</v>
      </c>
      <c r="I870" s="206"/>
      <c r="J870" s="14"/>
      <c r="K870" s="14"/>
      <c r="L870" s="202"/>
      <c r="M870" s="207"/>
      <c r="N870" s="208"/>
      <c r="O870" s="208"/>
      <c r="P870" s="208"/>
      <c r="Q870" s="208"/>
      <c r="R870" s="208"/>
      <c r="S870" s="208"/>
      <c r="T870" s="209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03" t="s">
        <v>358</v>
      </c>
      <c r="AU870" s="203" t="s">
        <v>85</v>
      </c>
      <c r="AV870" s="14" t="s">
        <v>85</v>
      </c>
      <c r="AW870" s="14" t="s">
        <v>32</v>
      </c>
      <c r="AX870" s="14" t="s">
        <v>76</v>
      </c>
      <c r="AY870" s="203" t="s">
        <v>348</v>
      </c>
    </row>
    <row r="871" s="14" customFormat="1">
      <c r="A871" s="14"/>
      <c r="B871" s="202"/>
      <c r="C871" s="14"/>
      <c r="D871" s="195" t="s">
        <v>358</v>
      </c>
      <c r="E871" s="203" t="s">
        <v>1</v>
      </c>
      <c r="F871" s="204" t="s">
        <v>969</v>
      </c>
      <c r="G871" s="14"/>
      <c r="H871" s="205">
        <v>-1.379</v>
      </c>
      <c r="I871" s="206"/>
      <c r="J871" s="14"/>
      <c r="K871" s="14"/>
      <c r="L871" s="202"/>
      <c r="M871" s="207"/>
      <c r="N871" s="208"/>
      <c r="O871" s="208"/>
      <c r="P871" s="208"/>
      <c r="Q871" s="208"/>
      <c r="R871" s="208"/>
      <c r="S871" s="208"/>
      <c r="T871" s="20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03" t="s">
        <v>358</v>
      </c>
      <c r="AU871" s="203" t="s">
        <v>85</v>
      </c>
      <c r="AV871" s="14" t="s">
        <v>85</v>
      </c>
      <c r="AW871" s="14" t="s">
        <v>32</v>
      </c>
      <c r="AX871" s="14" t="s">
        <v>76</v>
      </c>
      <c r="AY871" s="203" t="s">
        <v>348</v>
      </c>
    </row>
    <row r="872" s="14" customFormat="1">
      <c r="A872" s="14"/>
      <c r="B872" s="202"/>
      <c r="C872" s="14"/>
      <c r="D872" s="195" t="s">
        <v>358</v>
      </c>
      <c r="E872" s="203" t="s">
        <v>1</v>
      </c>
      <c r="F872" s="204" t="s">
        <v>923</v>
      </c>
      <c r="G872" s="14"/>
      <c r="H872" s="205">
        <v>-1.5760000000000001</v>
      </c>
      <c r="I872" s="206"/>
      <c r="J872" s="14"/>
      <c r="K872" s="14"/>
      <c r="L872" s="202"/>
      <c r="M872" s="207"/>
      <c r="N872" s="208"/>
      <c r="O872" s="208"/>
      <c r="P872" s="208"/>
      <c r="Q872" s="208"/>
      <c r="R872" s="208"/>
      <c r="S872" s="208"/>
      <c r="T872" s="209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03" t="s">
        <v>358</v>
      </c>
      <c r="AU872" s="203" t="s">
        <v>85</v>
      </c>
      <c r="AV872" s="14" t="s">
        <v>85</v>
      </c>
      <c r="AW872" s="14" t="s">
        <v>32</v>
      </c>
      <c r="AX872" s="14" t="s">
        <v>76</v>
      </c>
      <c r="AY872" s="203" t="s">
        <v>348</v>
      </c>
    </row>
    <row r="873" s="13" customFormat="1">
      <c r="A873" s="13"/>
      <c r="B873" s="194"/>
      <c r="C873" s="13"/>
      <c r="D873" s="195" t="s">
        <v>358</v>
      </c>
      <c r="E873" s="196" t="s">
        <v>1</v>
      </c>
      <c r="F873" s="197" t="s">
        <v>1140</v>
      </c>
      <c r="G873" s="13"/>
      <c r="H873" s="196" t="s">
        <v>1</v>
      </c>
      <c r="I873" s="198"/>
      <c r="J873" s="13"/>
      <c r="K873" s="13"/>
      <c r="L873" s="194"/>
      <c r="M873" s="199"/>
      <c r="N873" s="200"/>
      <c r="O873" s="200"/>
      <c r="P873" s="200"/>
      <c r="Q873" s="200"/>
      <c r="R873" s="200"/>
      <c r="S873" s="200"/>
      <c r="T873" s="201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196" t="s">
        <v>358</v>
      </c>
      <c r="AU873" s="196" t="s">
        <v>85</v>
      </c>
      <c r="AV873" s="13" t="s">
        <v>83</v>
      </c>
      <c r="AW873" s="13" t="s">
        <v>32</v>
      </c>
      <c r="AX873" s="13" t="s">
        <v>76</v>
      </c>
      <c r="AY873" s="196" t="s">
        <v>348</v>
      </c>
    </row>
    <row r="874" s="14" customFormat="1">
      <c r="A874" s="14"/>
      <c r="B874" s="202"/>
      <c r="C874" s="14"/>
      <c r="D874" s="195" t="s">
        <v>358</v>
      </c>
      <c r="E874" s="203" t="s">
        <v>1</v>
      </c>
      <c r="F874" s="204" t="s">
        <v>1141</v>
      </c>
      <c r="G874" s="14"/>
      <c r="H874" s="205">
        <v>15.6</v>
      </c>
      <c r="I874" s="206"/>
      <c r="J874" s="14"/>
      <c r="K874" s="14"/>
      <c r="L874" s="202"/>
      <c r="M874" s="207"/>
      <c r="N874" s="208"/>
      <c r="O874" s="208"/>
      <c r="P874" s="208"/>
      <c r="Q874" s="208"/>
      <c r="R874" s="208"/>
      <c r="S874" s="208"/>
      <c r="T874" s="209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03" t="s">
        <v>358</v>
      </c>
      <c r="AU874" s="203" t="s">
        <v>85</v>
      </c>
      <c r="AV874" s="14" t="s">
        <v>85</v>
      </c>
      <c r="AW874" s="14" t="s">
        <v>32</v>
      </c>
      <c r="AX874" s="14" t="s">
        <v>76</v>
      </c>
      <c r="AY874" s="203" t="s">
        <v>348</v>
      </c>
    </row>
    <row r="875" s="14" customFormat="1">
      <c r="A875" s="14"/>
      <c r="B875" s="202"/>
      <c r="C875" s="14"/>
      <c r="D875" s="195" t="s">
        <v>358</v>
      </c>
      <c r="E875" s="203" t="s">
        <v>1</v>
      </c>
      <c r="F875" s="204" t="s">
        <v>1142</v>
      </c>
      <c r="G875" s="14"/>
      <c r="H875" s="205">
        <v>-21.699999999999999</v>
      </c>
      <c r="I875" s="206"/>
      <c r="J875" s="14"/>
      <c r="K875" s="14"/>
      <c r="L875" s="202"/>
      <c r="M875" s="207"/>
      <c r="N875" s="208"/>
      <c r="O875" s="208"/>
      <c r="P875" s="208"/>
      <c r="Q875" s="208"/>
      <c r="R875" s="208"/>
      <c r="S875" s="208"/>
      <c r="T875" s="209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03" t="s">
        <v>358</v>
      </c>
      <c r="AU875" s="203" t="s">
        <v>85</v>
      </c>
      <c r="AV875" s="14" t="s">
        <v>85</v>
      </c>
      <c r="AW875" s="14" t="s">
        <v>32</v>
      </c>
      <c r="AX875" s="14" t="s">
        <v>76</v>
      </c>
      <c r="AY875" s="203" t="s">
        <v>348</v>
      </c>
    </row>
    <row r="876" s="14" customFormat="1">
      <c r="A876" s="14"/>
      <c r="B876" s="202"/>
      <c r="C876" s="14"/>
      <c r="D876" s="195" t="s">
        <v>358</v>
      </c>
      <c r="E876" s="203" t="s">
        <v>1</v>
      </c>
      <c r="F876" s="204" t="s">
        <v>1006</v>
      </c>
      <c r="G876" s="14"/>
      <c r="H876" s="205">
        <v>-1.1819999999999999</v>
      </c>
      <c r="I876" s="206"/>
      <c r="J876" s="14"/>
      <c r="K876" s="14"/>
      <c r="L876" s="202"/>
      <c r="M876" s="207"/>
      <c r="N876" s="208"/>
      <c r="O876" s="208"/>
      <c r="P876" s="208"/>
      <c r="Q876" s="208"/>
      <c r="R876" s="208"/>
      <c r="S876" s="208"/>
      <c r="T876" s="209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03" t="s">
        <v>358</v>
      </c>
      <c r="AU876" s="203" t="s">
        <v>85</v>
      </c>
      <c r="AV876" s="14" t="s">
        <v>85</v>
      </c>
      <c r="AW876" s="14" t="s">
        <v>32</v>
      </c>
      <c r="AX876" s="14" t="s">
        <v>76</v>
      </c>
      <c r="AY876" s="203" t="s">
        <v>348</v>
      </c>
    </row>
    <row r="877" s="13" customFormat="1">
      <c r="A877" s="13"/>
      <c r="B877" s="194"/>
      <c r="C877" s="13"/>
      <c r="D877" s="195" t="s">
        <v>358</v>
      </c>
      <c r="E877" s="196" t="s">
        <v>1</v>
      </c>
      <c r="F877" s="197" t="s">
        <v>1143</v>
      </c>
      <c r="G877" s="13"/>
      <c r="H877" s="196" t="s">
        <v>1</v>
      </c>
      <c r="I877" s="198"/>
      <c r="J877" s="13"/>
      <c r="K877" s="13"/>
      <c r="L877" s="194"/>
      <c r="M877" s="199"/>
      <c r="N877" s="200"/>
      <c r="O877" s="200"/>
      <c r="P877" s="200"/>
      <c r="Q877" s="200"/>
      <c r="R877" s="200"/>
      <c r="S877" s="200"/>
      <c r="T877" s="201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196" t="s">
        <v>358</v>
      </c>
      <c r="AU877" s="196" t="s">
        <v>85</v>
      </c>
      <c r="AV877" s="13" t="s">
        <v>83</v>
      </c>
      <c r="AW877" s="13" t="s">
        <v>32</v>
      </c>
      <c r="AX877" s="13" t="s">
        <v>76</v>
      </c>
      <c r="AY877" s="196" t="s">
        <v>348</v>
      </c>
    </row>
    <row r="878" s="14" customFormat="1">
      <c r="A878" s="14"/>
      <c r="B878" s="202"/>
      <c r="C878" s="14"/>
      <c r="D878" s="195" t="s">
        <v>358</v>
      </c>
      <c r="E878" s="203" t="s">
        <v>1</v>
      </c>
      <c r="F878" s="204" t="s">
        <v>1144</v>
      </c>
      <c r="G878" s="14"/>
      <c r="H878" s="205">
        <v>43.810000000000002</v>
      </c>
      <c r="I878" s="206"/>
      <c r="J878" s="14"/>
      <c r="K878" s="14"/>
      <c r="L878" s="202"/>
      <c r="M878" s="207"/>
      <c r="N878" s="208"/>
      <c r="O878" s="208"/>
      <c r="P878" s="208"/>
      <c r="Q878" s="208"/>
      <c r="R878" s="208"/>
      <c r="S878" s="208"/>
      <c r="T878" s="209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03" t="s">
        <v>358</v>
      </c>
      <c r="AU878" s="203" t="s">
        <v>85</v>
      </c>
      <c r="AV878" s="14" t="s">
        <v>85</v>
      </c>
      <c r="AW878" s="14" t="s">
        <v>32</v>
      </c>
      <c r="AX878" s="14" t="s">
        <v>76</v>
      </c>
      <c r="AY878" s="203" t="s">
        <v>348</v>
      </c>
    </row>
    <row r="879" s="14" customFormat="1">
      <c r="A879" s="14"/>
      <c r="B879" s="202"/>
      <c r="C879" s="14"/>
      <c r="D879" s="195" t="s">
        <v>358</v>
      </c>
      <c r="E879" s="203" t="s">
        <v>1</v>
      </c>
      <c r="F879" s="204" t="s">
        <v>923</v>
      </c>
      <c r="G879" s="14"/>
      <c r="H879" s="205">
        <v>-1.5760000000000001</v>
      </c>
      <c r="I879" s="206"/>
      <c r="J879" s="14"/>
      <c r="K879" s="14"/>
      <c r="L879" s="202"/>
      <c r="M879" s="207"/>
      <c r="N879" s="208"/>
      <c r="O879" s="208"/>
      <c r="P879" s="208"/>
      <c r="Q879" s="208"/>
      <c r="R879" s="208"/>
      <c r="S879" s="208"/>
      <c r="T879" s="209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03" t="s">
        <v>358</v>
      </c>
      <c r="AU879" s="203" t="s">
        <v>85</v>
      </c>
      <c r="AV879" s="14" t="s">
        <v>85</v>
      </c>
      <c r="AW879" s="14" t="s">
        <v>32</v>
      </c>
      <c r="AX879" s="14" t="s">
        <v>76</v>
      </c>
      <c r="AY879" s="203" t="s">
        <v>348</v>
      </c>
    </row>
    <row r="880" s="13" customFormat="1">
      <c r="A880" s="13"/>
      <c r="B880" s="194"/>
      <c r="C880" s="13"/>
      <c r="D880" s="195" t="s">
        <v>358</v>
      </c>
      <c r="E880" s="196" t="s">
        <v>1</v>
      </c>
      <c r="F880" s="197" t="s">
        <v>1145</v>
      </c>
      <c r="G880" s="13"/>
      <c r="H880" s="196" t="s">
        <v>1</v>
      </c>
      <c r="I880" s="198"/>
      <c r="J880" s="13"/>
      <c r="K880" s="13"/>
      <c r="L880" s="194"/>
      <c r="M880" s="199"/>
      <c r="N880" s="200"/>
      <c r="O880" s="200"/>
      <c r="P880" s="200"/>
      <c r="Q880" s="200"/>
      <c r="R880" s="200"/>
      <c r="S880" s="200"/>
      <c r="T880" s="201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196" t="s">
        <v>358</v>
      </c>
      <c r="AU880" s="196" t="s">
        <v>85</v>
      </c>
      <c r="AV880" s="13" t="s">
        <v>83</v>
      </c>
      <c r="AW880" s="13" t="s">
        <v>32</v>
      </c>
      <c r="AX880" s="13" t="s">
        <v>76</v>
      </c>
      <c r="AY880" s="196" t="s">
        <v>348</v>
      </c>
    </row>
    <row r="881" s="14" customFormat="1">
      <c r="A881" s="14"/>
      <c r="B881" s="202"/>
      <c r="C881" s="14"/>
      <c r="D881" s="195" t="s">
        <v>358</v>
      </c>
      <c r="E881" s="203" t="s">
        <v>1</v>
      </c>
      <c r="F881" s="204" t="s">
        <v>1146</v>
      </c>
      <c r="G881" s="14"/>
      <c r="H881" s="205">
        <v>51.350000000000001</v>
      </c>
      <c r="I881" s="206"/>
      <c r="J881" s="14"/>
      <c r="K881" s="14"/>
      <c r="L881" s="202"/>
      <c r="M881" s="207"/>
      <c r="N881" s="208"/>
      <c r="O881" s="208"/>
      <c r="P881" s="208"/>
      <c r="Q881" s="208"/>
      <c r="R881" s="208"/>
      <c r="S881" s="208"/>
      <c r="T881" s="209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03" t="s">
        <v>358</v>
      </c>
      <c r="AU881" s="203" t="s">
        <v>85</v>
      </c>
      <c r="AV881" s="14" t="s">
        <v>85</v>
      </c>
      <c r="AW881" s="14" t="s">
        <v>32</v>
      </c>
      <c r="AX881" s="14" t="s">
        <v>76</v>
      </c>
      <c r="AY881" s="203" t="s">
        <v>348</v>
      </c>
    </row>
    <row r="882" s="14" customFormat="1">
      <c r="A882" s="14"/>
      <c r="B882" s="202"/>
      <c r="C882" s="14"/>
      <c r="D882" s="195" t="s">
        <v>358</v>
      </c>
      <c r="E882" s="203" t="s">
        <v>1</v>
      </c>
      <c r="F882" s="204" t="s">
        <v>937</v>
      </c>
      <c r="G882" s="14"/>
      <c r="H882" s="205">
        <v>-4.7279999999999998</v>
      </c>
      <c r="I882" s="206"/>
      <c r="J882" s="14"/>
      <c r="K882" s="14"/>
      <c r="L882" s="202"/>
      <c r="M882" s="207"/>
      <c r="N882" s="208"/>
      <c r="O882" s="208"/>
      <c r="P882" s="208"/>
      <c r="Q882" s="208"/>
      <c r="R882" s="208"/>
      <c r="S882" s="208"/>
      <c r="T882" s="209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03" t="s">
        <v>358</v>
      </c>
      <c r="AU882" s="203" t="s">
        <v>85</v>
      </c>
      <c r="AV882" s="14" t="s">
        <v>85</v>
      </c>
      <c r="AW882" s="14" t="s">
        <v>32</v>
      </c>
      <c r="AX882" s="14" t="s">
        <v>76</v>
      </c>
      <c r="AY882" s="203" t="s">
        <v>348</v>
      </c>
    </row>
    <row r="883" s="14" customFormat="1">
      <c r="A883" s="14"/>
      <c r="B883" s="202"/>
      <c r="C883" s="14"/>
      <c r="D883" s="195" t="s">
        <v>358</v>
      </c>
      <c r="E883" s="203" t="s">
        <v>1</v>
      </c>
      <c r="F883" s="204" t="s">
        <v>1147</v>
      </c>
      <c r="G883" s="14"/>
      <c r="H883" s="205">
        <v>-2.3639999999999999</v>
      </c>
      <c r="I883" s="206"/>
      <c r="J883" s="14"/>
      <c r="K883" s="14"/>
      <c r="L883" s="202"/>
      <c r="M883" s="207"/>
      <c r="N883" s="208"/>
      <c r="O883" s="208"/>
      <c r="P883" s="208"/>
      <c r="Q883" s="208"/>
      <c r="R883" s="208"/>
      <c r="S883" s="208"/>
      <c r="T883" s="209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03" t="s">
        <v>358</v>
      </c>
      <c r="AU883" s="203" t="s">
        <v>85</v>
      </c>
      <c r="AV883" s="14" t="s">
        <v>85</v>
      </c>
      <c r="AW883" s="14" t="s">
        <v>32</v>
      </c>
      <c r="AX883" s="14" t="s">
        <v>76</v>
      </c>
      <c r="AY883" s="203" t="s">
        <v>348</v>
      </c>
    </row>
    <row r="884" s="14" customFormat="1">
      <c r="A884" s="14"/>
      <c r="B884" s="202"/>
      <c r="C884" s="14"/>
      <c r="D884" s="195" t="s">
        <v>358</v>
      </c>
      <c r="E884" s="203" t="s">
        <v>1</v>
      </c>
      <c r="F884" s="204" t="s">
        <v>934</v>
      </c>
      <c r="G884" s="14"/>
      <c r="H884" s="205">
        <v>-2.3100000000000001</v>
      </c>
      <c r="I884" s="206"/>
      <c r="J884" s="14"/>
      <c r="K884" s="14"/>
      <c r="L884" s="202"/>
      <c r="M884" s="207"/>
      <c r="N884" s="208"/>
      <c r="O884" s="208"/>
      <c r="P884" s="208"/>
      <c r="Q884" s="208"/>
      <c r="R884" s="208"/>
      <c r="S884" s="208"/>
      <c r="T884" s="20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03" t="s">
        <v>358</v>
      </c>
      <c r="AU884" s="203" t="s">
        <v>85</v>
      </c>
      <c r="AV884" s="14" t="s">
        <v>85</v>
      </c>
      <c r="AW884" s="14" t="s">
        <v>32</v>
      </c>
      <c r="AX884" s="14" t="s">
        <v>76</v>
      </c>
      <c r="AY884" s="203" t="s">
        <v>348</v>
      </c>
    </row>
    <row r="885" s="13" customFormat="1">
      <c r="A885" s="13"/>
      <c r="B885" s="194"/>
      <c r="C885" s="13"/>
      <c r="D885" s="195" t="s">
        <v>358</v>
      </c>
      <c r="E885" s="196" t="s">
        <v>1</v>
      </c>
      <c r="F885" s="197" t="s">
        <v>1148</v>
      </c>
      <c r="G885" s="13"/>
      <c r="H885" s="196" t="s">
        <v>1</v>
      </c>
      <c r="I885" s="198"/>
      <c r="J885" s="13"/>
      <c r="K885" s="13"/>
      <c r="L885" s="194"/>
      <c r="M885" s="199"/>
      <c r="N885" s="200"/>
      <c r="O885" s="200"/>
      <c r="P885" s="200"/>
      <c r="Q885" s="200"/>
      <c r="R885" s="200"/>
      <c r="S885" s="200"/>
      <c r="T885" s="201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196" t="s">
        <v>358</v>
      </c>
      <c r="AU885" s="196" t="s">
        <v>85</v>
      </c>
      <c r="AV885" s="13" t="s">
        <v>83</v>
      </c>
      <c r="AW885" s="13" t="s">
        <v>32</v>
      </c>
      <c r="AX885" s="13" t="s">
        <v>76</v>
      </c>
      <c r="AY885" s="196" t="s">
        <v>348</v>
      </c>
    </row>
    <row r="886" s="14" customFormat="1">
      <c r="A886" s="14"/>
      <c r="B886" s="202"/>
      <c r="C886" s="14"/>
      <c r="D886" s="195" t="s">
        <v>358</v>
      </c>
      <c r="E886" s="203" t="s">
        <v>1</v>
      </c>
      <c r="F886" s="204" t="s">
        <v>1149</v>
      </c>
      <c r="G886" s="14"/>
      <c r="H886" s="205">
        <v>39.715000000000003</v>
      </c>
      <c r="I886" s="206"/>
      <c r="J886" s="14"/>
      <c r="K886" s="14"/>
      <c r="L886" s="202"/>
      <c r="M886" s="207"/>
      <c r="N886" s="208"/>
      <c r="O886" s="208"/>
      <c r="P886" s="208"/>
      <c r="Q886" s="208"/>
      <c r="R886" s="208"/>
      <c r="S886" s="208"/>
      <c r="T886" s="209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03" t="s">
        <v>358</v>
      </c>
      <c r="AU886" s="203" t="s">
        <v>85</v>
      </c>
      <c r="AV886" s="14" t="s">
        <v>85</v>
      </c>
      <c r="AW886" s="14" t="s">
        <v>32</v>
      </c>
      <c r="AX886" s="14" t="s">
        <v>76</v>
      </c>
      <c r="AY886" s="203" t="s">
        <v>348</v>
      </c>
    </row>
    <row r="887" s="14" customFormat="1">
      <c r="A887" s="14"/>
      <c r="B887" s="202"/>
      <c r="C887" s="14"/>
      <c r="D887" s="195" t="s">
        <v>358</v>
      </c>
      <c r="E887" s="203" t="s">
        <v>1</v>
      </c>
      <c r="F887" s="204" t="s">
        <v>920</v>
      </c>
      <c r="G887" s="14"/>
      <c r="H887" s="205">
        <v>-3.1520000000000001</v>
      </c>
      <c r="I887" s="206"/>
      <c r="J887" s="14"/>
      <c r="K887" s="14"/>
      <c r="L887" s="202"/>
      <c r="M887" s="207"/>
      <c r="N887" s="208"/>
      <c r="O887" s="208"/>
      <c r="P887" s="208"/>
      <c r="Q887" s="208"/>
      <c r="R887" s="208"/>
      <c r="S887" s="208"/>
      <c r="T887" s="209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03" t="s">
        <v>358</v>
      </c>
      <c r="AU887" s="203" t="s">
        <v>85</v>
      </c>
      <c r="AV887" s="14" t="s">
        <v>85</v>
      </c>
      <c r="AW887" s="14" t="s">
        <v>32</v>
      </c>
      <c r="AX887" s="14" t="s">
        <v>76</v>
      </c>
      <c r="AY887" s="203" t="s">
        <v>348</v>
      </c>
    </row>
    <row r="888" s="13" customFormat="1">
      <c r="A888" s="13"/>
      <c r="B888" s="194"/>
      <c r="C888" s="13"/>
      <c r="D888" s="195" t="s">
        <v>358</v>
      </c>
      <c r="E888" s="196" t="s">
        <v>1</v>
      </c>
      <c r="F888" s="197" t="s">
        <v>1150</v>
      </c>
      <c r="G888" s="13"/>
      <c r="H888" s="196" t="s">
        <v>1</v>
      </c>
      <c r="I888" s="198"/>
      <c r="J888" s="13"/>
      <c r="K888" s="13"/>
      <c r="L888" s="194"/>
      <c r="M888" s="199"/>
      <c r="N888" s="200"/>
      <c r="O888" s="200"/>
      <c r="P888" s="200"/>
      <c r="Q888" s="200"/>
      <c r="R888" s="200"/>
      <c r="S888" s="200"/>
      <c r="T888" s="201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6" t="s">
        <v>358</v>
      </c>
      <c r="AU888" s="196" t="s">
        <v>85</v>
      </c>
      <c r="AV888" s="13" t="s">
        <v>83</v>
      </c>
      <c r="AW888" s="13" t="s">
        <v>32</v>
      </c>
      <c r="AX888" s="13" t="s">
        <v>76</v>
      </c>
      <c r="AY888" s="196" t="s">
        <v>348</v>
      </c>
    </row>
    <row r="889" s="14" customFormat="1">
      <c r="A889" s="14"/>
      <c r="B889" s="202"/>
      <c r="C889" s="14"/>
      <c r="D889" s="195" t="s">
        <v>358</v>
      </c>
      <c r="E889" s="203" t="s">
        <v>1</v>
      </c>
      <c r="F889" s="204" t="s">
        <v>1151</v>
      </c>
      <c r="G889" s="14"/>
      <c r="H889" s="205">
        <v>28.600000000000001</v>
      </c>
      <c r="I889" s="206"/>
      <c r="J889" s="14"/>
      <c r="K889" s="14"/>
      <c r="L889" s="202"/>
      <c r="M889" s="207"/>
      <c r="N889" s="208"/>
      <c r="O889" s="208"/>
      <c r="P889" s="208"/>
      <c r="Q889" s="208"/>
      <c r="R889" s="208"/>
      <c r="S889" s="208"/>
      <c r="T889" s="209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03" t="s">
        <v>358</v>
      </c>
      <c r="AU889" s="203" t="s">
        <v>85</v>
      </c>
      <c r="AV889" s="14" t="s">
        <v>85</v>
      </c>
      <c r="AW889" s="14" t="s">
        <v>32</v>
      </c>
      <c r="AX889" s="14" t="s">
        <v>76</v>
      </c>
      <c r="AY889" s="203" t="s">
        <v>348</v>
      </c>
    </row>
    <row r="890" s="14" customFormat="1">
      <c r="A890" s="14"/>
      <c r="B890" s="202"/>
      <c r="C890" s="14"/>
      <c r="D890" s="195" t="s">
        <v>358</v>
      </c>
      <c r="E890" s="203" t="s">
        <v>1</v>
      </c>
      <c r="F890" s="204" t="s">
        <v>1152</v>
      </c>
      <c r="G890" s="14"/>
      <c r="H890" s="205">
        <v>-5.9100000000000001</v>
      </c>
      <c r="I890" s="206"/>
      <c r="J890" s="14"/>
      <c r="K890" s="14"/>
      <c r="L890" s="202"/>
      <c r="M890" s="207"/>
      <c r="N890" s="208"/>
      <c r="O890" s="208"/>
      <c r="P890" s="208"/>
      <c r="Q890" s="208"/>
      <c r="R890" s="208"/>
      <c r="S890" s="208"/>
      <c r="T890" s="209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03" t="s">
        <v>358</v>
      </c>
      <c r="AU890" s="203" t="s">
        <v>85</v>
      </c>
      <c r="AV890" s="14" t="s">
        <v>85</v>
      </c>
      <c r="AW890" s="14" t="s">
        <v>32</v>
      </c>
      <c r="AX890" s="14" t="s">
        <v>76</v>
      </c>
      <c r="AY890" s="203" t="s">
        <v>348</v>
      </c>
    </row>
    <row r="891" s="13" customFormat="1">
      <c r="A891" s="13"/>
      <c r="B891" s="194"/>
      <c r="C891" s="13"/>
      <c r="D891" s="195" t="s">
        <v>358</v>
      </c>
      <c r="E891" s="196" t="s">
        <v>1</v>
      </c>
      <c r="F891" s="197" t="s">
        <v>1153</v>
      </c>
      <c r="G891" s="13"/>
      <c r="H891" s="196" t="s">
        <v>1</v>
      </c>
      <c r="I891" s="198"/>
      <c r="J891" s="13"/>
      <c r="K891" s="13"/>
      <c r="L891" s="194"/>
      <c r="M891" s="199"/>
      <c r="N891" s="200"/>
      <c r="O891" s="200"/>
      <c r="P891" s="200"/>
      <c r="Q891" s="200"/>
      <c r="R891" s="200"/>
      <c r="S891" s="200"/>
      <c r="T891" s="201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196" t="s">
        <v>358</v>
      </c>
      <c r="AU891" s="196" t="s">
        <v>85</v>
      </c>
      <c r="AV891" s="13" t="s">
        <v>83</v>
      </c>
      <c r="AW891" s="13" t="s">
        <v>32</v>
      </c>
      <c r="AX891" s="13" t="s">
        <v>76</v>
      </c>
      <c r="AY891" s="196" t="s">
        <v>348</v>
      </c>
    </row>
    <row r="892" s="14" customFormat="1">
      <c r="A892" s="14"/>
      <c r="B892" s="202"/>
      <c r="C892" s="14"/>
      <c r="D892" s="195" t="s">
        <v>358</v>
      </c>
      <c r="E892" s="203" t="s">
        <v>1</v>
      </c>
      <c r="F892" s="204" t="s">
        <v>1154</v>
      </c>
      <c r="G892" s="14"/>
      <c r="H892" s="205">
        <v>65.194999999999993</v>
      </c>
      <c r="I892" s="206"/>
      <c r="J892" s="14"/>
      <c r="K892" s="14"/>
      <c r="L892" s="202"/>
      <c r="M892" s="207"/>
      <c r="N892" s="208"/>
      <c r="O892" s="208"/>
      <c r="P892" s="208"/>
      <c r="Q892" s="208"/>
      <c r="R892" s="208"/>
      <c r="S892" s="208"/>
      <c r="T892" s="209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03" t="s">
        <v>358</v>
      </c>
      <c r="AU892" s="203" t="s">
        <v>85</v>
      </c>
      <c r="AV892" s="14" t="s">
        <v>85</v>
      </c>
      <c r="AW892" s="14" t="s">
        <v>32</v>
      </c>
      <c r="AX892" s="14" t="s">
        <v>76</v>
      </c>
      <c r="AY892" s="203" t="s">
        <v>348</v>
      </c>
    </row>
    <row r="893" s="14" customFormat="1">
      <c r="A893" s="14"/>
      <c r="B893" s="202"/>
      <c r="C893" s="14"/>
      <c r="D893" s="195" t="s">
        <v>358</v>
      </c>
      <c r="E893" s="203" t="s">
        <v>1</v>
      </c>
      <c r="F893" s="204" t="s">
        <v>923</v>
      </c>
      <c r="G893" s="14"/>
      <c r="H893" s="205">
        <v>-1.5760000000000001</v>
      </c>
      <c r="I893" s="206"/>
      <c r="J893" s="14"/>
      <c r="K893" s="14"/>
      <c r="L893" s="202"/>
      <c r="M893" s="207"/>
      <c r="N893" s="208"/>
      <c r="O893" s="208"/>
      <c r="P893" s="208"/>
      <c r="Q893" s="208"/>
      <c r="R893" s="208"/>
      <c r="S893" s="208"/>
      <c r="T893" s="209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03" t="s">
        <v>358</v>
      </c>
      <c r="AU893" s="203" t="s">
        <v>85</v>
      </c>
      <c r="AV893" s="14" t="s">
        <v>85</v>
      </c>
      <c r="AW893" s="14" t="s">
        <v>32</v>
      </c>
      <c r="AX893" s="14" t="s">
        <v>76</v>
      </c>
      <c r="AY893" s="203" t="s">
        <v>348</v>
      </c>
    </row>
    <row r="894" s="14" customFormat="1">
      <c r="A894" s="14"/>
      <c r="B894" s="202"/>
      <c r="C894" s="14"/>
      <c r="D894" s="195" t="s">
        <v>358</v>
      </c>
      <c r="E894" s="203" t="s">
        <v>1</v>
      </c>
      <c r="F894" s="204" t="s">
        <v>1155</v>
      </c>
      <c r="G894" s="14"/>
      <c r="H894" s="205">
        <v>-1.2</v>
      </c>
      <c r="I894" s="206"/>
      <c r="J894" s="14"/>
      <c r="K894" s="14"/>
      <c r="L894" s="202"/>
      <c r="M894" s="207"/>
      <c r="N894" s="208"/>
      <c r="O894" s="208"/>
      <c r="P894" s="208"/>
      <c r="Q894" s="208"/>
      <c r="R894" s="208"/>
      <c r="S894" s="208"/>
      <c r="T894" s="209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03" t="s">
        <v>358</v>
      </c>
      <c r="AU894" s="203" t="s">
        <v>85</v>
      </c>
      <c r="AV894" s="14" t="s">
        <v>85</v>
      </c>
      <c r="AW894" s="14" t="s">
        <v>32</v>
      </c>
      <c r="AX894" s="14" t="s">
        <v>76</v>
      </c>
      <c r="AY894" s="203" t="s">
        <v>348</v>
      </c>
    </row>
    <row r="895" s="14" customFormat="1">
      <c r="A895" s="14"/>
      <c r="B895" s="202"/>
      <c r="C895" s="14"/>
      <c r="D895" s="195" t="s">
        <v>358</v>
      </c>
      <c r="E895" s="203" t="s">
        <v>1</v>
      </c>
      <c r="F895" s="204" t="s">
        <v>934</v>
      </c>
      <c r="G895" s="14"/>
      <c r="H895" s="205">
        <v>-2.3100000000000001</v>
      </c>
      <c r="I895" s="206"/>
      <c r="J895" s="14"/>
      <c r="K895" s="14"/>
      <c r="L895" s="202"/>
      <c r="M895" s="207"/>
      <c r="N895" s="208"/>
      <c r="O895" s="208"/>
      <c r="P895" s="208"/>
      <c r="Q895" s="208"/>
      <c r="R895" s="208"/>
      <c r="S895" s="208"/>
      <c r="T895" s="20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03" t="s">
        <v>358</v>
      </c>
      <c r="AU895" s="203" t="s">
        <v>85</v>
      </c>
      <c r="AV895" s="14" t="s">
        <v>85</v>
      </c>
      <c r="AW895" s="14" t="s">
        <v>32</v>
      </c>
      <c r="AX895" s="14" t="s">
        <v>76</v>
      </c>
      <c r="AY895" s="203" t="s">
        <v>348</v>
      </c>
    </row>
    <row r="896" s="13" customFormat="1">
      <c r="A896" s="13"/>
      <c r="B896" s="194"/>
      <c r="C896" s="13"/>
      <c r="D896" s="195" t="s">
        <v>358</v>
      </c>
      <c r="E896" s="196" t="s">
        <v>1</v>
      </c>
      <c r="F896" s="197" t="s">
        <v>1156</v>
      </c>
      <c r="G896" s="13"/>
      <c r="H896" s="196" t="s">
        <v>1</v>
      </c>
      <c r="I896" s="198"/>
      <c r="J896" s="13"/>
      <c r="K896" s="13"/>
      <c r="L896" s="194"/>
      <c r="M896" s="199"/>
      <c r="N896" s="200"/>
      <c r="O896" s="200"/>
      <c r="P896" s="200"/>
      <c r="Q896" s="200"/>
      <c r="R896" s="200"/>
      <c r="S896" s="200"/>
      <c r="T896" s="201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6" t="s">
        <v>358</v>
      </c>
      <c r="AU896" s="196" t="s">
        <v>85</v>
      </c>
      <c r="AV896" s="13" t="s">
        <v>83</v>
      </c>
      <c r="AW896" s="13" t="s">
        <v>32</v>
      </c>
      <c r="AX896" s="13" t="s">
        <v>76</v>
      </c>
      <c r="AY896" s="196" t="s">
        <v>348</v>
      </c>
    </row>
    <row r="897" s="14" customFormat="1">
      <c r="A897" s="14"/>
      <c r="B897" s="202"/>
      <c r="C897" s="14"/>
      <c r="D897" s="195" t="s">
        <v>358</v>
      </c>
      <c r="E897" s="203" t="s">
        <v>1</v>
      </c>
      <c r="F897" s="204" t="s">
        <v>1157</v>
      </c>
      <c r="G897" s="14"/>
      <c r="H897" s="205">
        <v>13</v>
      </c>
      <c r="I897" s="206"/>
      <c r="J897" s="14"/>
      <c r="K897" s="14"/>
      <c r="L897" s="202"/>
      <c r="M897" s="207"/>
      <c r="N897" s="208"/>
      <c r="O897" s="208"/>
      <c r="P897" s="208"/>
      <c r="Q897" s="208"/>
      <c r="R897" s="208"/>
      <c r="S897" s="208"/>
      <c r="T897" s="209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03" t="s">
        <v>358</v>
      </c>
      <c r="AU897" s="203" t="s">
        <v>85</v>
      </c>
      <c r="AV897" s="14" t="s">
        <v>85</v>
      </c>
      <c r="AW897" s="14" t="s">
        <v>32</v>
      </c>
      <c r="AX897" s="14" t="s">
        <v>76</v>
      </c>
      <c r="AY897" s="203" t="s">
        <v>348</v>
      </c>
    </row>
    <row r="898" s="14" customFormat="1">
      <c r="A898" s="14"/>
      <c r="B898" s="202"/>
      <c r="C898" s="14"/>
      <c r="D898" s="195" t="s">
        <v>358</v>
      </c>
      <c r="E898" s="203" t="s">
        <v>1</v>
      </c>
      <c r="F898" s="204" t="s">
        <v>1006</v>
      </c>
      <c r="G898" s="14"/>
      <c r="H898" s="205">
        <v>-1.1819999999999999</v>
      </c>
      <c r="I898" s="206"/>
      <c r="J898" s="14"/>
      <c r="K898" s="14"/>
      <c r="L898" s="202"/>
      <c r="M898" s="207"/>
      <c r="N898" s="208"/>
      <c r="O898" s="208"/>
      <c r="P898" s="208"/>
      <c r="Q898" s="208"/>
      <c r="R898" s="208"/>
      <c r="S898" s="208"/>
      <c r="T898" s="209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03" t="s">
        <v>358</v>
      </c>
      <c r="AU898" s="203" t="s">
        <v>85</v>
      </c>
      <c r="AV898" s="14" t="s">
        <v>85</v>
      </c>
      <c r="AW898" s="14" t="s">
        <v>32</v>
      </c>
      <c r="AX898" s="14" t="s">
        <v>76</v>
      </c>
      <c r="AY898" s="203" t="s">
        <v>348</v>
      </c>
    </row>
    <row r="899" s="13" customFormat="1">
      <c r="A899" s="13"/>
      <c r="B899" s="194"/>
      <c r="C899" s="13"/>
      <c r="D899" s="195" t="s">
        <v>358</v>
      </c>
      <c r="E899" s="196" t="s">
        <v>1</v>
      </c>
      <c r="F899" s="197" t="s">
        <v>1158</v>
      </c>
      <c r="G899" s="13"/>
      <c r="H899" s="196" t="s">
        <v>1</v>
      </c>
      <c r="I899" s="198"/>
      <c r="J899" s="13"/>
      <c r="K899" s="13"/>
      <c r="L899" s="194"/>
      <c r="M899" s="199"/>
      <c r="N899" s="200"/>
      <c r="O899" s="200"/>
      <c r="P899" s="200"/>
      <c r="Q899" s="200"/>
      <c r="R899" s="200"/>
      <c r="S899" s="200"/>
      <c r="T899" s="201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196" t="s">
        <v>358</v>
      </c>
      <c r="AU899" s="196" t="s">
        <v>85</v>
      </c>
      <c r="AV899" s="13" t="s">
        <v>83</v>
      </c>
      <c r="AW899" s="13" t="s">
        <v>32</v>
      </c>
      <c r="AX899" s="13" t="s">
        <v>76</v>
      </c>
      <c r="AY899" s="196" t="s">
        <v>348</v>
      </c>
    </row>
    <row r="900" s="14" customFormat="1">
      <c r="A900" s="14"/>
      <c r="B900" s="202"/>
      <c r="C900" s="14"/>
      <c r="D900" s="195" t="s">
        <v>358</v>
      </c>
      <c r="E900" s="203" t="s">
        <v>1</v>
      </c>
      <c r="F900" s="204" t="s">
        <v>1159</v>
      </c>
      <c r="G900" s="14"/>
      <c r="H900" s="205">
        <v>170.06200000000001</v>
      </c>
      <c r="I900" s="206"/>
      <c r="J900" s="14"/>
      <c r="K900" s="14"/>
      <c r="L900" s="202"/>
      <c r="M900" s="207"/>
      <c r="N900" s="208"/>
      <c r="O900" s="208"/>
      <c r="P900" s="208"/>
      <c r="Q900" s="208"/>
      <c r="R900" s="208"/>
      <c r="S900" s="208"/>
      <c r="T900" s="209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03" t="s">
        <v>358</v>
      </c>
      <c r="AU900" s="203" t="s">
        <v>85</v>
      </c>
      <c r="AV900" s="14" t="s">
        <v>85</v>
      </c>
      <c r="AW900" s="14" t="s">
        <v>32</v>
      </c>
      <c r="AX900" s="14" t="s">
        <v>76</v>
      </c>
      <c r="AY900" s="203" t="s">
        <v>348</v>
      </c>
    </row>
    <row r="901" s="14" customFormat="1">
      <c r="A901" s="14"/>
      <c r="B901" s="202"/>
      <c r="C901" s="14"/>
      <c r="D901" s="195" t="s">
        <v>358</v>
      </c>
      <c r="E901" s="203" t="s">
        <v>1</v>
      </c>
      <c r="F901" s="204" t="s">
        <v>1160</v>
      </c>
      <c r="G901" s="14"/>
      <c r="H901" s="205">
        <v>-11.550000000000001</v>
      </c>
      <c r="I901" s="206"/>
      <c r="J901" s="14"/>
      <c r="K901" s="14"/>
      <c r="L901" s="202"/>
      <c r="M901" s="207"/>
      <c r="N901" s="208"/>
      <c r="O901" s="208"/>
      <c r="P901" s="208"/>
      <c r="Q901" s="208"/>
      <c r="R901" s="208"/>
      <c r="S901" s="208"/>
      <c r="T901" s="20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03" t="s">
        <v>358</v>
      </c>
      <c r="AU901" s="203" t="s">
        <v>85</v>
      </c>
      <c r="AV901" s="14" t="s">
        <v>85</v>
      </c>
      <c r="AW901" s="14" t="s">
        <v>32</v>
      </c>
      <c r="AX901" s="14" t="s">
        <v>76</v>
      </c>
      <c r="AY901" s="203" t="s">
        <v>348</v>
      </c>
    </row>
    <row r="902" s="14" customFormat="1">
      <c r="A902" s="14"/>
      <c r="B902" s="202"/>
      <c r="C902" s="14"/>
      <c r="D902" s="195" t="s">
        <v>358</v>
      </c>
      <c r="E902" s="203" t="s">
        <v>1</v>
      </c>
      <c r="F902" s="204" t="s">
        <v>1161</v>
      </c>
      <c r="G902" s="14"/>
      <c r="H902" s="205">
        <v>-3.9900000000000002</v>
      </c>
      <c r="I902" s="206"/>
      <c r="J902" s="14"/>
      <c r="K902" s="14"/>
      <c r="L902" s="202"/>
      <c r="M902" s="207"/>
      <c r="N902" s="208"/>
      <c r="O902" s="208"/>
      <c r="P902" s="208"/>
      <c r="Q902" s="208"/>
      <c r="R902" s="208"/>
      <c r="S902" s="208"/>
      <c r="T902" s="209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03" t="s">
        <v>358</v>
      </c>
      <c r="AU902" s="203" t="s">
        <v>85</v>
      </c>
      <c r="AV902" s="14" t="s">
        <v>85</v>
      </c>
      <c r="AW902" s="14" t="s">
        <v>32</v>
      </c>
      <c r="AX902" s="14" t="s">
        <v>76</v>
      </c>
      <c r="AY902" s="203" t="s">
        <v>348</v>
      </c>
    </row>
    <row r="903" s="14" customFormat="1">
      <c r="A903" s="14"/>
      <c r="B903" s="202"/>
      <c r="C903" s="14"/>
      <c r="D903" s="195" t="s">
        <v>358</v>
      </c>
      <c r="E903" s="203" t="s">
        <v>1</v>
      </c>
      <c r="F903" s="204" t="s">
        <v>539</v>
      </c>
      <c r="G903" s="14"/>
      <c r="H903" s="205">
        <v>-1.7729999999999999</v>
      </c>
      <c r="I903" s="206"/>
      <c r="J903" s="14"/>
      <c r="K903" s="14"/>
      <c r="L903" s="202"/>
      <c r="M903" s="207"/>
      <c r="N903" s="208"/>
      <c r="O903" s="208"/>
      <c r="P903" s="208"/>
      <c r="Q903" s="208"/>
      <c r="R903" s="208"/>
      <c r="S903" s="208"/>
      <c r="T903" s="209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03" t="s">
        <v>358</v>
      </c>
      <c r="AU903" s="203" t="s">
        <v>85</v>
      </c>
      <c r="AV903" s="14" t="s">
        <v>85</v>
      </c>
      <c r="AW903" s="14" t="s">
        <v>32</v>
      </c>
      <c r="AX903" s="14" t="s">
        <v>76</v>
      </c>
      <c r="AY903" s="203" t="s">
        <v>348</v>
      </c>
    </row>
    <row r="904" s="14" customFormat="1">
      <c r="A904" s="14"/>
      <c r="B904" s="202"/>
      <c r="C904" s="14"/>
      <c r="D904" s="195" t="s">
        <v>358</v>
      </c>
      <c r="E904" s="203" t="s">
        <v>1</v>
      </c>
      <c r="F904" s="204" t="s">
        <v>1006</v>
      </c>
      <c r="G904" s="14"/>
      <c r="H904" s="205">
        <v>-1.1819999999999999</v>
      </c>
      <c r="I904" s="206"/>
      <c r="J904" s="14"/>
      <c r="K904" s="14"/>
      <c r="L904" s="202"/>
      <c r="M904" s="207"/>
      <c r="N904" s="208"/>
      <c r="O904" s="208"/>
      <c r="P904" s="208"/>
      <c r="Q904" s="208"/>
      <c r="R904" s="208"/>
      <c r="S904" s="208"/>
      <c r="T904" s="209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03" t="s">
        <v>358</v>
      </c>
      <c r="AU904" s="203" t="s">
        <v>85</v>
      </c>
      <c r="AV904" s="14" t="s">
        <v>85</v>
      </c>
      <c r="AW904" s="14" t="s">
        <v>32</v>
      </c>
      <c r="AX904" s="14" t="s">
        <v>76</v>
      </c>
      <c r="AY904" s="203" t="s">
        <v>348</v>
      </c>
    </row>
    <row r="905" s="14" customFormat="1">
      <c r="A905" s="14"/>
      <c r="B905" s="202"/>
      <c r="C905" s="14"/>
      <c r="D905" s="195" t="s">
        <v>358</v>
      </c>
      <c r="E905" s="203" t="s">
        <v>1</v>
      </c>
      <c r="F905" s="204" t="s">
        <v>969</v>
      </c>
      <c r="G905" s="14"/>
      <c r="H905" s="205">
        <v>-1.379</v>
      </c>
      <c r="I905" s="206"/>
      <c r="J905" s="14"/>
      <c r="K905" s="14"/>
      <c r="L905" s="202"/>
      <c r="M905" s="207"/>
      <c r="N905" s="208"/>
      <c r="O905" s="208"/>
      <c r="P905" s="208"/>
      <c r="Q905" s="208"/>
      <c r="R905" s="208"/>
      <c r="S905" s="208"/>
      <c r="T905" s="20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03" t="s">
        <v>358</v>
      </c>
      <c r="AU905" s="203" t="s">
        <v>85</v>
      </c>
      <c r="AV905" s="14" t="s">
        <v>85</v>
      </c>
      <c r="AW905" s="14" t="s">
        <v>32</v>
      </c>
      <c r="AX905" s="14" t="s">
        <v>76</v>
      </c>
      <c r="AY905" s="203" t="s">
        <v>348</v>
      </c>
    </row>
    <row r="906" s="13" customFormat="1">
      <c r="A906" s="13"/>
      <c r="B906" s="194"/>
      <c r="C906" s="13"/>
      <c r="D906" s="195" t="s">
        <v>358</v>
      </c>
      <c r="E906" s="196" t="s">
        <v>1</v>
      </c>
      <c r="F906" s="197" t="s">
        <v>1162</v>
      </c>
      <c r="G906" s="13"/>
      <c r="H906" s="196" t="s">
        <v>1</v>
      </c>
      <c r="I906" s="198"/>
      <c r="J906" s="13"/>
      <c r="K906" s="13"/>
      <c r="L906" s="194"/>
      <c r="M906" s="199"/>
      <c r="N906" s="200"/>
      <c r="O906" s="200"/>
      <c r="P906" s="200"/>
      <c r="Q906" s="200"/>
      <c r="R906" s="200"/>
      <c r="S906" s="200"/>
      <c r="T906" s="201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196" t="s">
        <v>358</v>
      </c>
      <c r="AU906" s="196" t="s">
        <v>85</v>
      </c>
      <c r="AV906" s="13" t="s">
        <v>83</v>
      </c>
      <c r="AW906" s="13" t="s">
        <v>32</v>
      </c>
      <c r="AX906" s="13" t="s">
        <v>76</v>
      </c>
      <c r="AY906" s="196" t="s">
        <v>348</v>
      </c>
    </row>
    <row r="907" s="14" customFormat="1">
      <c r="A907" s="14"/>
      <c r="B907" s="202"/>
      <c r="C907" s="14"/>
      <c r="D907" s="195" t="s">
        <v>358</v>
      </c>
      <c r="E907" s="203" t="s">
        <v>1</v>
      </c>
      <c r="F907" s="204" t="s">
        <v>1163</v>
      </c>
      <c r="G907" s="14"/>
      <c r="H907" s="205">
        <v>64.415000000000006</v>
      </c>
      <c r="I907" s="206"/>
      <c r="J907" s="14"/>
      <c r="K907" s="14"/>
      <c r="L907" s="202"/>
      <c r="M907" s="207"/>
      <c r="N907" s="208"/>
      <c r="O907" s="208"/>
      <c r="P907" s="208"/>
      <c r="Q907" s="208"/>
      <c r="R907" s="208"/>
      <c r="S907" s="208"/>
      <c r="T907" s="209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03" t="s">
        <v>358</v>
      </c>
      <c r="AU907" s="203" t="s">
        <v>85</v>
      </c>
      <c r="AV907" s="14" t="s">
        <v>85</v>
      </c>
      <c r="AW907" s="14" t="s">
        <v>32</v>
      </c>
      <c r="AX907" s="14" t="s">
        <v>76</v>
      </c>
      <c r="AY907" s="203" t="s">
        <v>348</v>
      </c>
    </row>
    <row r="908" s="14" customFormat="1">
      <c r="A908" s="14"/>
      <c r="B908" s="202"/>
      <c r="C908" s="14"/>
      <c r="D908" s="195" t="s">
        <v>358</v>
      </c>
      <c r="E908" s="203" t="s">
        <v>1</v>
      </c>
      <c r="F908" s="204" t="s">
        <v>934</v>
      </c>
      <c r="G908" s="14"/>
      <c r="H908" s="205">
        <v>-2.3100000000000001</v>
      </c>
      <c r="I908" s="206"/>
      <c r="J908" s="14"/>
      <c r="K908" s="14"/>
      <c r="L908" s="202"/>
      <c r="M908" s="207"/>
      <c r="N908" s="208"/>
      <c r="O908" s="208"/>
      <c r="P908" s="208"/>
      <c r="Q908" s="208"/>
      <c r="R908" s="208"/>
      <c r="S908" s="208"/>
      <c r="T908" s="209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03" t="s">
        <v>358</v>
      </c>
      <c r="AU908" s="203" t="s">
        <v>85</v>
      </c>
      <c r="AV908" s="14" t="s">
        <v>85</v>
      </c>
      <c r="AW908" s="14" t="s">
        <v>32</v>
      </c>
      <c r="AX908" s="14" t="s">
        <v>76</v>
      </c>
      <c r="AY908" s="203" t="s">
        <v>348</v>
      </c>
    </row>
    <row r="909" s="14" customFormat="1">
      <c r="A909" s="14"/>
      <c r="B909" s="202"/>
      <c r="C909" s="14"/>
      <c r="D909" s="195" t="s">
        <v>358</v>
      </c>
      <c r="E909" s="203" t="s">
        <v>1</v>
      </c>
      <c r="F909" s="204" t="s">
        <v>1022</v>
      </c>
      <c r="G909" s="14"/>
      <c r="H909" s="205">
        <v>-1.3999999999999999</v>
      </c>
      <c r="I909" s="206"/>
      <c r="J909" s="14"/>
      <c r="K909" s="14"/>
      <c r="L909" s="202"/>
      <c r="M909" s="207"/>
      <c r="N909" s="208"/>
      <c r="O909" s="208"/>
      <c r="P909" s="208"/>
      <c r="Q909" s="208"/>
      <c r="R909" s="208"/>
      <c r="S909" s="208"/>
      <c r="T909" s="209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03" t="s">
        <v>358</v>
      </c>
      <c r="AU909" s="203" t="s">
        <v>85</v>
      </c>
      <c r="AV909" s="14" t="s">
        <v>85</v>
      </c>
      <c r="AW909" s="14" t="s">
        <v>32</v>
      </c>
      <c r="AX909" s="14" t="s">
        <v>76</v>
      </c>
      <c r="AY909" s="203" t="s">
        <v>348</v>
      </c>
    </row>
    <row r="910" s="14" customFormat="1">
      <c r="A910" s="14"/>
      <c r="B910" s="202"/>
      <c r="C910" s="14"/>
      <c r="D910" s="195" t="s">
        <v>358</v>
      </c>
      <c r="E910" s="203" t="s">
        <v>1</v>
      </c>
      <c r="F910" s="204" t="s">
        <v>935</v>
      </c>
      <c r="G910" s="14"/>
      <c r="H910" s="205">
        <v>-1.9950000000000001</v>
      </c>
      <c r="I910" s="206"/>
      <c r="J910" s="14"/>
      <c r="K910" s="14"/>
      <c r="L910" s="202"/>
      <c r="M910" s="207"/>
      <c r="N910" s="208"/>
      <c r="O910" s="208"/>
      <c r="P910" s="208"/>
      <c r="Q910" s="208"/>
      <c r="R910" s="208"/>
      <c r="S910" s="208"/>
      <c r="T910" s="20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03" t="s">
        <v>358</v>
      </c>
      <c r="AU910" s="203" t="s">
        <v>85</v>
      </c>
      <c r="AV910" s="14" t="s">
        <v>85</v>
      </c>
      <c r="AW910" s="14" t="s">
        <v>32</v>
      </c>
      <c r="AX910" s="14" t="s">
        <v>76</v>
      </c>
      <c r="AY910" s="203" t="s">
        <v>348</v>
      </c>
    </row>
    <row r="911" s="13" customFormat="1">
      <c r="A911" s="13"/>
      <c r="B911" s="194"/>
      <c r="C911" s="13"/>
      <c r="D911" s="195" t="s">
        <v>358</v>
      </c>
      <c r="E911" s="196" t="s">
        <v>1</v>
      </c>
      <c r="F911" s="197" t="s">
        <v>1164</v>
      </c>
      <c r="G911" s="13"/>
      <c r="H911" s="196" t="s">
        <v>1</v>
      </c>
      <c r="I911" s="198"/>
      <c r="J911" s="13"/>
      <c r="K911" s="13"/>
      <c r="L911" s="194"/>
      <c r="M911" s="199"/>
      <c r="N911" s="200"/>
      <c r="O911" s="200"/>
      <c r="P911" s="200"/>
      <c r="Q911" s="200"/>
      <c r="R911" s="200"/>
      <c r="S911" s="200"/>
      <c r="T911" s="201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196" t="s">
        <v>358</v>
      </c>
      <c r="AU911" s="196" t="s">
        <v>85</v>
      </c>
      <c r="AV911" s="13" t="s">
        <v>83</v>
      </c>
      <c r="AW911" s="13" t="s">
        <v>32</v>
      </c>
      <c r="AX911" s="13" t="s">
        <v>76</v>
      </c>
      <c r="AY911" s="196" t="s">
        <v>348</v>
      </c>
    </row>
    <row r="912" s="14" customFormat="1">
      <c r="A912" s="14"/>
      <c r="B912" s="202"/>
      <c r="C912" s="14"/>
      <c r="D912" s="195" t="s">
        <v>358</v>
      </c>
      <c r="E912" s="203" t="s">
        <v>1</v>
      </c>
      <c r="F912" s="204" t="s">
        <v>1165</v>
      </c>
      <c r="G912" s="14"/>
      <c r="H912" s="205">
        <v>59.215000000000003</v>
      </c>
      <c r="I912" s="206"/>
      <c r="J912" s="14"/>
      <c r="K912" s="14"/>
      <c r="L912" s="202"/>
      <c r="M912" s="207"/>
      <c r="N912" s="208"/>
      <c r="O912" s="208"/>
      <c r="P912" s="208"/>
      <c r="Q912" s="208"/>
      <c r="R912" s="208"/>
      <c r="S912" s="208"/>
      <c r="T912" s="209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03" t="s">
        <v>358</v>
      </c>
      <c r="AU912" s="203" t="s">
        <v>85</v>
      </c>
      <c r="AV912" s="14" t="s">
        <v>85</v>
      </c>
      <c r="AW912" s="14" t="s">
        <v>32</v>
      </c>
      <c r="AX912" s="14" t="s">
        <v>76</v>
      </c>
      <c r="AY912" s="203" t="s">
        <v>348</v>
      </c>
    </row>
    <row r="913" s="14" customFormat="1">
      <c r="A913" s="14"/>
      <c r="B913" s="202"/>
      <c r="C913" s="14"/>
      <c r="D913" s="195" t="s">
        <v>358</v>
      </c>
      <c r="E913" s="203" t="s">
        <v>1</v>
      </c>
      <c r="F913" s="204" t="s">
        <v>1059</v>
      </c>
      <c r="G913" s="14"/>
      <c r="H913" s="205">
        <v>-5.9850000000000003</v>
      </c>
      <c r="I913" s="206"/>
      <c r="J913" s="14"/>
      <c r="K913" s="14"/>
      <c r="L913" s="202"/>
      <c r="M913" s="207"/>
      <c r="N913" s="208"/>
      <c r="O913" s="208"/>
      <c r="P913" s="208"/>
      <c r="Q913" s="208"/>
      <c r="R913" s="208"/>
      <c r="S913" s="208"/>
      <c r="T913" s="209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03" t="s">
        <v>358</v>
      </c>
      <c r="AU913" s="203" t="s">
        <v>85</v>
      </c>
      <c r="AV913" s="14" t="s">
        <v>85</v>
      </c>
      <c r="AW913" s="14" t="s">
        <v>32</v>
      </c>
      <c r="AX913" s="14" t="s">
        <v>76</v>
      </c>
      <c r="AY913" s="203" t="s">
        <v>348</v>
      </c>
    </row>
    <row r="914" s="14" customFormat="1">
      <c r="A914" s="14"/>
      <c r="B914" s="202"/>
      <c r="C914" s="14"/>
      <c r="D914" s="195" t="s">
        <v>358</v>
      </c>
      <c r="E914" s="203" t="s">
        <v>1</v>
      </c>
      <c r="F914" s="204" t="s">
        <v>1166</v>
      </c>
      <c r="G914" s="14"/>
      <c r="H914" s="205">
        <v>23.920000000000002</v>
      </c>
      <c r="I914" s="206"/>
      <c r="J914" s="14"/>
      <c r="K914" s="14"/>
      <c r="L914" s="202"/>
      <c r="M914" s="207"/>
      <c r="N914" s="208"/>
      <c r="O914" s="208"/>
      <c r="P914" s="208"/>
      <c r="Q914" s="208"/>
      <c r="R914" s="208"/>
      <c r="S914" s="208"/>
      <c r="T914" s="20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03" t="s">
        <v>358</v>
      </c>
      <c r="AU914" s="203" t="s">
        <v>85</v>
      </c>
      <c r="AV914" s="14" t="s">
        <v>85</v>
      </c>
      <c r="AW914" s="14" t="s">
        <v>32</v>
      </c>
      <c r="AX914" s="14" t="s">
        <v>76</v>
      </c>
      <c r="AY914" s="203" t="s">
        <v>348</v>
      </c>
    </row>
    <row r="915" s="14" customFormat="1">
      <c r="A915" s="14"/>
      <c r="B915" s="202"/>
      <c r="C915" s="14"/>
      <c r="D915" s="195" t="s">
        <v>358</v>
      </c>
      <c r="E915" s="203" t="s">
        <v>1</v>
      </c>
      <c r="F915" s="204" t="s">
        <v>1167</v>
      </c>
      <c r="G915" s="14"/>
      <c r="H915" s="205">
        <v>-3.3199999999999998</v>
      </c>
      <c r="I915" s="206"/>
      <c r="J915" s="14"/>
      <c r="K915" s="14"/>
      <c r="L915" s="202"/>
      <c r="M915" s="207"/>
      <c r="N915" s="208"/>
      <c r="O915" s="208"/>
      <c r="P915" s="208"/>
      <c r="Q915" s="208"/>
      <c r="R915" s="208"/>
      <c r="S915" s="208"/>
      <c r="T915" s="209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03" t="s">
        <v>358</v>
      </c>
      <c r="AU915" s="203" t="s">
        <v>85</v>
      </c>
      <c r="AV915" s="14" t="s">
        <v>85</v>
      </c>
      <c r="AW915" s="14" t="s">
        <v>32</v>
      </c>
      <c r="AX915" s="14" t="s">
        <v>76</v>
      </c>
      <c r="AY915" s="203" t="s">
        <v>348</v>
      </c>
    </row>
    <row r="916" s="13" customFormat="1">
      <c r="A916" s="13"/>
      <c r="B916" s="194"/>
      <c r="C916" s="13"/>
      <c r="D916" s="195" t="s">
        <v>358</v>
      </c>
      <c r="E916" s="196" t="s">
        <v>1</v>
      </c>
      <c r="F916" s="197" t="s">
        <v>1168</v>
      </c>
      <c r="G916" s="13"/>
      <c r="H916" s="196" t="s">
        <v>1</v>
      </c>
      <c r="I916" s="198"/>
      <c r="J916" s="13"/>
      <c r="K916" s="13"/>
      <c r="L916" s="194"/>
      <c r="M916" s="199"/>
      <c r="N916" s="200"/>
      <c r="O916" s="200"/>
      <c r="P916" s="200"/>
      <c r="Q916" s="200"/>
      <c r="R916" s="200"/>
      <c r="S916" s="200"/>
      <c r="T916" s="201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6" t="s">
        <v>358</v>
      </c>
      <c r="AU916" s="196" t="s">
        <v>85</v>
      </c>
      <c r="AV916" s="13" t="s">
        <v>83</v>
      </c>
      <c r="AW916" s="13" t="s">
        <v>32</v>
      </c>
      <c r="AX916" s="13" t="s">
        <v>76</v>
      </c>
      <c r="AY916" s="196" t="s">
        <v>348</v>
      </c>
    </row>
    <row r="917" s="14" customFormat="1">
      <c r="A917" s="14"/>
      <c r="B917" s="202"/>
      <c r="C917" s="14"/>
      <c r="D917" s="195" t="s">
        <v>358</v>
      </c>
      <c r="E917" s="203" t="s">
        <v>1</v>
      </c>
      <c r="F917" s="204" t="s">
        <v>1169</v>
      </c>
      <c r="G917" s="14"/>
      <c r="H917" s="205">
        <v>104.78</v>
      </c>
      <c r="I917" s="206"/>
      <c r="J917" s="14"/>
      <c r="K917" s="14"/>
      <c r="L917" s="202"/>
      <c r="M917" s="207"/>
      <c r="N917" s="208"/>
      <c r="O917" s="208"/>
      <c r="P917" s="208"/>
      <c r="Q917" s="208"/>
      <c r="R917" s="208"/>
      <c r="S917" s="208"/>
      <c r="T917" s="209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03" t="s">
        <v>358</v>
      </c>
      <c r="AU917" s="203" t="s">
        <v>85</v>
      </c>
      <c r="AV917" s="14" t="s">
        <v>85</v>
      </c>
      <c r="AW917" s="14" t="s">
        <v>32</v>
      </c>
      <c r="AX917" s="14" t="s">
        <v>76</v>
      </c>
      <c r="AY917" s="203" t="s">
        <v>348</v>
      </c>
    </row>
    <row r="918" s="14" customFormat="1">
      <c r="A918" s="14"/>
      <c r="B918" s="202"/>
      <c r="C918" s="14"/>
      <c r="D918" s="195" t="s">
        <v>358</v>
      </c>
      <c r="E918" s="203" t="s">
        <v>1</v>
      </c>
      <c r="F918" s="204" t="s">
        <v>1170</v>
      </c>
      <c r="G918" s="14"/>
      <c r="H918" s="205">
        <v>-1.8999999999999999</v>
      </c>
      <c r="I918" s="206"/>
      <c r="J918" s="14"/>
      <c r="K918" s="14"/>
      <c r="L918" s="202"/>
      <c r="M918" s="207"/>
      <c r="N918" s="208"/>
      <c r="O918" s="208"/>
      <c r="P918" s="208"/>
      <c r="Q918" s="208"/>
      <c r="R918" s="208"/>
      <c r="S918" s="208"/>
      <c r="T918" s="20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03" t="s">
        <v>358</v>
      </c>
      <c r="AU918" s="203" t="s">
        <v>85</v>
      </c>
      <c r="AV918" s="14" t="s">
        <v>85</v>
      </c>
      <c r="AW918" s="14" t="s">
        <v>32</v>
      </c>
      <c r="AX918" s="14" t="s">
        <v>76</v>
      </c>
      <c r="AY918" s="203" t="s">
        <v>348</v>
      </c>
    </row>
    <row r="919" s="14" customFormat="1">
      <c r="A919" s="14"/>
      <c r="B919" s="202"/>
      <c r="C919" s="14"/>
      <c r="D919" s="195" t="s">
        <v>358</v>
      </c>
      <c r="E919" s="203" t="s">
        <v>1</v>
      </c>
      <c r="F919" s="204" t="s">
        <v>1170</v>
      </c>
      <c r="G919" s="14"/>
      <c r="H919" s="205">
        <v>-1.8999999999999999</v>
      </c>
      <c r="I919" s="206"/>
      <c r="J919" s="14"/>
      <c r="K919" s="14"/>
      <c r="L919" s="202"/>
      <c r="M919" s="207"/>
      <c r="N919" s="208"/>
      <c r="O919" s="208"/>
      <c r="P919" s="208"/>
      <c r="Q919" s="208"/>
      <c r="R919" s="208"/>
      <c r="S919" s="208"/>
      <c r="T919" s="209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03" t="s">
        <v>358</v>
      </c>
      <c r="AU919" s="203" t="s">
        <v>85</v>
      </c>
      <c r="AV919" s="14" t="s">
        <v>85</v>
      </c>
      <c r="AW919" s="14" t="s">
        <v>32</v>
      </c>
      <c r="AX919" s="14" t="s">
        <v>76</v>
      </c>
      <c r="AY919" s="203" t="s">
        <v>348</v>
      </c>
    </row>
    <row r="920" s="14" customFormat="1">
      <c r="A920" s="14"/>
      <c r="B920" s="202"/>
      <c r="C920" s="14"/>
      <c r="D920" s="195" t="s">
        <v>358</v>
      </c>
      <c r="E920" s="203" t="s">
        <v>1</v>
      </c>
      <c r="F920" s="204" t="s">
        <v>1171</v>
      </c>
      <c r="G920" s="14"/>
      <c r="H920" s="205">
        <v>14.300000000000001</v>
      </c>
      <c r="I920" s="206"/>
      <c r="J920" s="14"/>
      <c r="K920" s="14"/>
      <c r="L920" s="202"/>
      <c r="M920" s="207"/>
      <c r="N920" s="208"/>
      <c r="O920" s="208"/>
      <c r="P920" s="208"/>
      <c r="Q920" s="208"/>
      <c r="R920" s="208"/>
      <c r="S920" s="208"/>
      <c r="T920" s="209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03" t="s">
        <v>358</v>
      </c>
      <c r="AU920" s="203" t="s">
        <v>85</v>
      </c>
      <c r="AV920" s="14" t="s">
        <v>85</v>
      </c>
      <c r="AW920" s="14" t="s">
        <v>32</v>
      </c>
      <c r="AX920" s="14" t="s">
        <v>76</v>
      </c>
      <c r="AY920" s="203" t="s">
        <v>348</v>
      </c>
    </row>
    <row r="921" s="14" customFormat="1">
      <c r="A921" s="14"/>
      <c r="B921" s="202"/>
      <c r="C921" s="14"/>
      <c r="D921" s="195" t="s">
        <v>358</v>
      </c>
      <c r="E921" s="203" t="s">
        <v>1</v>
      </c>
      <c r="F921" s="204" t="s">
        <v>1172</v>
      </c>
      <c r="G921" s="14"/>
      <c r="H921" s="205">
        <v>-1.96</v>
      </c>
      <c r="I921" s="206"/>
      <c r="J921" s="14"/>
      <c r="K921" s="14"/>
      <c r="L921" s="202"/>
      <c r="M921" s="207"/>
      <c r="N921" s="208"/>
      <c r="O921" s="208"/>
      <c r="P921" s="208"/>
      <c r="Q921" s="208"/>
      <c r="R921" s="208"/>
      <c r="S921" s="208"/>
      <c r="T921" s="209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03" t="s">
        <v>358</v>
      </c>
      <c r="AU921" s="203" t="s">
        <v>85</v>
      </c>
      <c r="AV921" s="14" t="s">
        <v>85</v>
      </c>
      <c r="AW921" s="14" t="s">
        <v>32</v>
      </c>
      <c r="AX921" s="14" t="s">
        <v>76</v>
      </c>
      <c r="AY921" s="203" t="s">
        <v>348</v>
      </c>
    </row>
    <row r="922" s="13" customFormat="1">
      <c r="A922" s="13"/>
      <c r="B922" s="194"/>
      <c r="C922" s="13"/>
      <c r="D922" s="195" t="s">
        <v>358</v>
      </c>
      <c r="E922" s="196" t="s">
        <v>1</v>
      </c>
      <c r="F922" s="197" t="s">
        <v>1173</v>
      </c>
      <c r="G922" s="13"/>
      <c r="H922" s="196" t="s">
        <v>1</v>
      </c>
      <c r="I922" s="198"/>
      <c r="J922" s="13"/>
      <c r="K922" s="13"/>
      <c r="L922" s="194"/>
      <c r="M922" s="199"/>
      <c r="N922" s="200"/>
      <c r="O922" s="200"/>
      <c r="P922" s="200"/>
      <c r="Q922" s="200"/>
      <c r="R922" s="200"/>
      <c r="S922" s="200"/>
      <c r="T922" s="201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196" t="s">
        <v>358</v>
      </c>
      <c r="AU922" s="196" t="s">
        <v>85</v>
      </c>
      <c r="AV922" s="13" t="s">
        <v>83</v>
      </c>
      <c r="AW922" s="13" t="s">
        <v>32</v>
      </c>
      <c r="AX922" s="13" t="s">
        <v>76</v>
      </c>
      <c r="AY922" s="196" t="s">
        <v>348</v>
      </c>
    </row>
    <row r="923" s="14" customFormat="1">
      <c r="A923" s="14"/>
      <c r="B923" s="202"/>
      <c r="C923" s="14"/>
      <c r="D923" s="195" t="s">
        <v>358</v>
      </c>
      <c r="E923" s="203" t="s">
        <v>1</v>
      </c>
      <c r="F923" s="204" t="s">
        <v>1174</v>
      </c>
      <c r="G923" s="14"/>
      <c r="H923" s="205">
        <v>23.433</v>
      </c>
      <c r="I923" s="206"/>
      <c r="J923" s="14"/>
      <c r="K923" s="14"/>
      <c r="L923" s="202"/>
      <c r="M923" s="207"/>
      <c r="N923" s="208"/>
      <c r="O923" s="208"/>
      <c r="P923" s="208"/>
      <c r="Q923" s="208"/>
      <c r="R923" s="208"/>
      <c r="S923" s="208"/>
      <c r="T923" s="209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03" t="s">
        <v>358</v>
      </c>
      <c r="AU923" s="203" t="s">
        <v>85</v>
      </c>
      <c r="AV923" s="14" t="s">
        <v>85</v>
      </c>
      <c r="AW923" s="14" t="s">
        <v>32</v>
      </c>
      <c r="AX923" s="14" t="s">
        <v>76</v>
      </c>
      <c r="AY923" s="203" t="s">
        <v>348</v>
      </c>
    </row>
    <row r="924" s="14" customFormat="1">
      <c r="A924" s="14"/>
      <c r="B924" s="202"/>
      <c r="C924" s="14"/>
      <c r="D924" s="195" t="s">
        <v>358</v>
      </c>
      <c r="E924" s="203" t="s">
        <v>1</v>
      </c>
      <c r="F924" s="204" t="s">
        <v>539</v>
      </c>
      <c r="G924" s="14"/>
      <c r="H924" s="205">
        <v>-1.7729999999999999</v>
      </c>
      <c r="I924" s="206"/>
      <c r="J924" s="14"/>
      <c r="K924" s="14"/>
      <c r="L924" s="202"/>
      <c r="M924" s="207"/>
      <c r="N924" s="208"/>
      <c r="O924" s="208"/>
      <c r="P924" s="208"/>
      <c r="Q924" s="208"/>
      <c r="R924" s="208"/>
      <c r="S924" s="208"/>
      <c r="T924" s="209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03" t="s">
        <v>358</v>
      </c>
      <c r="AU924" s="203" t="s">
        <v>85</v>
      </c>
      <c r="AV924" s="14" t="s">
        <v>85</v>
      </c>
      <c r="AW924" s="14" t="s">
        <v>32</v>
      </c>
      <c r="AX924" s="14" t="s">
        <v>76</v>
      </c>
      <c r="AY924" s="203" t="s">
        <v>348</v>
      </c>
    </row>
    <row r="925" s="13" customFormat="1">
      <c r="A925" s="13"/>
      <c r="B925" s="194"/>
      <c r="C925" s="13"/>
      <c r="D925" s="195" t="s">
        <v>358</v>
      </c>
      <c r="E925" s="196" t="s">
        <v>1</v>
      </c>
      <c r="F925" s="197" t="s">
        <v>1175</v>
      </c>
      <c r="G925" s="13"/>
      <c r="H925" s="196" t="s">
        <v>1</v>
      </c>
      <c r="I925" s="198"/>
      <c r="J925" s="13"/>
      <c r="K925" s="13"/>
      <c r="L925" s="194"/>
      <c r="M925" s="199"/>
      <c r="N925" s="200"/>
      <c r="O925" s="200"/>
      <c r="P925" s="200"/>
      <c r="Q925" s="200"/>
      <c r="R925" s="200"/>
      <c r="S925" s="200"/>
      <c r="T925" s="201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196" t="s">
        <v>358</v>
      </c>
      <c r="AU925" s="196" t="s">
        <v>85</v>
      </c>
      <c r="AV925" s="13" t="s">
        <v>83</v>
      </c>
      <c r="AW925" s="13" t="s">
        <v>32</v>
      </c>
      <c r="AX925" s="13" t="s">
        <v>76</v>
      </c>
      <c r="AY925" s="196" t="s">
        <v>348</v>
      </c>
    </row>
    <row r="926" s="14" customFormat="1">
      <c r="A926" s="14"/>
      <c r="B926" s="202"/>
      <c r="C926" s="14"/>
      <c r="D926" s="195" t="s">
        <v>358</v>
      </c>
      <c r="E926" s="203" t="s">
        <v>1</v>
      </c>
      <c r="F926" s="204" t="s">
        <v>1075</v>
      </c>
      <c r="G926" s="14"/>
      <c r="H926" s="205">
        <v>79.629000000000005</v>
      </c>
      <c r="I926" s="206"/>
      <c r="J926" s="14"/>
      <c r="K926" s="14"/>
      <c r="L926" s="202"/>
      <c r="M926" s="207"/>
      <c r="N926" s="208"/>
      <c r="O926" s="208"/>
      <c r="P926" s="208"/>
      <c r="Q926" s="208"/>
      <c r="R926" s="208"/>
      <c r="S926" s="208"/>
      <c r="T926" s="209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03" t="s">
        <v>358</v>
      </c>
      <c r="AU926" s="203" t="s">
        <v>85</v>
      </c>
      <c r="AV926" s="14" t="s">
        <v>85</v>
      </c>
      <c r="AW926" s="14" t="s">
        <v>32</v>
      </c>
      <c r="AX926" s="14" t="s">
        <v>76</v>
      </c>
      <c r="AY926" s="203" t="s">
        <v>348</v>
      </c>
    </row>
    <row r="927" s="14" customFormat="1">
      <c r="A927" s="14"/>
      <c r="B927" s="202"/>
      <c r="C927" s="14"/>
      <c r="D927" s="195" t="s">
        <v>358</v>
      </c>
      <c r="E927" s="203" t="s">
        <v>1</v>
      </c>
      <c r="F927" s="204" t="s">
        <v>934</v>
      </c>
      <c r="G927" s="14"/>
      <c r="H927" s="205">
        <v>-2.3100000000000001</v>
      </c>
      <c r="I927" s="206"/>
      <c r="J927" s="14"/>
      <c r="K927" s="14"/>
      <c r="L927" s="202"/>
      <c r="M927" s="207"/>
      <c r="N927" s="208"/>
      <c r="O927" s="208"/>
      <c r="P927" s="208"/>
      <c r="Q927" s="208"/>
      <c r="R927" s="208"/>
      <c r="S927" s="208"/>
      <c r="T927" s="209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03" t="s">
        <v>358</v>
      </c>
      <c r="AU927" s="203" t="s">
        <v>85</v>
      </c>
      <c r="AV927" s="14" t="s">
        <v>85</v>
      </c>
      <c r="AW927" s="14" t="s">
        <v>32</v>
      </c>
      <c r="AX927" s="14" t="s">
        <v>76</v>
      </c>
      <c r="AY927" s="203" t="s">
        <v>348</v>
      </c>
    </row>
    <row r="928" s="14" customFormat="1">
      <c r="A928" s="14"/>
      <c r="B928" s="202"/>
      <c r="C928" s="14"/>
      <c r="D928" s="195" t="s">
        <v>358</v>
      </c>
      <c r="E928" s="203" t="s">
        <v>1</v>
      </c>
      <c r="F928" s="204" t="s">
        <v>960</v>
      </c>
      <c r="G928" s="14"/>
      <c r="H928" s="205">
        <v>-1.6000000000000001</v>
      </c>
      <c r="I928" s="206"/>
      <c r="J928" s="14"/>
      <c r="K928" s="14"/>
      <c r="L928" s="202"/>
      <c r="M928" s="207"/>
      <c r="N928" s="208"/>
      <c r="O928" s="208"/>
      <c r="P928" s="208"/>
      <c r="Q928" s="208"/>
      <c r="R928" s="208"/>
      <c r="S928" s="208"/>
      <c r="T928" s="20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03" t="s">
        <v>358</v>
      </c>
      <c r="AU928" s="203" t="s">
        <v>85</v>
      </c>
      <c r="AV928" s="14" t="s">
        <v>85</v>
      </c>
      <c r="AW928" s="14" t="s">
        <v>32</v>
      </c>
      <c r="AX928" s="14" t="s">
        <v>76</v>
      </c>
      <c r="AY928" s="203" t="s">
        <v>348</v>
      </c>
    </row>
    <row r="929" s="14" customFormat="1">
      <c r="A929" s="14"/>
      <c r="B929" s="202"/>
      <c r="C929" s="14"/>
      <c r="D929" s="195" t="s">
        <v>358</v>
      </c>
      <c r="E929" s="203" t="s">
        <v>1</v>
      </c>
      <c r="F929" s="204" t="s">
        <v>1176</v>
      </c>
      <c r="G929" s="14"/>
      <c r="H929" s="205">
        <v>-3.3999999999999999</v>
      </c>
      <c r="I929" s="206"/>
      <c r="J929" s="14"/>
      <c r="K929" s="14"/>
      <c r="L929" s="202"/>
      <c r="M929" s="207"/>
      <c r="N929" s="208"/>
      <c r="O929" s="208"/>
      <c r="P929" s="208"/>
      <c r="Q929" s="208"/>
      <c r="R929" s="208"/>
      <c r="S929" s="208"/>
      <c r="T929" s="209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03" t="s">
        <v>358</v>
      </c>
      <c r="AU929" s="203" t="s">
        <v>85</v>
      </c>
      <c r="AV929" s="14" t="s">
        <v>85</v>
      </c>
      <c r="AW929" s="14" t="s">
        <v>32</v>
      </c>
      <c r="AX929" s="14" t="s">
        <v>76</v>
      </c>
      <c r="AY929" s="203" t="s">
        <v>348</v>
      </c>
    </row>
    <row r="930" s="14" customFormat="1">
      <c r="A930" s="14"/>
      <c r="B930" s="202"/>
      <c r="C930" s="14"/>
      <c r="D930" s="195" t="s">
        <v>358</v>
      </c>
      <c r="E930" s="203" t="s">
        <v>1</v>
      </c>
      <c r="F930" s="204" t="s">
        <v>1077</v>
      </c>
      <c r="G930" s="14"/>
      <c r="H930" s="205">
        <v>-6.8399999999999999</v>
      </c>
      <c r="I930" s="206"/>
      <c r="J930" s="14"/>
      <c r="K930" s="14"/>
      <c r="L930" s="202"/>
      <c r="M930" s="207"/>
      <c r="N930" s="208"/>
      <c r="O930" s="208"/>
      <c r="P930" s="208"/>
      <c r="Q930" s="208"/>
      <c r="R930" s="208"/>
      <c r="S930" s="208"/>
      <c r="T930" s="209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03" t="s">
        <v>358</v>
      </c>
      <c r="AU930" s="203" t="s">
        <v>85</v>
      </c>
      <c r="AV930" s="14" t="s">
        <v>85</v>
      </c>
      <c r="AW930" s="14" t="s">
        <v>32</v>
      </c>
      <c r="AX930" s="14" t="s">
        <v>76</v>
      </c>
      <c r="AY930" s="203" t="s">
        <v>348</v>
      </c>
    </row>
    <row r="931" s="14" customFormat="1">
      <c r="A931" s="14"/>
      <c r="B931" s="202"/>
      <c r="C931" s="14"/>
      <c r="D931" s="195" t="s">
        <v>358</v>
      </c>
      <c r="E931" s="203" t="s">
        <v>1</v>
      </c>
      <c r="F931" s="204" t="s">
        <v>1177</v>
      </c>
      <c r="G931" s="14"/>
      <c r="H931" s="205">
        <v>-5</v>
      </c>
      <c r="I931" s="206"/>
      <c r="J931" s="14"/>
      <c r="K931" s="14"/>
      <c r="L931" s="202"/>
      <c r="M931" s="207"/>
      <c r="N931" s="208"/>
      <c r="O931" s="208"/>
      <c r="P931" s="208"/>
      <c r="Q931" s="208"/>
      <c r="R931" s="208"/>
      <c r="S931" s="208"/>
      <c r="T931" s="209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03" t="s">
        <v>358</v>
      </c>
      <c r="AU931" s="203" t="s">
        <v>85</v>
      </c>
      <c r="AV931" s="14" t="s">
        <v>85</v>
      </c>
      <c r="AW931" s="14" t="s">
        <v>32</v>
      </c>
      <c r="AX931" s="14" t="s">
        <v>76</v>
      </c>
      <c r="AY931" s="203" t="s">
        <v>348</v>
      </c>
    </row>
    <row r="932" s="14" customFormat="1">
      <c r="A932" s="14"/>
      <c r="B932" s="202"/>
      <c r="C932" s="14"/>
      <c r="D932" s="195" t="s">
        <v>358</v>
      </c>
      <c r="E932" s="203" t="s">
        <v>1</v>
      </c>
      <c r="F932" s="204" t="s">
        <v>1178</v>
      </c>
      <c r="G932" s="14"/>
      <c r="H932" s="205">
        <v>-10.673</v>
      </c>
      <c r="I932" s="206"/>
      <c r="J932" s="14"/>
      <c r="K932" s="14"/>
      <c r="L932" s="202"/>
      <c r="M932" s="207"/>
      <c r="N932" s="208"/>
      <c r="O932" s="208"/>
      <c r="P932" s="208"/>
      <c r="Q932" s="208"/>
      <c r="R932" s="208"/>
      <c r="S932" s="208"/>
      <c r="T932" s="209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03" t="s">
        <v>358</v>
      </c>
      <c r="AU932" s="203" t="s">
        <v>85</v>
      </c>
      <c r="AV932" s="14" t="s">
        <v>85</v>
      </c>
      <c r="AW932" s="14" t="s">
        <v>32</v>
      </c>
      <c r="AX932" s="14" t="s">
        <v>76</v>
      </c>
      <c r="AY932" s="203" t="s">
        <v>348</v>
      </c>
    </row>
    <row r="933" s="14" customFormat="1">
      <c r="A933" s="14"/>
      <c r="B933" s="202"/>
      <c r="C933" s="14"/>
      <c r="D933" s="195" t="s">
        <v>358</v>
      </c>
      <c r="E933" s="203" t="s">
        <v>1</v>
      </c>
      <c r="F933" s="204" t="s">
        <v>1077</v>
      </c>
      <c r="G933" s="14"/>
      <c r="H933" s="205">
        <v>-6.8399999999999999</v>
      </c>
      <c r="I933" s="206"/>
      <c r="J933" s="14"/>
      <c r="K933" s="14"/>
      <c r="L933" s="202"/>
      <c r="M933" s="207"/>
      <c r="N933" s="208"/>
      <c r="O933" s="208"/>
      <c r="P933" s="208"/>
      <c r="Q933" s="208"/>
      <c r="R933" s="208"/>
      <c r="S933" s="208"/>
      <c r="T933" s="20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03" t="s">
        <v>358</v>
      </c>
      <c r="AU933" s="203" t="s">
        <v>85</v>
      </c>
      <c r="AV933" s="14" t="s">
        <v>85</v>
      </c>
      <c r="AW933" s="14" t="s">
        <v>32</v>
      </c>
      <c r="AX933" s="14" t="s">
        <v>76</v>
      </c>
      <c r="AY933" s="203" t="s">
        <v>348</v>
      </c>
    </row>
    <row r="934" s="13" customFormat="1">
      <c r="A934" s="13"/>
      <c r="B934" s="194"/>
      <c r="C934" s="13"/>
      <c r="D934" s="195" t="s">
        <v>358</v>
      </c>
      <c r="E934" s="196" t="s">
        <v>1</v>
      </c>
      <c r="F934" s="197" t="s">
        <v>1179</v>
      </c>
      <c r="G934" s="13"/>
      <c r="H934" s="196" t="s">
        <v>1</v>
      </c>
      <c r="I934" s="198"/>
      <c r="J934" s="13"/>
      <c r="K934" s="13"/>
      <c r="L934" s="194"/>
      <c r="M934" s="199"/>
      <c r="N934" s="200"/>
      <c r="O934" s="200"/>
      <c r="P934" s="200"/>
      <c r="Q934" s="200"/>
      <c r="R934" s="200"/>
      <c r="S934" s="200"/>
      <c r="T934" s="201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196" t="s">
        <v>358</v>
      </c>
      <c r="AU934" s="196" t="s">
        <v>85</v>
      </c>
      <c r="AV934" s="13" t="s">
        <v>83</v>
      </c>
      <c r="AW934" s="13" t="s">
        <v>32</v>
      </c>
      <c r="AX934" s="13" t="s">
        <v>76</v>
      </c>
      <c r="AY934" s="196" t="s">
        <v>348</v>
      </c>
    </row>
    <row r="935" s="14" customFormat="1">
      <c r="A935" s="14"/>
      <c r="B935" s="202"/>
      <c r="C935" s="14"/>
      <c r="D935" s="195" t="s">
        <v>358</v>
      </c>
      <c r="E935" s="203" t="s">
        <v>1</v>
      </c>
      <c r="F935" s="204" t="s">
        <v>1180</v>
      </c>
      <c r="G935" s="14"/>
      <c r="H935" s="205">
        <v>59.621000000000002</v>
      </c>
      <c r="I935" s="206"/>
      <c r="J935" s="14"/>
      <c r="K935" s="14"/>
      <c r="L935" s="202"/>
      <c r="M935" s="207"/>
      <c r="N935" s="208"/>
      <c r="O935" s="208"/>
      <c r="P935" s="208"/>
      <c r="Q935" s="208"/>
      <c r="R935" s="208"/>
      <c r="S935" s="208"/>
      <c r="T935" s="209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03" t="s">
        <v>358</v>
      </c>
      <c r="AU935" s="203" t="s">
        <v>85</v>
      </c>
      <c r="AV935" s="14" t="s">
        <v>85</v>
      </c>
      <c r="AW935" s="14" t="s">
        <v>32</v>
      </c>
      <c r="AX935" s="14" t="s">
        <v>76</v>
      </c>
      <c r="AY935" s="203" t="s">
        <v>348</v>
      </c>
    </row>
    <row r="936" s="13" customFormat="1">
      <c r="A936" s="13"/>
      <c r="B936" s="194"/>
      <c r="C936" s="13"/>
      <c r="D936" s="195" t="s">
        <v>358</v>
      </c>
      <c r="E936" s="196" t="s">
        <v>1</v>
      </c>
      <c r="F936" s="197" t="s">
        <v>1181</v>
      </c>
      <c r="G936" s="13"/>
      <c r="H936" s="196" t="s">
        <v>1</v>
      </c>
      <c r="I936" s="198"/>
      <c r="J936" s="13"/>
      <c r="K936" s="13"/>
      <c r="L936" s="194"/>
      <c r="M936" s="199"/>
      <c r="N936" s="200"/>
      <c r="O936" s="200"/>
      <c r="P936" s="200"/>
      <c r="Q936" s="200"/>
      <c r="R936" s="200"/>
      <c r="S936" s="200"/>
      <c r="T936" s="201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196" t="s">
        <v>358</v>
      </c>
      <c r="AU936" s="196" t="s">
        <v>85</v>
      </c>
      <c r="AV936" s="13" t="s">
        <v>83</v>
      </c>
      <c r="AW936" s="13" t="s">
        <v>32</v>
      </c>
      <c r="AX936" s="13" t="s">
        <v>76</v>
      </c>
      <c r="AY936" s="196" t="s">
        <v>348</v>
      </c>
    </row>
    <row r="937" s="14" customFormat="1">
      <c r="A937" s="14"/>
      <c r="B937" s="202"/>
      <c r="C937" s="14"/>
      <c r="D937" s="195" t="s">
        <v>358</v>
      </c>
      <c r="E937" s="203" t="s">
        <v>1</v>
      </c>
      <c r="F937" s="204" t="s">
        <v>1182</v>
      </c>
      <c r="G937" s="14"/>
      <c r="H937" s="205">
        <v>48.100000000000001</v>
      </c>
      <c r="I937" s="206"/>
      <c r="J937" s="14"/>
      <c r="K937" s="14"/>
      <c r="L937" s="202"/>
      <c r="M937" s="207"/>
      <c r="N937" s="208"/>
      <c r="O937" s="208"/>
      <c r="P937" s="208"/>
      <c r="Q937" s="208"/>
      <c r="R937" s="208"/>
      <c r="S937" s="208"/>
      <c r="T937" s="209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03" t="s">
        <v>358</v>
      </c>
      <c r="AU937" s="203" t="s">
        <v>85</v>
      </c>
      <c r="AV937" s="14" t="s">
        <v>85</v>
      </c>
      <c r="AW937" s="14" t="s">
        <v>32</v>
      </c>
      <c r="AX937" s="14" t="s">
        <v>76</v>
      </c>
      <c r="AY937" s="203" t="s">
        <v>348</v>
      </c>
    </row>
    <row r="938" s="14" customFormat="1">
      <c r="A938" s="14"/>
      <c r="B938" s="202"/>
      <c r="C938" s="14"/>
      <c r="D938" s="195" t="s">
        <v>358</v>
      </c>
      <c r="E938" s="203" t="s">
        <v>1</v>
      </c>
      <c r="F938" s="204" t="s">
        <v>935</v>
      </c>
      <c r="G938" s="14"/>
      <c r="H938" s="205">
        <v>-1.9950000000000001</v>
      </c>
      <c r="I938" s="206"/>
      <c r="J938" s="14"/>
      <c r="K938" s="14"/>
      <c r="L938" s="202"/>
      <c r="M938" s="207"/>
      <c r="N938" s="208"/>
      <c r="O938" s="208"/>
      <c r="P938" s="208"/>
      <c r="Q938" s="208"/>
      <c r="R938" s="208"/>
      <c r="S938" s="208"/>
      <c r="T938" s="20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03" t="s">
        <v>358</v>
      </c>
      <c r="AU938" s="203" t="s">
        <v>85</v>
      </c>
      <c r="AV938" s="14" t="s">
        <v>85</v>
      </c>
      <c r="AW938" s="14" t="s">
        <v>32</v>
      </c>
      <c r="AX938" s="14" t="s">
        <v>76</v>
      </c>
      <c r="AY938" s="203" t="s">
        <v>348</v>
      </c>
    </row>
    <row r="939" s="14" customFormat="1">
      <c r="A939" s="14"/>
      <c r="B939" s="202"/>
      <c r="C939" s="14"/>
      <c r="D939" s="195" t="s">
        <v>358</v>
      </c>
      <c r="E939" s="203" t="s">
        <v>1</v>
      </c>
      <c r="F939" s="204" t="s">
        <v>1006</v>
      </c>
      <c r="G939" s="14"/>
      <c r="H939" s="205">
        <v>-1.1819999999999999</v>
      </c>
      <c r="I939" s="206"/>
      <c r="J939" s="14"/>
      <c r="K939" s="14"/>
      <c r="L939" s="202"/>
      <c r="M939" s="207"/>
      <c r="N939" s="208"/>
      <c r="O939" s="208"/>
      <c r="P939" s="208"/>
      <c r="Q939" s="208"/>
      <c r="R939" s="208"/>
      <c r="S939" s="208"/>
      <c r="T939" s="209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03" t="s">
        <v>358</v>
      </c>
      <c r="AU939" s="203" t="s">
        <v>85</v>
      </c>
      <c r="AV939" s="14" t="s">
        <v>85</v>
      </c>
      <c r="AW939" s="14" t="s">
        <v>32</v>
      </c>
      <c r="AX939" s="14" t="s">
        <v>76</v>
      </c>
      <c r="AY939" s="203" t="s">
        <v>348</v>
      </c>
    </row>
    <row r="940" s="13" customFormat="1">
      <c r="A940" s="13"/>
      <c r="B940" s="194"/>
      <c r="C940" s="13"/>
      <c r="D940" s="195" t="s">
        <v>358</v>
      </c>
      <c r="E940" s="196" t="s">
        <v>1</v>
      </c>
      <c r="F940" s="197" t="s">
        <v>1183</v>
      </c>
      <c r="G940" s="13"/>
      <c r="H940" s="196" t="s">
        <v>1</v>
      </c>
      <c r="I940" s="198"/>
      <c r="J940" s="13"/>
      <c r="K940" s="13"/>
      <c r="L940" s="194"/>
      <c r="M940" s="199"/>
      <c r="N940" s="200"/>
      <c r="O940" s="200"/>
      <c r="P940" s="200"/>
      <c r="Q940" s="200"/>
      <c r="R940" s="200"/>
      <c r="S940" s="200"/>
      <c r="T940" s="201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196" t="s">
        <v>358</v>
      </c>
      <c r="AU940" s="196" t="s">
        <v>85</v>
      </c>
      <c r="AV940" s="13" t="s">
        <v>83</v>
      </c>
      <c r="AW940" s="13" t="s">
        <v>32</v>
      </c>
      <c r="AX940" s="13" t="s">
        <v>76</v>
      </c>
      <c r="AY940" s="196" t="s">
        <v>348</v>
      </c>
    </row>
    <row r="941" s="14" customFormat="1">
      <c r="A941" s="14"/>
      <c r="B941" s="202"/>
      <c r="C941" s="14"/>
      <c r="D941" s="195" t="s">
        <v>358</v>
      </c>
      <c r="E941" s="203" t="s">
        <v>1</v>
      </c>
      <c r="F941" s="204" t="s">
        <v>1184</v>
      </c>
      <c r="G941" s="14"/>
      <c r="H941" s="205">
        <v>44.005000000000003</v>
      </c>
      <c r="I941" s="206"/>
      <c r="J941" s="14"/>
      <c r="K941" s="14"/>
      <c r="L941" s="202"/>
      <c r="M941" s="207"/>
      <c r="N941" s="208"/>
      <c r="O941" s="208"/>
      <c r="P941" s="208"/>
      <c r="Q941" s="208"/>
      <c r="R941" s="208"/>
      <c r="S941" s="208"/>
      <c r="T941" s="209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03" t="s">
        <v>358</v>
      </c>
      <c r="AU941" s="203" t="s">
        <v>85</v>
      </c>
      <c r="AV941" s="14" t="s">
        <v>85</v>
      </c>
      <c r="AW941" s="14" t="s">
        <v>32</v>
      </c>
      <c r="AX941" s="14" t="s">
        <v>76</v>
      </c>
      <c r="AY941" s="203" t="s">
        <v>348</v>
      </c>
    </row>
    <row r="942" s="14" customFormat="1">
      <c r="A942" s="14"/>
      <c r="B942" s="202"/>
      <c r="C942" s="14"/>
      <c r="D942" s="195" t="s">
        <v>358</v>
      </c>
      <c r="E942" s="203" t="s">
        <v>1</v>
      </c>
      <c r="F942" s="204" t="s">
        <v>935</v>
      </c>
      <c r="G942" s="14"/>
      <c r="H942" s="205">
        <v>-1.9950000000000001</v>
      </c>
      <c r="I942" s="206"/>
      <c r="J942" s="14"/>
      <c r="K942" s="14"/>
      <c r="L942" s="202"/>
      <c r="M942" s="207"/>
      <c r="N942" s="208"/>
      <c r="O942" s="208"/>
      <c r="P942" s="208"/>
      <c r="Q942" s="208"/>
      <c r="R942" s="208"/>
      <c r="S942" s="208"/>
      <c r="T942" s="209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03" t="s">
        <v>358</v>
      </c>
      <c r="AU942" s="203" t="s">
        <v>85</v>
      </c>
      <c r="AV942" s="14" t="s">
        <v>85</v>
      </c>
      <c r="AW942" s="14" t="s">
        <v>32</v>
      </c>
      <c r="AX942" s="14" t="s">
        <v>76</v>
      </c>
      <c r="AY942" s="203" t="s">
        <v>348</v>
      </c>
    </row>
    <row r="943" s="14" customFormat="1">
      <c r="A943" s="14"/>
      <c r="B943" s="202"/>
      <c r="C943" s="14"/>
      <c r="D943" s="195" t="s">
        <v>358</v>
      </c>
      <c r="E943" s="203" t="s">
        <v>1</v>
      </c>
      <c r="F943" s="204" t="s">
        <v>1185</v>
      </c>
      <c r="G943" s="14"/>
      <c r="H943" s="205">
        <v>34.613</v>
      </c>
      <c r="I943" s="206"/>
      <c r="J943" s="14"/>
      <c r="K943" s="14"/>
      <c r="L943" s="202"/>
      <c r="M943" s="207"/>
      <c r="N943" s="208"/>
      <c r="O943" s="208"/>
      <c r="P943" s="208"/>
      <c r="Q943" s="208"/>
      <c r="R943" s="208"/>
      <c r="S943" s="208"/>
      <c r="T943" s="209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03" t="s">
        <v>358</v>
      </c>
      <c r="AU943" s="203" t="s">
        <v>85</v>
      </c>
      <c r="AV943" s="14" t="s">
        <v>85</v>
      </c>
      <c r="AW943" s="14" t="s">
        <v>32</v>
      </c>
      <c r="AX943" s="14" t="s">
        <v>76</v>
      </c>
      <c r="AY943" s="203" t="s">
        <v>348</v>
      </c>
    </row>
    <row r="944" s="14" customFormat="1">
      <c r="A944" s="14"/>
      <c r="B944" s="202"/>
      <c r="C944" s="14"/>
      <c r="D944" s="195" t="s">
        <v>358</v>
      </c>
      <c r="E944" s="203" t="s">
        <v>1</v>
      </c>
      <c r="F944" s="204" t="s">
        <v>1177</v>
      </c>
      <c r="G944" s="14"/>
      <c r="H944" s="205">
        <v>-5</v>
      </c>
      <c r="I944" s="206"/>
      <c r="J944" s="14"/>
      <c r="K944" s="14"/>
      <c r="L944" s="202"/>
      <c r="M944" s="207"/>
      <c r="N944" s="208"/>
      <c r="O944" s="208"/>
      <c r="P944" s="208"/>
      <c r="Q944" s="208"/>
      <c r="R944" s="208"/>
      <c r="S944" s="208"/>
      <c r="T944" s="20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03" t="s">
        <v>358</v>
      </c>
      <c r="AU944" s="203" t="s">
        <v>85</v>
      </c>
      <c r="AV944" s="14" t="s">
        <v>85</v>
      </c>
      <c r="AW944" s="14" t="s">
        <v>32</v>
      </c>
      <c r="AX944" s="14" t="s">
        <v>76</v>
      </c>
      <c r="AY944" s="203" t="s">
        <v>348</v>
      </c>
    </row>
    <row r="945" s="13" customFormat="1">
      <c r="A945" s="13"/>
      <c r="B945" s="194"/>
      <c r="C945" s="13"/>
      <c r="D945" s="195" t="s">
        <v>358</v>
      </c>
      <c r="E945" s="196" t="s">
        <v>1</v>
      </c>
      <c r="F945" s="197" t="s">
        <v>1186</v>
      </c>
      <c r="G945" s="13"/>
      <c r="H945" s="196" t="s">
        <v>1</v>
      </c>
      <c r="I945" s="198"/>
      <c r="J945" s="13"/>
      <c r="K945" s="13"/>
      <c r="L945" s="194"/>
      <c r="M945" s="199"/>
      <c r="N945" s="200"/>
      <c r="O945" s="200"/>
      <c r="P945" s="200"/>
      <c r="Q945" s="200"/>
      <c r="R945" s="200"/>
      <c r="S945" s="200"/>
      <c r="T945" s="201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196" t="s">
        <v>358</v>
      </c>
      <c r="AU945" s="196" t="s">
        <v>85</v>
      </c>
      <c r="AV945" s="13" t="s">
        <v>83</v>
      </c>
      <c r="AW945" s="13" t="s">
        <v>32</v>
      </c>
      <c r="AX945" s="13" t="s">
        <v>76</v>
      </c>
      <c r="AY945" s="196" t="s">
        <v>348</v>
      </c>
    </row>
    <row r="946" s="14" customFormat="1">
      <c r="A946" s="14"/>
      <c r="B946" s="202"/>
      <c r="C946" s="14"/>
      <c r="D946" s="195" t="s">
        <v>358</v>
      </c>
      <c r="E946" s="203" t="s">
        <v>1</v>
      </c>
      <c r="F946" s="204" t="s">
        <v>1187</v>
      </c>
      <c r="G946" s="14"/>
      <c r="H946" s="205">
        <v>31.850000000000001</v>
      </c>
      <c r="I946" s="206"/>
      <c r="J946" s="14"/>
      <c r="K946" s="14"/>
      <c r="L946" s="202"/>
      <c r="M946" s="207"/>
      <c r="N946" s="208"/>
      <c r="O946" s="208"/>
      <c r="P946" s="208"/>
      <c r="Q946" s="208"/>
      <c r="R946" s="208"/>
      <c r="S946" s="208"/>
      <c r="T946" s="209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03" t="s">
        <v>358</v>
      </c>
      <c r="AU946" s="203" t="s">
        <v>85</v>
      </c>
      <c r="AV946" s="14" t="s">
        <v>85</v>
      </c>
      <c r="AW946" s="14" t="s">
        <v>32</v>
      </c>
      <c r="AX946" s="14" t="s">
        <v>76</v>
      </c>
      <c r="AY946" s="203" t="s">
        <v>348</v>
      </c>
    </row>
    <row r="947" s="14" customFormat="1">
      <c r="A947" s="14"/>
      <c r="B947" s="202"/>
      <c r="C947" s="14"/>
      <c r="D947" s="195" t="s">
        <v>358</v>
      </c>
      <c r="E947" s="203" t="s">
        <v>1</v>
      </c>
      <c r="F947" s="204" t="s">
        <v>1019</v>
      </c>
      <c r="G947" s="14"/>
      <c r="H947" s="205">
        <v>-2.1669999999999998</v>
      </c>
      <c r="I947" s="206"/>
      <c r="J947" s="14"/>
      <c r="K947" s="14"/>
      <c r="L947" s="202"/>
      <c r="M947" s="207"/>
      <c r="N947" s="208"/>
      <c r="O947" s="208"/>
      <c r="P947" s="208"/>
      <c r="Q947" s="208"/>
      <c r="R947" s="208"/>
      <c r="S947" s="208"/>
      <c r="T947" s="209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03" t="s">
        <v>358</v>
      </c>
      <c r="AU947" s="203" t="s">
        <v>85</v>
      </c>
      <c r="AV947" s="14" t="s">
        <v>85</v>
      </c>
      <c r="AW947" s="14" t="s">
        <v>32</v>
      </c>
      <c r="AX947" s="14" t="s">
        <v>76</v>
      </c>
      <c r="AY947" s="203" t="s">
        <v>348</v>
      </c>
    </row>
    <row r="948" s="13" customFormat="1">
      <c r="A948" s="13"/>
      <c r="B948" s="194"/>
      <c r="C948" s="13"/>
      <c r="D948" s="195" t="s">
        <v>358</v>
      </c>
      <c r="E948" s="196" t="s">
        <v>1</v>
      </c>
      <c r="F948" s="197" t="s">
        <v>1188</v>
      </c>
      <c r="G948" s="13"/>
      <c r="H948" s="196" t="s">
        <v>1</v>
      </c>
      <c r="I948" s="198"/>
      <c r="J948" s="13"/>
      <c r="K948" s="13"/>
      <c r="L948" s="194"/>
      <c r="M948" s="199"/>
      <c r="N948" s="200"/>
      <c r="O948" s="200"/>
      <c r="P948" s="200"/>
      <c r="Q948" s="200"/>
      <c r="R948" s="200"/>
      <c r="S948" s="200"/>
      <c r="T948" s="201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196" t="s">
        <v>358</v>
      </c>
      <c r="AU948" s="196" t="s">
        <v>85</v>
      </c>
      <c r="AV948" s="13" t="s">
        <v>83</v>
      </c>
      <c r="AW948" s="13" t="s">
        <v>32</v>
      </c>
      <c r="AX948" s="13" t="s">
        <v>76</v>
      </c>
      <c r="AY948" s="196" t="s">
        <v>348</v>
      </c>
    </row>
    <row r="949" s="14" customFormat="1">
      <c r="A949" s="14"/>
      <c r="B949" s="202"/>
      <c r="C949" s="14"/>
      <c r="D949" s="195" t="s">
        <v>358</v>
      </c>
      <c r="E949" s="203" t="s">
        <v>1</v>
      </c>
      <c r="F949" s="204" t="s">
        <v>1189</v>
      </c>
      <c r="G949" s="14"/>
      <c r="H949" s="205">
        <v>38.350000000000001</v>
      </c>
      <c r="I949" s="206"/>
      <c r="J949" s="14"/>
      <c r="K949" s="14"/>
      <c r="L949" s="202"/>
      <c r="M949" s="207"/>
      <c r="N949" s="208"/>
      <c r="O949" s="208"/>
      <c r="P949" s="208"/>
      <c r="Q949" s="208"/>
      <c r="R949" s="208"/>
      <c r="S949" s="208"/>
      <c r="T949" s="209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03" t="s">
        <v>358</v>
      </c>
      <c r="AU949" s="203" t="s">
        <v>85</v>
      </c>
      <c r="AV949" s="14" t="s">
        <v>85</v>
      </c>
      <c r="AW949" s="14" t="s">
        <v>32</v>
      </c>
      <c r="AX949" s="14" t="s">
        <v>76</v>
      </c>
      <c r="AY949" s="203" t="s">
        <v>348</v>
      </c>
    </row>
    <row r="950" s="14" customFormat="1">
      <c r="A950" s="14"/>
      <c r="B950" s="202"/>
      <c r="C950" s="14"/>
      <c r="D950" s="195" t="s">
        <v>358</v>
      </c>
      <c r="E950" s="203" t="s">
        <v>1</v>
      </c>
      <c r="F950" s="204" t="s">
        <v>998</v>
      </c>
      <c r="G950" s="14"/>
      <c r="H950" s="205">
        <v>-1.47</v>
      </c>
      <c r="I950" s="206"/>
      <c r="J950" s="14"/>
      <c r="K950" s="14"/>
      <c r="L950" s="202"/>
      <c r="M950" s="207"/>
      <c r="N950" s="208"/>
      <c r="O950" s="208"/>
      <c r="P950" s="208"/>
      <c r="Q950" s="208"/>
      <c r="R950" s="208"/>
      <c r="S950" s="208"/>
      <c r="T950" s="209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03" t="s">
        <v>358</v>
      </c>
      <c r="AU950" s="203" t="s">
        <v>85</v>
      </c>
      <c r="AV950" s="14" t="s">
        <v>85</v>
      </c>
      <c r="AW950" s="14" t="s">
        <v>32</v>
      </c>
      <c r="AX950" s="14" t="s">
        <v>76</v>
      </c>
      <c r="AY950" s="203" t="s">
        <v>348</v>
      </c>
    </row>
    <row r="951" s="13" customFormat="1">
      <c r="A951" s="13"/>
      <c r="B951" s="194"/>
      <c r="C951" s="13"/>
      <c r="D951" s="195" t="s">
        <v>358</v>
      </c>
      <c r="E951" s="196" t="s">
        <v>1</v>
      </c>
      <c r="F951" s="197" t="s">
        <v>1190</v>
      </c>
      <c r="G951" s="13"/>
      <c r="H951" s="196" t="s">
        <v>1</v>
      </c>
      <c r="I951" s="198"/>
      <c r="J951" s="13"/>
      <c r="K951" s="13"/>
      <c r="L951" s="194"/>
      <c r="M951" s="199"/>
      <c r="N951" s="200"/>
      <c r="O951" s="200"/>
      <c r="P951" s="200"/>
      <c r="Q951" s="200"/>
      <c r="R951" s="200"/>
      <c r="S951" s="200"/>
      <c r="T951" s="201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196" t="s">
        <v>358</v>
      </c>
      <c r="AU951" s="196" t="s">
        <v>85</v>
      </c>
      <c r="AV951" s="13" t="s">
        <v>83</v>
      </c>
      <c r="AW951" s="13" t="s">
        <v>32</v>
      </c>
      <c r="AX951" s="13" t="s">
        <v>76</v>
      </c>
      <c r="AY951" s="196" t="s">
        <v>348</v>
      </c>
    </row>
    <row r="952" s="14" customFormat="1">
      <c r="A952" s="14"/>
      <c r="B952" s="202"/>
      <c r="C952" s="14"/>
      <c r="D952" s="195" t="s">
        <v>358</v>
      </c>
      <c r="E952" s="203" t="s">
        <v>1</v>
      </c>
      <c r="F952" s="204" t="s">
        <v>1191</v>
      </c>
      <c r="G952" s="14"/>
      <c r="H952" s="205">
        <v>39.357999999999997</v>
      </c>
      <c r="I952" s="206"/>
      <c r="J952" s="14"/>
      <c r="K952" s="14"/>
      <c r="L952" s="202"/>
      <c r="M952" s="207"/>
      <c r="N952" s="208"/>
      <c r="O952" s="208"/>
      <c r="P952" s="208"/>
      <c r="Q952" s="208"/>
      <c r="R952" s="208"/>
      <c r="S952" s="208"/>
      <c r="T952" s="209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03" t="s">
        <v>358</v>
      </c>
      <c r="AU952" s="203" t="s">
        <v>85</v>
      </c>
      <c r="AV952" s="14" t="s">
        <v>85</v>
      </c>
      <c r="AW952" s="14" t="s">
        <v>32</v>
      </c>
      <c r="AX952" s="14" t="s">
        <v>76</v>
      </c>
      <c r="AY952" s="203" t="s">
        <v>348</v>
      </c>
    </row>
    <row r="953" s="14" customFormat="1">
      <c r="A953" s="14"/>
      <c r="B953" s="202"/>
      <c r="C953" s="14"/>
      <c r="D953" s="195" t="s">
        <v>358</v>
      </c>
      <c r="E953" s="203" t="s">
        <v>1</v>
      </c>
      <c r="F953" s="204" t="s">
        <v>923</v>
      </c>
      <c r="G953" s="14"/>
      <c r="H953" s="205">
        <v>-1.5760000000000001</v>
      </c>
      <c r="I953" s="206"/>
      <c r="J953" s="14"/>
      <c r="K953" s="14"/>
      <c r="L953" s="202"/>
      <c r="M953" s="207"/>
      <c r="N953" s="208"/>
      <c r="O953" s="208"/>
      <c r="P953" s="208"/>
      <c r="Q953" s="208"/>
      <c r="R953" s="208"/>
      <c r="S953" s="208"/>
      <c r="T953" s="209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03" t="s">
        <v>358</v>
      </c>
      <c r="AU953" s="203" t="s">
        <v>85</v>
      </c>
      <c r="AV953" s="14" t="s">
        <v>85</v>
      </c>
      <c r="AW953" s="14" t="s">
        <v>32</v>
      </c>
      <c r="AX953" s="14" t="s">
        <v>76</v>
      </c>
      <c r="AY953" s="203" t="s">
        <v>348</v>
      </c>
    </row>
    <row r="954" s="13" customFormat="1">
      <c r="A954" s="13"/>
      <c r="B954" s="194"/>
      <c r="C954" s="13"/>
      <c r="D954" s="195" t="s">
        <v>358</v>
      </c>
      <c r="E954" s="196" t="s">
        <v>1</v>
      </c>
      <c r="F954" s="197" t="s">
        <v>1192</v>
      </c>
      <c r="G954" s="13"/>
      <c r="H954" s="196" t="s">
        <v>1</v>
      </c>
      <c r="I954" s="198"/>
      <c r="J954" s="13"/>
      <c r="K954" s="13"/>
      <c r="L954" s="194"/>
      <c r="M954" s="199"/>
      <c r="N954" s="200"/>
      <c r="O954" s="200"/>
      <c r="P954" s="200"/>
      <c r="Q954" s="200"/>
      <c r="R954" s="200"/>
      <c r="S954" s="200"/>
      <c r="T954" s="201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196" t="s">
        <v>358</v>
      </c>
      <c r="AU954" s="196" t="s">
        <v>85</v>
      </c>
      <c r="AV954" s="13" t="s">
        <v>83</v>
      </c>
      <c r="AW954" s="13" t="s">
        <v>32</v>
      </c>
      <c r="AX954" s="13" t="s">
        <v>76</v>
      </c>
      <c r="AY954" s="196" t="s">
        <v>348</v>
      </c>
    </row>
    <row r="955" s="14" customFormat="1">
      <c r="A955" s="14"/>
      <c r="B955" s="202"/>
      <c r="C955" s="14"/>
      <c r="D955" s="195" t="s">
        <v>358</v>
      </c>
      <c r="E955" s="203" t="s">
        <v>1</v>
      </c>
      <c r="F955" s="204" t="s">
        <v>1193</v>
      </c>
      <c r="G955" s="14"/>
      <c r="H955" s="205">
        <v>41.145000000000003</v>
      </c>
      <c r="I955" s="206"/>
      <c r="J955" s="14"/>
      <c r="K955" s="14"/>
      <c r="L955" s="202"/>
      <c r="M955" s="207"/>
      <c r="N955" s="208"/>
      <c r="O955" s="208"/>
      <c r="P955" s="208"/>
      <c r="Q955" s="208"/>
      <c r="R955" s="208"/>
      <c r="S955" s="208"/>
      <c r="T955" s="209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03" t="s">
        <v>358</v>
      </c>
      <c r="AU955" s="203" t="s">
        <v>85</v>
      </c>
      <c r="AV955" s="14" t="s">
        <v>85</v>
      </c>
      <c r="AW955" s="14" t="s">
        <v>32</v>
      </c>
      <c r="AX955" s="14" t="s">
        <v>76</v>
      </c>
      <c r="AY955" s="203" t="s">
        <v>348</v>
      </c>
    </row>
    <row r="956" s="14" customFormat="1">
      <c r="A956" s="14"/>
      <c r="B956" s="202"/>
      <c r="C956" s="14"/>
      <c r="D956" s="195" t="s">
        <v>358</v>
      </c>
      <c r="E956" s="203" t="s">
        <v>1</v>
      </c>
      <c r="F956" s="204" t="s">
        <v>934</v>
      </c>
      <c r="G956" s="14"/>
      <c r="H956" s="205">
        <v>-2.3100000000000001</v>
      </c>
      <c r="I956" s="206"/>
      <c r="J956" s="14"/>
      <c r="K956" s="14"/>
      <c r="L956" s="202"/>
      <c r="M956" s="207"/>
      <c r="N956" s="208"/>
      <c r="O956" s="208"/>
      <c r="P956" s="208"/>
      <c r="Q956" s="208"/>
      <c r="R956" s="208"/>
      <c r="S956" s="208"/>
      <c r="T956" s="20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3" t="s">
        <v>358</v>
      </c>
      <c r="AU956" s="203" t="s">
        <v>85</v>
      </c>
      <c r="AV956" s="14" t="s">
        <v>85</v>
      </c>
      <c r="AW956" s="14" t="s">
        <v>32</v>
      </c>
      <c r="AX956" s="14" t="s">
        <v>76</v>
      </c>
      <c r="AY956" s="203" t="s">
        <v>348</v>
      </c>
    </row>
    <row r="957" s="13" customFormat="1">
      <c r="A957" s="13"/>
      <c r="B957" s="194"/>
      <c r="C957" s="13"/>
      <c r="D957" s="195" t="s">
        <v>358</v>
      </c>
      <c r="E957" s="196" t="s">
        <v>1</v>
      </c>
      <c r="F957" s="197" t="s">
        <v>1194</v>
      </c>
      <c r="G957" s="13"/>
      <c r="H957" s="196" t="s">
        <v>1</v>
      </c>
      <c r="I957" s="198"/>
      <c r="J957" s="13"/>
      <c r="K957" s="13"/>
      <c r="L957" s="194"/>
      <c r="M957" s="199"/>
      <c r="N957" s="200"/>
      <c r="O957" s="200"/>
      <c r="P957" s="200"/>
      <c r="Q957" s="200"/>
      <c r="R957" s="200"/>
      <c r="S957" s="200"/>
      <c r="T957" s="201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196" t="s">
        <v>358</v>
      </c>
      <c r="AU957" s="196" t="s">
        <v>85</v>
      </c>
      <c r="AV957" s="13" t="s">
        <v>83</v>
      </c>
      <c r="AW957" s="13" t="s">
        <v>32</v>
      </c>
      <c r="AX957" s="13" t="s">
        <v>76</v>
      </c>
      <c r="AY957" s="196" t="s">
        <v>348</v>
      </c>
    </row>
    <row r="958" s="14" customFormat="1">
      <c r="A958" s="14"/>
      <c r="B958" s="202"/>
      <c r="C958" s="14"/>
      <c r="D958" s="195" t="s">
        <v>358</v>
      </c>
      <c r="E958" s="203" t="s">
        <v>1</v>
      </c>
      <c r="F958" s="204" t="s">
        <v>1195</v>
      </c>
      <c r="G958" s="14"/>
      <c r="H958" s="205">
        <v>40.43</v>
      </c>
      <c r="I958" s="206"/>
      <c r="J958" s="14"/>
      <c r="K958" s="14"/>
      <c r="L958" s="202"/>
      <c r="M958" s="207"/>
      <c r="N958" s="208"/>
      <c r="O958" s="208"/>
      <c r="P958" s="208"/>
      <c r="Q958" s="208"/>
      <c r="R958" s="208"/>
      <c r="S958" s="208"/>
      <c r="T958" s="209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03" t="s">
        <v>358</v>
      </c>
      <c r="AU958" s="203" t="s">
        <v>85</v>
      </c>
      <c r="AV958" s="14" t="s">
        <v>85</v>
      </c>
      <c r="AW958" s="14" t="s">
        <v>32</v>
      </c>
      <c r="AX958" s="14" t="s">
        <v>76</v>
      </c>
      <c r="AY958" s="203" t="s">
        <v>348</v>
      </c>
    </row>
    <row r="959" s="14" customFormat="1">
      <c r="A959" s="14"/>
      <c r="B959" s="202"/>
      <c r="C959" s="14"/>
      <c r="D959" s="195" t="s">
        <v>358</v>
      </c>
      <c r="E959" s="203" t="s">
        <v>1</v>
      </c>
      <c r="F959" s="204" t="s">
        <v>934</v>
      </c>
      <c r="G959" s="14"/>
      <c r="H959" s="205">
        <v>-2.3100000000000001</v>
      </c>
      <c r="I959" s="206"/>
      <c r="J959" s="14"/>
      <c r="K959" s="14"/>
      <c r="L959" s="202"/>
      <c r="M959" s="207"/>
      <c r="N959" s="208"/>
      <c r="O959" s="208"/>
      <c r="P959" s="208"/>
      <c r="Q959" s="208"/>
      <c r="R959" s="208"/>
      <c r="S959" s="208"/>
      <c r="T959" s="209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03" t="s">
        <v>358</v>
      </c>
      <c r="AU959" s="203" t="s">
        <v>85</v>
      </c>
      <c r="AV959" s="14" t="s">
        <v>85</v>
      </c>
      <c r="AW959" s="14" t="s">
        <v>32</v>
      </c>
      <c r="AX959" s="14" t="s">
        <v>76</v>
      </c>
      <c r="AY959" s="203" t="s">
        <v>348</v>
      </c>
    </row>
    <row r="960" s="13" customFormat="1">
      <c r="A960" s="13"/>
      <c r="B960" s="194"/>
      <c r="C960" s="13"/>
      <c r="D960" s="195" t="s">
        <v>358</v>
      </c>
      <c r="E960" s="196" t="s">
        <v>1</v>
      </c>
      <c r="F960" s="197" t="s">
        <v>1196</v>
      </c>
      <c r="G960" s="13"/>
      <c r="H960" s="196" t="s">
        <v>1</v>
      </c>
      <c r="I960" s="198"/>
      <c r="J960" s="13"/>
      <c r="K960" s="13"/>
      <c r="L960" s="194"/>
      <c r="M960" s="199"/>
      <c r="N960" s="200"/>
      <c r="O960" s="200"/>
      <c r="P960" s="200"/>
      <c r="Q960" s="200"/>
      <c r="R960" s="200"/>
      <c r="S960" s="200"/>
      <c r="T960" s="201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196" t="s">
        <v>358</v>
      </c>
      <c r="AU960" s="196" t="s">
        <v>85</v>
      </c>
      <c r="AV960" s="13" t="s">
        <v>83</v>
      </c>
      <c r="AW960" s="13" t="s">
        <v>32</v>
      </c>
      <c r="AX960" s="13" t="s">
        <v>76</v>
      </c>
      <c r="AY960" s="196" t="s">
        <v>348</v>
      </c>
    </row>
    <row r="961" s="14" customFormat="1">
      <c r="A961" s="14"/>
      <c r="B961" s="202"/>
      <c r="C961" s="14"/>
      <c r="D961" s="195" t="s">
        <v>358</v>
      </c>
      <c r="E961" s="203" t="s">
        <v>1</v>
      </c>
      <c r="F961" s="204" t="s">
        <v>1098</v>
      </c>
      <c r="G961" s="14"/>
      <c r="H961" s="205">
        <v>271.22300000000001</v>
      </c>
      <c r="I961" s="206"/>
      <c r="J961" s="14"/>
      <c r="K961" s="14"/>
      <c r="L961" s="202"/>
      <c r="M961" s="207"/>
      <c r="N961" s="208"/>
      <c r="O961" s="208"/>
      <c r="P961" s="208"/>
      <c r="Q961" s="208"/>
      <c r="R961" s="208"/>
      <c r="S961" s="208"/>
      <c r="T961" s="209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03" t="s">
        <v>358</v>
      </c>
      <c r="AU961" s="203" t="s">
        <v>85</v>
      </c>
      <c r="AV961" s="14" t="s">
        <v>85</v>
      </c>
      <c r="AW961" s="14" t="s">
        <v>32</v>
      </c>
      <c r="AX961" s="14" t="s">
        <v>76</v>
      </c>
      <c r="AY961" s="203" t="s">
        <v>348</v>
      </c>
    </row>
    <row r="962" s="14" customFormat="1">
      <c r="A962" s="14"/>
      <c r="B962" s="202"/>
      <c r="C962" s="14"/>
      <c r="D962" s="195" t="s">
        <v>358</v>
      </c>
      <c r="E962" s="203" t="s">
        <v>1</v>
      </c>
      <c r="F962" s="204" t="s">
        <v>1197</v>
      </c>
      <c r="G962" s="14"/>
      <c r="H962" s="205">
        <v>-30.030000000000001</v>
      </c>
      <c r="I962" s="206"/>
      <c r="J962" s="14"/>
      <c r="K962" s="14"/>
      <c r="L962" s="202"/>
      <c r="M962" s="207"/>
      <c r="N962" s="208"/>
      <c r="O962" s="208"/>
      <c r="P962" s="208"/>
      <c r="Q962" s="208"/>
      <c r="R962" s="208"/>
      <c r="S962" s="208"/>
      <c r="T962" s="209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03" t="s">
        <v>358</v>
      </c>
      <c r="AU962" s="203" t="s">
        <v>85</v>
      </c>
      <c r="AV962" s="14" t="s">
        <v>85</v>
      </c>
      <c r="AW962" s="14" t="s">
        <v>32</v>
      </c>
      <c r="AX962" s="14" t="s">
        <v>76</v>
      </c>
      <c r="AY962" s="203" t="s">
        <v>348</v>
      </c>
    </row>
    <row r="963" s="14" customFormat="1">
      <c r="A963" s="14"/>
      <c r="B963" s="202"/>
      <c r="C963" s="14"/>
      <c r="D963" s="195" t="s">
        <v>358</v>
      </c>
      <c r="E963" s="203" t="s">
        <v>1</v>
      </c>
      <c r="F963" s="204" t="s">
        <v>1198</v>
      </c>
      <c r="G963" s="14"/>
      <c r="H963" s="205">
        <v>-4.3339999999999996</v>
      </c>
      <c r="I963" s="206"/>
      <c r="J963" s="14"/>
      <c r="K963" s="14"/>
      <c r="L963" s="202"/>
      <c r="M963" s="207"/>
      <c r="N963" s="208"/>
      <c r="O963" s="208"/>
      <c r="P963" s="208"/>
      <c r="Q963" s="208"/>
      <c r="R963" s="208"/>
      <c r="S963" s="208"/>
      <c r="T963" s="209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03" t="s">
        <v>358</v>
      </c>
      <c r="AU963" s="203" t="s">
        <v>85</v>
      </c>
      <c r="AV963" s="14" t="s">
        <v>85</v>
      </c>
      <c r="AW963" s="14" t="s">
        <v>32</v>
      </c>
      <c r="AX963" s="14" t="s">
        <v>76</v>
      </c>
      <c r="AY963" s="203" t="s">
        <v>348</v>
      </c>
    </row>
    <row r="964" s="14" customFormat="1">
      <c r="A964" s="14"/>
      <c r="B964" s="202"/>
      <c r="C964" s="14"/>
      <c r="D964" s="195" t="s">
        <v>358</v>
      </c>
      <c r="E964" s="203" t="s">
        <v>1</v>
      </c>
      <c r="F964" s="204" t="s">
        <v>1161</v>
      </c>
      <c r="G964" s="14"/>
      <c r="H964" s="205">
        <v>-3.9900000000000002</v>
      </c>
      <c r="I964" s="206"/>
      <c r="J964" s="14"/>
      <c r="K964" s="14"/>
      <c r="L964" s="202"/>
      <c r="M964" s="207"/>
      <c r="N964" s="208"/>
      <c r="O964" s="208"/>
      <c r="P964" s="208"/>
      <c r="Q964" s="208"/>
      <c r="R964" s="208"/>
      <c r="S964" s="208"/>
      <c r="T964" s="209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03" t="s">
        <v>358</v>
      </c>
      <c r="AU964" s="203" t="s">
        <v>85</v>
      </c>
      <c r="AV964" s="14" t="s">
        <v>85</v>
      </c>
      <c r="AW964" s="14" t="s">
        <v>32</v>
      </c>
      <c r="AX964" s="14" t="s">
        <v>76</v>
      </c>
      <c r="AY964" s="203" t="s">
        <v>348</v>
      </c>
    </row>
    <row r="965" s="14" customFormat="1">
      <c r="A965" s="14"/>
      <c r="B965" s="202"/>
      <c r="C965" s="14"/>
      <c r="D965" s="195" t="s">
        <v>358</v>
      </c>
      <c r="E965" s="203" t="s">
        <v>1</v>
      </c>
      <c r="F965" s="204" t="s">
        <v>1199</v>
      </c>
      <c r="G965" s="14"/>
      <c r="H965" s="205">
        <v>-1.5760000000000001</v>
      </c>
      <c r="I965" s="206"/>
      <c r="J965" s="14"/>
      <c r="K965" s="14"/>
      <c r="L965" s="202"/>
      <c r="M965" s="207"/>
      <c r="N965" s="208"/>
      <c r="O965" s="208"/>
      <c r="P965" s="208"/>
      <c r="Q965" s="208"/>
      <c r="R965" s="208"/>
      <c r="S965" s="208"/>
      <c r="T965" s="209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03" t="s">
        <v>358</v>
      </c>
      <c r="AU965" s="203" t="s">
        <v>85</v>
      </c>
      <c r="AV965" s="14" t="s">
        <v>85</v>
      </c>
      <c r="AW965" s="14" t="s">
        <v>32</v>
      </c>
      <c r="AX965" s="14" t="s">
        <v>76</v>
      </c>
      <c r="AY965" s="203" t="s">
        <v>348</v>
      </c>
    </row>
    <row r="966" s="14" customFormat="1">
      <c r="A966" s="14"/>
      <c r="B966" s="202"/>
      <c r="C966" s="14"/>
      <c r="D966" s="195" t="s">
        <v>358</v>
      </c>
      <c r="E966" s="203" t="s">
        <v>1</v>
      </c>
      <c r="F966" s="204" t="s">
        <v>1006</v>
      </c>
      <c r="G966" s="14"/>
      <c r="H966" s="205">
        <v>-1.1819999999999999</v>
      </c>
      <c r="I966" s="206"/>
      <c r="J966" s="14"/>
      <c r="K966" s="14"/>
      <c r="L966" s="202"/>
      <c r="M966" s="207"/>
      <c r="N966" s="208"/>
      <c r="O966" s="208"/>
      <c r="P966" s="208"/>
      <c r="Q966" s="208"/>
      <c r="R966" s="208"/>
      <c r="S966" s="208"/>
      <c r="T966" s="209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03" t="s">
        <v>358</v>
      </c>
      <c r="AU966" s="203" t="s">
        <v>85</v>
      </c>
      <c r="AV966" s="14" t="s">
        <v>85</v>
      </c>
      <c r="AW966" s="14" t="s">
        <v>32</v>
      </c>
      <c r="AX966" s="14" t="s">
        <v>76</v>
      </c>
      <c r="AY966" s="203" t="s">
        <v>348</v>
      </c>
    </row>
    <row r="967" s="14" customFormat="1">
      <c r="A967" s="14"/>
      <c r="B967" s="202"/>
      <c r="C967" s="14"/>
      <c r="D967" s="195" t="s">
        <v>358</v>
      </c>
      <c r="E967" s="203" t="s">
        <v>1</v>
      </c>
      <c r="F967" s="204" t="s">
        <v>1137</v>
      </c>
      <c r="G967" s="14"/>
      <c r="H967" s="205">
        <v>-2.9399999999999999</v>
      </c>
      <c r="I967" s="206"/>
      <c r="J967" s="14"/>
      <c r="K967" s="14"/>
      <c r="L967" s="202"/>
      <c r="M967" s="207"/>
      <c r="N967" s="208"/>
      <c r="O967" s="208"/>
      <c r="P967" s="208"/>
      <c r="Q967" s="208"/>
      <c r="R967" s="208"/>
      <c r="S967" s="208"/>
      <c r="T967" s="209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03" t="s">
        <v>358</v>
      </c>
      <c r="AU967" s="203" t="s">
        <v>85</v>
      </c>
      <c r="AV967" s="14" t="s">
        <v>85</v>
      </c>
      <c r="AW967" s="14" t="s">
        <v>32</v>
      </c>
      <c r="AX967" s="14" t="s">
        <v>76</v>
      </c>
      <c r="AY967" s="203" t="s">
        <v>348</v>
      </c>
    </row>
    <row r="968" s="16" customFormat="1">
      <c r="A968" s="16"/>
      <c r="B968" s="218"/>
      <c r="C968" s="16"/>
      <c r="D968" s="195" t="s">
        <v>358</v>
      </c>
      <c r="E968" s="219" t="s">
        <v>1</v>
      </c>
      <c r="F968" s="220" t="s">
        <v>378</v>
      </c>
      <c r="G968" s="16"/>
      <c r="H968" s="221">
        <v>2193.4650000000006</v>
      </c>
      <c r="I968" s="222"/>
      <c r="J968" s="16"/>
      <c r="K968" s="16"/>
      <c r="L968" s="218"/>
      <c r="M968" s="223"/>
      <c r="N968" s="224"/>
      <c r="O968" s="224"/>
      <c r="P968" s="224"/>
      <c r="Q968" s="224"/>
      <c r="R968" s="224"/>
      <c r="S968" s="224"/>
      <c r="T968" s="225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19" t="s">
        <v>358</v>
      </c>
      <c r="AU968" s="219" t="s">
        <v>85</v>
      </c>
      <c r="AV968" s="16" t="s">
        <v>92</v>
      </c>
      <c r="AW968" s="16" t="s">
        <v>32</v>
      </c>
      <c r="AX968" s="16" t="s">
        <v>76</v>
      </c>
      <c r="AY968" s="219" t="s">
        <v>348</v>
      </c>
    </row>
    <row r="969" s="13" customFormat="1">
      <c r="A969" s="13"/>
      <c r="B969" s="194"/>
      <c r="C969" s="13"/>
      <c r="D969" s="195" t="s">
        <v>358</v>
      </c>
      <c r="E969" s="196" t="s">
        <v>1</v>
      </c>
      <c r="F969" s="197" t="s">
        <v>494</v>
      </c>
      <c r="G969" s="13"/>
      <c r="H969" s="196" t="s">
        <v>1</v>
      </c>
      <c r="I969" s="198"/>
      <c r="J969" s="13"/>
      <c r="K969" s="13"/>
      <c r="L969" s="194"/>
      <c r="M969" s="199"/>
      <c r="N969" s="200"/>
      <c r="O969" s="200"/>
      <c r="P969" s="200"/>
      <c r="Q969" s="200"/>
      <c r="R969" s="200"/>
      <c r="S969" s="200"/>
      <c r="T969" s="201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196" t="s">
        <v>358</v>
      </c>
      <c r="AU969" s="196" t="s">
        <v>85</v>
      </c>
      <c r="AV969" s="13" t="s">
        <v>83</v>
      </c>
      <c r="AW969" s="13" t="s">
        <v>32</v>
      </c>
      <c r="AX969" s="13" t="s">
        <v>76</v>
      </c>
      <c r="AY969" s="196" t="s">
        <v>348</v>
      </c>
    </row>
    <row r="970" s="13" customFormat="1">
      <c r="A970" s="13"/>
      <c r="B970" s="194"/>
      <c r="C970" s="13"/>
      <c r="D970" s="195" t="s">
        <v>358</v>
      </c>
      <c r="E970" s="196" t="s">
        <v>1</v>
      </c>
      <c r="F970" s="197" t="s">
        <v>1200</v>
      </c>
      <c r="G970" s="13"/>
      <c r="H970" s="196" t="s">
        <v>1</v>
      </c>
      <c r="I970" s="198"/>
      <c r="J970" s="13"/>
      <c r="K970" s="13"/>
      <c r="L970" s="194"/>
      <c r="M970" s="199"/>
      <c r="N970" s="200"/>
      <c r="O970" s="200"/>
      <c r="P970" s="200"/>
      <c r="Q970" s="200"/>
      <c r="R970" s="200"/>
      <c r="S970" s="200"/>
      <c r="T970" s="201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196" t="s">
        <v>358</v>
      </c>
      <c r="AU970" s="196" t="s">
        <v>85</v>
      </c>
      <c r="AV970" s="13" t="s">
        <v>83</v>
      </c>
      <c r="AW970" s="13" t="s">
        <v>32</v>
      </c>
      <c r="AX970" s="13" t="s">
        <v>76</v>
      </c>
      <c r="AY970" s="196" t="s">
        <v>348</v>
      </c>
    </row>
    <row r="971" s="14" customFormat="1">
      <c r="A971" s="14"/>
      <c r="B971" s="202"/>
      <c r="C971" s="14"/>
      <c r="D971" s="195" t="s">
        <v>358</v>
      </c>
      <c r="E971" s="203" t="s">
        <v>1</v>
      </c>
      <c r="F971" s="204" t="s">
        <v>1201</v>
      </c>
      <c r="G971" s="14"/>
      <c r="H971" s="205">
        <v>77.123000000000005</v>
      </c>
      <c r="I971" s="206"/>
      <c r="J971" s="14"/>
      <c r="K971" s="14"/>
      <c r="L971" s="202"/>
      <c r="M971" s="207"/>
      <c r="N971" s="208"/>
      <c r="O971" s="208"/>
      <c r="P971" s="208"/>
      <c r="Q971" s="208"/>
      <c r="R971" s="208"/>
      <c r="S971" s="208"/>
      <c r="T971" s="20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03" t="s">
        <v>358</v>
      </c>
      <c r="AU971" s="203" t="s">
        <v>85</v>
      </c>
      <c r="AV971" s="14" t="s">
        <v>85</v>
      </c>
      <c r="AW971" s="14" t="s">
        <v>32</v>
      </c>
      <c r="AX971" s="14" t="s">
        <v>76</v>
      </c>
      <c r="AY971" s="203" t="s">
        <v>348</v>
      </c>
    </row>
    <row r="972" s="14" customFormat="1">
      <c r="A972" s="14"/>
      <c r="B972" s="202"/>
      <c r="C972" s="14"/>
      <c r="D972" s="195" t="s">
        <v>358</v>
      </c>
      <c r="E972" s="203" t="s">
        <v>1</v>
      </c>
      <c r="F972" s="204" t="s">
        <v>923</v>
      </c>
      <c r="G972" s="14"/>
      <c r="H972" s="205">
        <v>-1.5760000000000001</v>
      </c>
      <c r="I972" s="206"/>
      <c r="J972" s="14"/>
      <c r="K972" s="14"/>
      <c r="L972" s="202"/>
      <c r="M972" s="207"/>
      <c r="N972" s="208"/>
      <c r="O972" s="208"/>
      <c r="P972" s="208"/>
      <c r="Q972" s="208"/>
      <c r="R972" s="208"/>
      <c r="S972" s="208"/>
      <c r="T972" s="209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03" t="s">
        <v>358</v>
      </c>
      <c r="AU972" s="203" t="s">
        <v>85</v>
      </c>
      <c r="AV972" s="14" t="s">
        <v>85</v>
      </c>
      <c r="AW972" s="14" t="s">
        <v>32</v>
      </c>
      <c r="AX972" s="14" t="s">
        <v>76</v>
      </c>
      <c r="AY972" s="203" t="s">
        <v>348</v>
      </c>
    </row>
    <row r="973" s="14" customFormat="1">
      <c r="A973" s="14"/>
      <c r="B973" s="202"/>
      <c r="C973" s="14"/>
      <c r="D973" s="195" t="s">
        <v>358</v>
      </c>
      <c r="E973" s="203" t="s">
        <v>1</v>
      </c>
      <c r="F973" s="204" t="s">
        <v>1093</v>
      </c>
      <c r="G973" s="14"/>
      <c r="H973" s="205">
        <v>-2.2000000000000002</v>
      </c>
      <c r="I973" s="206"/>
      <c r="J973" s="14"/>
      <c r="K973" s="14"/>
      <c r="L973" s="202"/>
      <c r="M973" s="207"/>
      <c r="N973" s="208"/>
      <c r="O973" s="208"/>
      <c r="P973" s="208"/>
      <c r="Q973" s="208"/>
      <c r="R973" s="208"/>
      <c r="S973" s="208"/>
      <c r="T973" s="209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03" t="s">
        <v>358</v>
      </c>
      <c r="AU973" s="203" t="s">
        <v>85</v>
      </c>
      <c r="AV973" s="14" t="s">
        <v>85</v>
      </c>
      <c r="AW973" s="14" t="s">
        <v>32</v>
      </c>
      <c r="AX973" s="14" t="s">
        <v>76</v>
      </c>
      <c r="AY973" s="203" t="s">
        <v>348</v>
      </c>
    </row>
    <row r="974" s="13" customFormat="1">
      <c r="A974" s="13"/>
      <c r="B974" s="194"/>
      <c r="C974" s="13"/>
      <c r="D974" s="195" t="s">
        <v>358</v>
      </c>
      <c r="E974" s="196" t="s">
        <v>1</v>
      </c>
      <c r="F974" s="197" t="s">
        <v>1202</v>
      </c>
      <c r="G974" s="13"/>
      <c r="H974" s="196" t="s">
        <v>1</v>
      </c>
      <c r="I974" s="198"/>
      <c r="J974" s="13"/>
      <c r="K974" s="13"/>
      <c r="L974" s="194"/>
      <c r="M974" s="199"/>
      <c r="N974" s="200"/>
      <c r="O974" s="200"/>
      <c r="P974" s="200"/>
      <c r="Q974" s="200"/>
      <c r="R974" s="200"/>
      <c r="S974" s="200"/>
      <c r="T974" s="201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196" t="s">
        <v>358</v>
      </c>
      <c r="AU974" s="196" t="s">
        <v>85</v>
      </c>
      <c r="AV974" s="13" t="s">
        <v>83</v>
      </c>
      <c r="AW974" s="13" t="s">
        <v>32</v>
      </c>
      <c r="AX974" s="13" t="s">
        <v>76</v>
      </c>
      <c r="AY974" s="196" t="s">
        <v>348</v>
      </c>
    </row>
    <row r="975" s="14" customFormat="1">
      <c r="A975" s="14"/>
      <c r="B975" s="202"/>
      <c r="C975" s="14"/>
      <c r="D975" s="195" t="s">
        <v>358</v>
      </c>
      <c r="E975" s="203" t="s">
        <v>1</v>
      </c>
      <c r="F975" s="204" t="s">
        <v>1203</v>
      </c>
      <c r="G975" s="14"/>
      <c r="H975" s="205">
        <v>58.533000000000001</v>
      </c>
      <c r="I975" s="206"/>
      <c r="J975" s="14"/>
      <c r="K975" s="14"/>
      <c r="L975" s="202"/>
      <c r="M975" s="207"/>
      <c r="N975" s="208"/>
      <c r="O975" s="208"/>
      <c r="P975" s="208"/>
      <c r="Q975" s="208"/>
      <c r="R975" s="208"/>
      <c r="S975" s="208"/>
      <c r="T975" s="209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03" t="s">
        <v>358</v>
      </c>
      <c r="AU975" s="203" t="s">
        <v>85</v>
      </c>
      <c r="AV975" s="14" t="s">
        <v>85</v>
      </c>
      <c r="AW975" s="14" t="s">
        <v>32</v>
      </c>
      <c r="AX975" s="14" t="s">
        <v>76</v>
      </c>
      <c r="AY975" s="203" t="s">
        <v>348</v>
      </c>
    </row>
    <row r="976" s="14" customFormat="1">
      <c r="A976" s="14"/>
      <c r="B976" s="202"/>
      <c r="C976" s="14"/>
      <c r="D976" s="195" t="s">
        <v>358</v>
      </c>
      <c r="E976" s="203" t="s">
        <v>1</v>
      </c>
      <c r="F976" s="204" t="s">
        <v>1093</v>
      </c>
      <c r="G976" s="14"/>
      <c r="H976" s="205">
        <v>-2.2000000000000002</v>
      </c>
      <c r="I976" s="206"/>
      <c r="J976" s="14"/>
      <c r="K976" s="14"/>
      <c r="L976" s="202"/>
      <c r="M976" s="207"/>
      <c r="N976" s="208"/>
      <c r="O976" s="208"/>
      <c r="P976" s="208"/>
      <c r="Q976" s="208"/>
      <c r="R976" s="208"/>
      <c r="S976" s="208"/>
      <c r="T976" s="209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03" t="s">
        <v>358</v>
      </c>
      <c r="AU976" s="203" t="s">
        <v>85</v>
      </c>
      <c r="AV976" s="14" t="s">
        <v>85</v>
      </c>
      <c r="AW976" s="14" t="s">
        <v>32</v>
      </c>
      <c r="AX976" s="14" t="s">
        <v>76</v>
      </c>
      <c r="AY976" s="203" t="s">
        <v>348</v>
      </c>
    </row>
    <row r="977" s="14" customFormat="1">
      <c r="A977" s="14"/>
      <c r="B977" s="202"/>
      <c r="C977" s="14"/>
      <c r="D977" s="195" t="s">
        <v>358</v>
      </c>
      <c r="E977" s="203" t="s">
        <v>1</v>
      </c>
      <c r="F977" s="204" t="s">
        <v>923</v>
      </c>
      <c r="G977" s="14"/>
      <c r="H977" s="205">
        <v>-1.5760000000000001</v>
      </c>
      <c r="I977" s="206"/>
      <c r="J977" s="14"/>
      <c r="K977" s="14"/>
      <c r="L977" s="202"/>
      <c r="M977" s="207"/>
      <c r="N977" s="208"/>
      <c r="O977" s="208"/>
      <c r="P977" s="208"/>
      <c r="Q977" s="208"/>
      <c r="R977" s="208"/>
      <c r="S977" s="208"/>
      <c r="T977" s="209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03" t="s">
        <v>358</v>
      </c>
      <c r="AU977" s="203" t="s">
        <v>85</v>
      </c>
      <c r="AV977" s="14" t="s">
        <v>85</v>
      </c>
      <c r="AW977" s="14" t="s">
        <v>32</v>
      </c>
      <c r="AX977" s="14" t="s">
        <v>76</v>
      </c>
      <c r="AY977" s="203" t="s">
        <v>348</v>
      </c>
    </row>
    <row r="978" s="13" customFormat="1">
      <c r="A978" s="13"/>
      <c r="B978" s="194"/>
      <c r="C978" s="13"/>
      <c r="D978" s="195" t="s">
        <v>358</v>
      </c>
      <c r="E978" s="196" t="s">
        <v>1</v>
      </c>
      <c r="F978" s="197" t="s">
        <v>1204</v>
      </c>
      <c r="G978" s="13"/>
      <c r="H978" s="196" t="s">
        <v>1</v>
      </c>
      <c r="I978" s="198"/>
      <c r="J978" s="13"/>
      <c r="K978" s="13"/>
      <c r="L978" s="194"/>
      <c r="M978" s="199"/>
      <c r="N978" s="200"/>
      <c r="O978" s="200"/>
      <c r="P978" s="200"/>
      <c r="Q978" s="200"/>
      <c r="R978" s="200"/>
      <c r="S978" s="200"/>
      <c r="T978" s="201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196" t="s">
        <v>358</v>
      </c>
      <c r="AU978" s="196" t="s">
        <v>85</v>
      </c>
      <c r="AV978" s="13" t="s">
        <v>83</v>
      </c>
      <c r="AW978" s="13" t="s">
        <v>32</v>
      </c>
      <c r="AX978" s="13" t="s">
        <v>76</v>
      </c>
      <c r="AY978" s="196" t="s">
        <v>348</v>
      </c>
    </row>
    <row r="979" s="14" customFormat="1">
      <c r="A979" s="14"/>
      <c r="B979" s="202"/>
      <c r="C979" s="14"/>
      <c r="D979" s="195" t="s">
        <v>358</v>
      </c>
      <c r="E979" s="203" t="s">
        <v>1</v>
      </c>
      <c r="F979" s="204" t="s">
        <v>1205</v>
      </c>
      <c r="G979" s="14"/>
      <c r="H979" s="205">
        <v>58.988</v>
      </c>
      <c r="I979" s="206"/>
      <c r="J979" s="14"/>
      <c r="K979" s="14"/>
      <c r="L979" s="202"/>
      <c r="M979" s="207"/>
      <c r="N979" s="208"/>
      <c r="O979" s="208"/>
      <c r="P979" s="208"/>
      <c r="Q979" s="208"/>
      <c r="R979" s="208"/>
      <c r="S979" s="208"/>
      <c r="T979" s="209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03" t="s">
        <v>358</v>
      </c>
      <c r="AU979" s="203" t="s">
        <v>85</v>
      </c>
      <c r="AV979" s="14" t="s">
        <v>85</v>
      </c>
      <c r="AW979" s="14" t="s">
        <v>32</v>
      </c>
      <c r="AX979" s="14" t="s">
        <v>76</v>
      </c>
      <c r="AY979" s="203" t="s">
        <v>348</v>
      </c>
    </row>
    <row r="980" s="14" customFormat="1">
      <c r="A980" s="14"/>
      <c r="B980" s="202"/>
      <c r="C980" s="14"/>
      <c r="D980" s="195" t="s">
        <v>358</v>
      </c>
      <c r="E980" s="203" t="s">
        <v>1</v>
      </c>
      <c r="F980" s="204" t="s">
        <v>923</v>
      </c>
      <c r="G980" s="14"/>
      <c r="H980" s="205">
        <v>-1.5760000000000001</v>
      </c>
      <c r="I980" s="206"/>
      <c r="J980" s="14"/>
      <c r="K980" s="14"/>
      <c r="L980" s="202"/>
      <c r="M980" s="207"/>
      <c r="N980" s="208"/>
      <c r="O980" s="208"/>
      <c r="P980" s="208"/>
      <c r="Q980" s="208"/>
      <c r="R980" s="208"/>
      <c r="S980" s="208"/>
      <c r="T980" s="209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03" t="s">
        <v>358</v>
      </c>
      <c r="AU980" s="203" t="s">
        <v>85</v>
      </c>
      <c r="AV980" s="14" t="s">
        <v>85</v>
      </c>
      <c r="AW980" s="14" t="s">
        <v>32</v>
      </c>
      <c r="AX980" s="14" t="s">
        <v>76</v>
      </c>
      <c r="AY980" s="203" t="s">
        <v>348</v>
      </c>
    </row>
    <row r="981" s="14" customFormat="1">
      <c r="A981" s="14"/>
      <c r="B981" s="202"/>
      <c r="C981" s="14"/>
      <c r="D981" s="195" t="s">
        <v>358</v>
      </c>
      <c r="E981" s="203" t="s">
        <v>1</v>
      </c>
      <c r="F981" s="204" t="s">
        <v>1093</v>
      </c>
      <c r="G981" s="14"/>
      <c r="H981" s="205">
        <v>-2.2000000000000002</v>
      </c>
      <c r="I981" s="206"/>
      <c r="J981" s="14"/>
      <c r="K981" s="14"/>
      <c r="L981" s="202"/>
      <c r="M981" s="207"/>
      <c r="N981" s="208"/>
      <c r="O981" s="208"/>
      <c r="P981" s="208"/>
      <c r="Q981" s="208"/>
      <c r="R981" s="208"/>
      <c r="S981" s="208"/>
      <c r="T981" s="209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03" t="s">
        <v>358</v>
      </c>
      <c r="AU981" s="203" t="s">
        <v>85</v>
      </c>
      <c r="AV981" s="14" t="s">
        <v>85</v>
      </c>
      <c r="AW981" s="14" t="s">
        <v>32</v>
      </c>
      <c r="AX981" s="14" t="s">
        <v>76</v>
      </c>
      <c r="AY981" s="203" t="s">
        <v>348</v>
      </c>
    </row>
    <row r="982" s="13" customFormat="1">
      <c r="A982" s="13"/>
      <c r="B982" s="194"/>
      <c r="C982" s="13"/>
      <c r="D982" s="195" t="s">
        <v>358</v>
      </c>
      <c r="E982" s="196" t="s">
        <v>1</v>
      </c>
      <c r="F982" s="197" t="s">
        <v>1206</v>
      </c>
      <c r="G982" s="13"/>
      <c r="H982" s="196" t="s">
        <v>1</v>
      </c>
      <c r="I982" s="198"/>
      <c r="J982" s="13"/>
      <c r="K982" s="13"/>
      <c r="L982" s="194"/>
      <c r="M982" s="199"/>
      <c r="N982" s="200"/>
      <c r="O982" s="200"/>
      <c r="P982" s="200"/>
      <c r="Q982" s="200"/>
      <c r="R982" s="200"/>
      <c r="S982" s="200"/>
      <c r="T982" s="201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196" t="s">
        <v>358</v>
      </c>
      <c r="AU982" s="196" t="s">
        <v>85</v>
      </c>
      <c r="AV982" s="13" t="s">
        <v>83</v>
      </c>
      <c r="AW982" s="13" t="s">
        <v>32</v>
      </c>
      <c r="AX982" s="13" t="s">
        <v>76</v>
      </c>
      <c r="AY982" s="196" t="s">
        <v>348</v>
      </c>
    </row>
    <row r="983" s="14" customFormat="1">
      <c r="A983" s="14"/>
      <c r="B983" s="202"/>
      <c r="C983" s="14"/>
      <c r="D983" s="195" t="s">
        <v>358</v>
      </c>
      <c r="E983" s="203" t="s">
        <v>1</v>
      </c>
      <c r="F983" s="204" t="s">
        <v>1207</v>
      </c>
      <c r="G983" s="14"/>
      <c r="H983" s="205">
        <v>77.837999999999994</v>
      </c>
      <c r="I983" s="206"/>
      <c r="J983" s="14"/>
      <c r="K983" s="14"/>
      <c r="L983" s="202"/>
      <c r="M983" s="207"/>
      <c r="N983" s="208"/>
      <c r="O983" s="208"/>
      <c r="P983" s="208"/>
      <c r="Q983" s="208"/>
      <c r="R983" s="208"/>
      <c r="S983" s="208"/>
      <c r="T983" s="209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03" t="s">
        <v>358</v>
      </c>
      <c r="AU983" s="203" t="s">
        <v>85</v>
      </c>
      <c r="AV983" s="14" t="s">
        <v>85</v>
      </c>
      <c r="AW983" s="14" t="s">
        <v>32</v>
      </c>
      <c r="AX983" s="14" t="s">
        <v>76</v>
      </c>
      <c r="AY983" s="203" t="s">
        <v>348</v>
      </c>
    </row>
    <row r="984" s="14" customFormat="1">
      <c r="A984" s="14"/>
      <c r="B984" s="202"/>
      <c r="C984" s="14"/>
      <c r="D984" s="195" t="s">
        <v>358</v>
      </c>
      <c r="E984" s="203" t="s">
        <v>1</v>
      </c>
      <c r="F984" s="204" t="s">
        <v>923</v>
      </c>
      <c r="G984" s="14"/>
      <c r="H984" s="205">
        <v>-1.5760000000000001</v>
      </c>
      <c r="I984" s="206"/>
      <c r="J984" s="14"/>
      <c r="K984" s="14"/>
      <c r="L984" s="202"/>
      <c r="M984" s="207"/>
      <c r="N984" s="208"/>
      <c r="O984" s="208"/>
      <c r="P984" s="208"/>
      <c r="Q984" s="208"/>
      <c r="R984" s="208"/>
      <c r="S984" s="208"/>
      <c r="T984" s="209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03" t="s">
        <v>358</v>
      </c>
      <c r="AU984" s="203" t="s">
        <v>85</v>
      </c>
      <c r="AV984" s="14" t="s">
        <v>85</v>
      </c>
      <c r="AW984" s="14" t="s">
        <v>32</v>
      </c>
      <c r="AX984" s="14" t="s">
        <v>76</v>
      </c>
      <c r="AY984" s="203" t="s">
        <v>348</v>
      </c>
    </row>
    <row r="985" s="14" customFormat="1">
      <c r="A985" s="14"/>
      <c r="B985" s="202"/>
      <c r="C985" s="14"/>
      <c r="D985" s="195" t="s">
        <v>358</v>
      </c>
      <c r="E985" s="203" t="s">
        <v>1</v>
      </c>
      <c r="F985" s="204" t="s">
        <v>1093</v>
      </c>
      <c r="G985" s="14"/>
      <c r="H985" s="205">
        <v>-2.2000000000000002</v>
      </c>
      <c r="I985" s="206"/>
      <c r="J985" s="14"/>
      <c r="K985" s="14"/>
      <c r="L985" s="202"/>
      <c r="M985" s="207"/>
      <c r="N985" s="208"/>
      <c r="O985" s="208"/>
      <c r="P985" s="208"/>
      <c r="Q985" s="208"/>
      <c r="R985" s="208"/>
      <c r="S985" s="208"/>
      <c r="T985" s="209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03" t="s">
        <v>358</v>
      </c>
      <c r="AU985" s="203" t="s">
        <v>85</v>
      </c>
      <c r="AV985" s="14" t="s">
        <v>85</v>
      </c>
      <c r="AW985" s="14" t="s">
        <v>32</v>
      </c>
      <c r="AX985" s="14" t="s">
        <v>76</v>
      </c>
      <c r="AY985" s="203" t="s">
        <v>348</v>
      </c>
    </row>
    <row r="986" s="13" customFormat="1">
      <c r="A986" s="13"/>
      <c r="B986" s="194"/>
      <c r="C986" s="13"/>
      <c r="D986" s="195" t="s">
        <v>358</v>
      </c>
      <c r="E986" s="196" t="s">
        <v>1</v>
      </c>
      <c r="F986" s="197" t="s">
        <v>1208</v>
      </c>
      <c r="G986" s="13"/>
      <c r="H986" s="196" t="s">
        <v>1</v>
      </c>
      <c r="I986" s="198"/>
      <c r="J986" s="13"/>
      <c r="K986" s="13"/>
      <c r="L986" s="194"/>
      <c r="M986" s="199"/>
      <c r="N986" s="200"/>
      <c r="O986" s="200"/>
      <c r="P986" s="200"/>
      <c r="Q986" s="200"/>
      <c r="R986" s="200"/>
      <c r="S986" s="200"/>
      <c r="T986" s="201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196" t="s">
        <v>358</v>
      </c>
      <c r="AU986" s="196" t="s">
        <v>85</v>
      </c>
      <c r="AV986" s="13" t="s">
        <v>83</v>
      </c>
      <c r="AW986" s="13" t="s">
        <v>32</v>
      </c>
      <c r="AX986" s="13" t="s">
        <v>76</v>
      </c>
      <c r="AY986" s="196" t="s">
        <v>348</v>
      </c>
    </row>
    <row r="987" s="14" customFormat="1">
      <c r="A987" s="14"/>
      <c r="B987" s="202"/>
      <c r="C987" s="14"/>
      <c r="D987" s="195" t="s">
        <v>358</v>
      </c>
      <c r="E987" s="203" t="s">
        <v>1</v>
      </c>
      <c r="F987" s="204" t="s">
        <v>1209</v>
      </c>
      <c r="G987" s="14"/>
      <c r="H987" s="205">
        <v>58.792999999999999</v>
      </c>
      <c r="I987" s="206"/>
      <c r="J987" s="14"/>
      <c r="K987" s="14"/>
      <c r="L987" s="202"/>
      <c r="M987" s="207"/>
      <c r="N987" s="208"/>
      <c r="O987" s="208"/>
      <c r="P987" s="208"/>
      <c r="Q987" s="208"/>
      <c r="R987" s="208"/>
      <c r="S987" s="208"/>
      <c r="T987" s="209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03" t="s">
        <v>358</v>
      </c>
      <c r="AU987" s="203" t="s">
        <v>85</v>
      </c>
      <c r="AV987" s="14" t="s">
        <v>85</v>
      </c>
      <c r="AW987" s="14" t="s">
        <v>32</v>
      </c>
      <c r="AX987" s="14" t="s">
        <v>76</v>
      </c>
      <c r="AY987" s="203" t="s">
        <v>348</v>
      </c>
    </row>
    <row r="988" s="14" customFormat="1">
      <c r="A988" s="14"/>
      <c r="B988" s="202"/>
      <c r="C988" s="14"/>
      <c r="D988" s="195" t="s">
        <v>358</v>
      </c>
      <c r="E988" s="203" t="s">
        <v>1</v>
      </c>
      <c r="F988" s="204" t="s">
        <v>923</v>
      </c>
      <c r="G988" s="14"/>
      <c r="H988" s="205">
        <v>-1.5760000000000001</v>
      </c>
      <c r="I988" s="206"/>
      <c r="J988" s="14"/>
      <c r="K988" s="14"/>
      <c r="L988" s="202"/>
      <c r="M988" s="207"/>
      <c r="N988" s="208"/>
      <c r="O988" s="208"/>
      <c r="P988" s="208"/>
      <c r="Q988" s="208"/>
      <c r="R988" s="208"/>
      <c r="S988" s="208"/>
      <c r="T988" s="209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03" t="s">
        <v>358</v>
      </c>
      <c r="AU988" s="203" t="s">
        <v>85</v>
      </c>
      <c r="AV988" s="14" t="s">
        <v>85</v>
      </c>
      <c r="AW988" s="14" t="s">
        <v>32</v>
      </c>
      <c r="AX988" s="14" t="s">
        <v>76</v>
      </c>
      <c r="AY988" s="203" t="s">
        <v>348</v>
      </c>
    </row>
    <row r="989" s="14" customFormat="1">
      <c r="A989" s="14"/>
      <c r="B989" s="202"/>
      <c r="C989" s="14"/>
      <c r="D989" s="195" t="s">
        <v>358</v>
      </c>
      <c r="E989" s="203" t="s">
        <v>1</v>
      </c>
      <c r="F989" s="204" t="s">
        <v>1093</v>
      </c>
      <c r="G989" s="14"/>
      <c r="H989" s="205">
        <v>-2.2000000000000002</v>
      </c>
      <c r="I989" s="206"/>
      <c r="J989" s="14"/>
      <c r="K989" s="14"/>
      <c r="L989" s="202"/>
      <c r="M989" s="207"/>
      <c r="N989" s="208"/>
      <c r="O989" s="208"/>
      <c r="P989" s="208"/>
      <c r="Q989" s="208"/>
      <c r="R989" s="208"/>
      <c r="S989" s="208"/>
      <c r="T989" s="209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03" t="s">
        <v>358</v>
      </c>
      <c r="AU989" s="203" t="s">
        <v>85</v>
      </c>
      <c r="AV989" s="14" t="s">
        <v>85</v>
      </c>
      <c r="AW989" s="14" t="s">
        <v>32</v>
      </c>
      <c r="AX989" s="14" t="s">
        <v>76</v>
      </c>
      <c r="AY989" s="203" t="s">
        <v>348</v>
      </c>
    </row>
    <row r="990" s="13" customFormat="1">
      <c r="A990" s="13"/>
      <c r="B990" s="194"/>
      <c r="C990" s="13"/>
      <c r="D990" s="195" t="s">
        <v>358</v>
      </c>
      <c r="E990" s="196" t="s">
        <v>1</v>
      </c>
      <c r="F990" s="197" t="s">
        <v>1210</v>
      </c>
      <c r="G990" s="13"/>
      <c r="H990" s="196" t="s">
        <v>1</v>
      </c>
      <c r="I990" s="198"/>
      <c r="J990" s="13"/>
      <c r="K990" s="13"/>
      <c r="L990" s="194"/>
      <c r="M990" s="199"/>
      <c r="N990" s="200"/>
      <c r="O990" s="200"/>
      <c r="P990" s="200"/>
      <c r="Q990" s="200"/>
      <c r="R990" s="200"/>
      <c r="S990" s="200"/>
      <c r="T990" s="201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196" t="s">
        <v>358</v>
      </c>
      <c r="AU990" s="196" t="s">
        <v>85</v>
      </c>
      <c r="AV990" s="13" t="s">
        <v>83</v>
      </c>
      <c r="AW990" s="13" t="s">
        <v>32</v>
      </c>
      <c r="AX990" s="13" t="s">
        <v>76</v>
      </c>
      <c r="AY990" s="196" t="s">
        <v>348</v>
      </c>
    </row>
    <row r="991" s="14" customFormat="1">
      <c r="A991" s="14"/>
      <c r="B991" s="202"/>
      <c r="C991" s="14"/>
      <c r="D991" s="195" t="s">
        <v>358</v>
      </c>
      <c r="E991" s="203" t="s">
        <v>1</v>
      </c>
      <c r="F991" s="204" t="s">
        <v>1211</v>
      </c>
      <c r="G991" s="14"/>
      <c r="H991" s="205">
        <v>78.097999999999999</v>
      </c>
      <c r="I991" s="206"/>
      <c r="J991" s="14"/>
      <c r="K991" s="14"/>
      <c r="L991" s="202"/>
      <c r="M991" s="207"/>
      <c r="N991" s="208"/>
      <c r="O991" s="208"/>
      <c r="P991" s="208"/>
      <c r="Q991" s="208"/>
      <c r="R991" s="208"/>
      <c r="S991" s="208"/>
      <c r="T991" s="20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03" t="s">
        <v>358</v>
      </c>
      <c r="AU991" s="203" t="s">
        <v>85</v>
      </c>
      <c r="AV991" s="14" t="s">
        <v>85</v>
      </c>
      <c r="AW991" s="14" t="s">
        <v>32</v>
      </c>
      <c r="AX991" s="14" t="s">
        <v>76</v>
      </c>
      <c r="AY991" s="203" t="s">
        <v>348</v>
      </c>
    </row>
    <row r="992" s="14" customFormat="1">
      <c r="A992" s="14"/>
      <c r="B992" s="202"/>
      <c r="C992" s="14"/>
      <c r="D992" s="195" t="s">
        <v>358</v>
      </c>
      <c r="E992" s="203" t="s">
        <v>1</v>
      </c>
      <c r="F992" s="204" t="s">
        <v>923</v>
      </c>
      <c r="G992" s="14"/>
      <c r="H992" s="205">
        <v>-1.5760000000000001</v>
      </c>
      <c r="I992" s="206"/>
      <c r="J992" s="14"/>
      <c r="K992" s="14"/>
      <c r="L992" s="202"/>
      <c r="M992" s="207"/>
      <c r="N992" s="208"/>
      <c r="O992" s="208"/>
      <c r="P992" s="208"/>
      <c r="Q992" s="208"/>
      <c r="R992" s="208"/>
      <c r="S992" s="208"/>
      <c r="T992" s="209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03" t="s">
        <v>358</v>
      </c>
      <c r="AU992" s="203" t="s">
        <v>85</v>
      </c>
      <c r="AV992" s="14" t="s">
        <v>85</v>
      </c>
      <c r="AW992" s="14" t="s">
        <v>32</v>
      </c>
      <c r="AX992" s="14" t="s">
        <v>76</v>
      </c>
      <c r="AY992" s="203" t="s">
        <v>348</v>
      </c>
    </row>
    <row r="993" s="14" customFormat="1">
      <c r="A993" s="14"/>
      <c r="B993" s="202"/>
      <c r="C993" s="14"/>
      <c r="D993" s="195" t="s">
        <v>358</v>
      </c>
      <c r="E993" s="203" t="s">
        <v>1</v>
      </c>
      <c r="F993" s="204" t="s">
        <v>1093</v>
      </c>
      <c r="G993" s="14"/>
      <c r="H993" s="205">
        <v>-2.2000000000000002</v>
      </c>
      <c r="I993" s="206"/>
      <c r="J993" s="14"/>
      <c r="K993" s="14"/>
      <c r="L993" s="202"/>
      <c r="M993" s="207"/>
      <c r="N993" s="208"/>
      <c r="O993" s="208"/>
      <c r="P993" s="208"/>
      <c r="Q993" s="208"/>
      <c r="R993" s="208"/>
      <c r="S993" s="208"/>
      <c r="T993" s="209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03" t="s">
        <v>358</v>
      </c>
      <c r="AU993" s="203" t="s">
        <v>85</v>
      </c>
      <c r="AV993" s="14" t="s">
        <v>85</v>
      </c>
      <c r="AW993" s="14" t="s">
        <v>32</v>
      </c>
      <c r="AX993" s="14" t="s">
        <v>76</v>
      </c>
      <c r="AY993" s="203" t="s">
        <v>348</v>
      </c>
    </row>
    <row r="994" s="13" customFormat="1">
      <c r="A994" s="13"/>
      <c r="B994" s="194"/>
      <c r="C994" s="13"/>
      <c r="D994" s="195" t="s">
        <v>358</v>
      </c>
      <c r="E994" s="196" t="s">
        <v>1</v>
      </c>
      <c r="F994" s="197" t="s">
        <v>1212</v>
      </c>
      <c r="G994" s="13"/>
      <c r="H994" s="196" t="s">
        <v>1</v>
      </c>
      <c r="I994" s="198"/>
      <c r="J994" s="13"/>
      <c r="K994" s="13"/>
      <c r="L994" s="194"/>
      <c r="M994" s="199"/>
      <c r="N994" s="200"/>
      <c r="O994" s="200"/>
      <c r="P994" s="200"/>
      <c r="Q994" s="200"/>
      <c r="R994" s="200"/>
      <c r="S994" s="200"/>
      <c r="T994" s="201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196" t="s">
        <v>358</v>
      </c>
      <c r="AU994" s="196" t="s">
        <v>85</v>
      </c>
      <c r="AV994" s="13" t="s">
        <v>83</v>
      </c>
      <c r="AW994" s="13" t="s">
        <v>32</v>
      </c>
      <c r="AX994" s="13" t="s">
        <v>76</v>
      </c>
      <c r="AY994" s="196" t="s">
        <v>348</v>
      </c>
    </row>
    <row r="995" s="14" customFormat="1">
      <c r="A995" s="14"/>
      <c r="B995" s="202"/>
      <c r="C995" s="14"/>
      <c r="D995" s="195" t="s">
        <v>358</v>
      </c>
      <c r="E995" s="203" t="s">
        <v>1</v>
      </c>
      <c r="F995" s="204" t="s">
        <v>1205</v>
      </c>
      <c r="G995" s="14"/>
      <c r="H995" s="205">
        <v>58.988</v>
      </c>
      <c r="I995" s="206"/>
      <c r="J995" s="14"/>
      <c r="K995" s="14"/>
      <c r="L995" s="202"/>
      <c r="M995" s="207"/>
      <c r="N995" s="208"/>
      <c r="O995" s="208"/>
      <c r="P995" s="208"/>
      <c r="Q995" s="208"/>
      <c r="R995" s="208"/>
      <c r="S995" s="208"/>
      <c r="T995" s="209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03" t="s">
        <v>358</v>
      </c>
      <c r="AU995" s="203" t="s">
        <v>85</v>
      </c>
      <c r="AV995" s="14" t="s">
        <v>85</v>
      </c>
      <c r="AW995" s="14" t="s">
        <v>32</v>
      </c>
      <c r="AX995" s="14" t="s">
        <v>76</v>
      </c>
      <c r="AY995" s="203" t="s">
        <v>348</v>
      </c>
    </row>
    <row r="996" s="14" customFormat="1">
      <c r="A996" s="14"/>
      <c r="B996" s="202"/>
      <c r="C996" s="14"/>
      <c r="D996" s="195" t="s">
        <v>358</v>
      </c>
      <c r="E996" s="203" t="s">
        <v>1</v>
      </c>
      <c r="F996" s="204" t="s">
        <v>923</v>
      </c>
      <c r="G996" s="14"/>
      <c r="H996" s="205">
        <v>-1.5760000000000001</v>
      </c>
      <c r="I996" s="206"/>
      <c r="J996" s="14"/>
      <c r="K996" s="14"/>
      <c r="L996" s="202"/>
      <c r="M996" s="207"/>
      <c r="N996" s="208"/>
      <c r="O996" s="208"/>
      <c r="P996" s="208"/>
      <c r="Q996" s="208"/>
      <c r="R996" s="208"/>
      <c r="S996" s="208"/>
      <c r="T996" s="209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03" t="s">
        <v>358</v>
      </c>
      <c r="AU996" s="203" t="s">
        <v>85</v>
      </c>
      <c r="AV996" s="14" t="s">
        <v>85</v>
      </c>
      <c r="AW996" s="14" t="s">
        <v>32</v>
      </c>
      <c r="AX996" s="14" t="s">
        <v>76</v>
      </c>
      <c r="AY996" s="203" t="s">
        <v>348</v>
      </c>
    </row>
    <row r="997" s="14" customFormat="1">
      <c r="A997" s="14"/>
      <c r="B997" s="202"/>
      <c r="C997" s="14"/>
      <c r="D997" s="195" t="s">
        <v>358</v>
      </c>
      <c r="E997" s="203" t="s">
        <v>1</v>
      </c>
      <c r="F997" s="204" t="s">
        <v>934</v>
      </c>
      <c r="G997" s="14"/>
      <c r="H997" s="205">
        <v>-2.3100000000000001</v>
      </c>
      <c r="I997" s="206"/>
      <c r="J997" s="14"/>
      <c r="K997" s="14"/>
      <c r="L997" s="202"/>
      <c r="M997" s="207"/>
      <c r="N997" s="208"/>
      <c r="O997" s="208"/>
      <c r="P997" s="208"/>
      <c r="Q997" s="208"/>
      <c r="R997" s="208"/>
      <c r="S997" s="208"/>
      <c r="T997" s="209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03" t="s">
        <v>358</v>
      </c>
      <c r="AU997" s="203" t="s">
        <v>85</v>
      </c>
      <c r="AV997" s="14" t="s">
        <v>85</v>
      </c>
      <c r="AW997" s="14" t="s">
        <v>32</v>
      </c>
      <c r="AX997" s="14" t="s">
        <v>76</v>
      </c>
      <c r="AY997" s="203" t="s">
        <v>348</v>
      </c>
    </row>
    <row r="998" s="13" customFormat="1">
      <c r="A998" s="13"/>
      <c r="B998" s="194"/>
      <c r="C998" s="13"/>
      <c r="D998" s="195" t="s">
        <v>358</v>
      </c>
      <c r="E998" s="196" t="s">
        <v>1</v>
      </c>
      <c r="F998" s="197" t="s">
        <v>1213</v>
      </c>
      <c r="G998" s="13"/>
      <c r="H998" s="196" t="s">
        <v>1</v>
      </c>
      <c r="I998" s="198"/>
      <c r="J998" s="13"/>
      <c r="K998" s="13"/>
      <c r="L998" s="194"/>
      <c r="M998" s="199"/>
      <c r="N998" s="200"/>
      <c r="O998" s="200"/>
      <c r="P998" s="200"/>
      <c r="Q998" s="200"/>
      <c r="R998" s="200"/>
      <c r="S998" s="200"/>
      <c r="T998" s="201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6" t="s">
        <v>358</v>
      </c>
      <c r="AU998" s="196" t="s">
        <v>85</v>
      </c>
      <c r="AV998" s="13" t="s">
        <v>83</v>
      </c>
      <c r="AW998" s="13" t="s">
        <v>32</v>
      </c>
      <c r="AX998" s="13" t="s">
        <v>76</v>
      </c>
      <c r="AY998" s="196" t="s">
        <v>348</v>
      </c>
    </row>
    <row r="999" s="14" customFormat="1">
      <c r="A999" s="14"/>
      <c r="B999" s="202"/>
      <c r="C999" s="14"/>
      <c r="D999" s="195" t="s">
        <v>358</v>
      </c>
      <c r="E999" s="203" t="s">
        <v>1</v>
      </c>
      <c r="F999" s="204" t="s">
        <v>1214</v>
      </c>
      <c r="G999" s="14"/>
      <c r="H999" s="205">
        <v>58.468000000000004</v>
      </c>
      <c r="I999" s="206"/>
      <c r="J999" s="14"/>
      <c r="K999" s="14"/>
      <c r="L999" s="202"/>
      <c r="M999" s="207"/>
      <c r="N999" s="208"/>
      <c r="O999" s="208"/>
      <c r="P999" s="208"/>
      <c r="Q999" s="208"/>
      <c r="R999" s="208"/>
      <c r="S999" s="208"/>
      <c r="T999" s="209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03" t="s">
        <v>358</v>
      </c>
      <c r="AU999" s="203" t="s">
        <v>85</v>
      </c>
      <c r="AV999" s="14" t="s">
        <v>85</v>
      </c>
      <c r="AW999" s="14" t="s">
        <v>32</v>
      </c>
      <c r="AX999" s="14" t="s">
        <v>76</v>
      </c>
      <c r="AY999" s="203" t="s">
        <v>348</v>
      </c>
    </row>
    <row r="1000" s="14" customFormat="1">
      <c r="A1000" s="14"/>
      <c r="B1000" s="202"/>
      <c r="C1000" s="14"/>
      <c r="D1000" s="195" t="s">
        <v>358</v>
      </c>
      <c r="E1000" s="203" t="s">
        <v>1</v>
      </c>
      <c r="F1000" s="204" t="s">
        <v>923</v>
      </c>
      <c r="G1000" s="14"/>
      <c r="H1000" s="205">
        <v>-1.5760000000000001</v>
      </c>
      <c r="I1000" s="206"/>
      <c r="J1000" s="14"/>
      <c r="K1000" s="14"/>
      <c r="L1000" s="202"/>
      <c r="M1000" s="207"/>
      <c r="N1000" s="208"/>
      <c r="O1000" s="208"/>
      <c r="P1000" s="208"/>
      <c r="Q1000" s="208"/>
      <c r="R1000" s="208"/>
      <c r="S1000" s="208"/>
      <c r="T1000" s="209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03" t="s">
        <v>358</v>
      </c>
      <c r="AU1000" s="203" t="s">
        <v>85</v>
      </c>
      <c r="AV1000" s="14" t="s">
        <v>85</v>
      </c>
      <c r="AW1000" s="14" t="s">
        <v>32</v>
      </c>
      <c r="AX1000" s="14" t="s">
        <v>76</v>
      </c>
      <c r="AY1000" s="203" t="s">
        <v>348</v>
      </c>
    </row>
    <row r="1001" s="14" customFormat="1">
      <c r="A1001" s="14"/>
      <c r="B1001" s="202"/>
      <c r="C1001" s="14"/>
      <c r="D1001" s="195" t="s">
        <v>358</v>
      </c>
      <c r="E1001" s="203" t="s">
        <v>1</v>
      </c>
      <c r="F1001" s="204" t="s">
        <v>934</v>
      </c>
      <c r="G1001" s="14"/>
      <c r="H1001" s="205">
        <v>-2.3100000000000001</v>
      </c>
      <c r="I1001" s="206"/>
      <c r="J1001" s="14"/>
      <c r="K1001" s="14"/>
      <c r="L1001" s="202"/>
      <c r="M1001" s="207"/>
      <c r="N1001" s="208"/>
      <c r="O1001" s="208"/>
      <c r="P1001" s="208"/>
      <c r="Q1001" s="208"/>
      <c r="R1001" s="208"/>
      <c r="S1001" s="208"/>
      <c r="T1001" s="209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03" t="s">
        <v>358</v>
      </c>
      <c r="AU1001" s="203" t="s">
        <v>85</v>
      </c>
      <c r="AV1001" s="14" t="s">
        <v>85</v>
      </c>
      <c r="AW1001" s="14" t="s">
        <v>32</v>
      </c>
      <c r="AX1001" s="14" t="s">
        <v>76</v>
      </c>
      <c r="AY1001" s="203" t="s">
        <v>348</v>
      </c>
    </row>
    <row r="1002" s="13" customFormat="1">
      <c r="A1002" s="13"/>
      <c r="B1002" s="194"/>
      <c r="C1002" s="13"/>
      <c r="D1002" s="195" t="s">
        <v>358</v>
      </c>
      <c r="E1002" s="196" t="s">
        <v>1</v>
      </c>
      <c r="F1002" s="197" t="s">
        <v>1215</v>
      </c>
      <c r="G1002" s="13"/>
      <c r="H1002" s="196" t="s">
        <v>1</v>
      </c>
      <c r="I1002" s="198"/>
      <c r="J1002" s="13"/>
      <c r="K1002" s="13"/>
      <c r="L1002" s="194"/>
      <c r="M1002" s="199"/>
      <c r="N1002" s="200"/>
      <c r="O1002" s="200"/>
      <c r="P1002" s="200"/>
      <c r="Q1002" s="200"/>
      <c r="R1002" s="200"/>
      <c r="S1002" s="200"/>
      <c r="T1002" s="201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196" t="s">
        <v>358</v>
      </c>
      <c r="AU1002" s="196" t="s">
        <v>85</v>
      </c>
      <c r="AV1002" s="13" t="s">
        <v>83</v>
      </c>
      <c r="AW1002" s="13" t="s">
        <v>32</v>
      </c>
      <c r="AX1002" s="13" t="s">
        <v>76</v>
      </c>
      <c r="AY1002" s="196" t="s">
        <v>348</v>
      </c>
    </row>
    <row r="1003" s="14" customFormat="1">
      <c r="A1003" s="14"/>
      <c r="B1003" s="202"/>
      <c r="C1003" s="14"/>
      <c r="D1003" s="195" t="s">
        <v>358</v>
      </c>
      <c r="E1003" s="203" t="s">
        <v>1</v>
      </c>
      <c r="F1003" s="204" t="s">
        <v>1216</v>
      </c>
      <c r="G1003" s="14"/>
      <c r="H1003" s="205">
        <v>77.253</v>
      </c>
      <c r="I1003" s="206"/>
      <c r="J1003" s="14"/>
      <c r="K1003" s="14"/>
      <c r="L1003" s="202"/>
      <c r="M1003" s="207"/>
      <c r="N1003" s="208"/>
      <c r="O1003" s="208"/>
      <c r="P1003" s="208"/>
      <c r="Q1003" s="208"/>
      <c r="R1003" s="208"/>
      <c r="S1003" s="208"/>
      <c r="T1003" s="209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03" t="s">
        <v>358</v>
      </c>
      <c r="AU1003" s="203" t="s">
        <v>85</v>
      </c>
      <c r="AV1003" s="14" t="s">
        <v>85</v>
      </c>
      <c r="AW1003" s="14" t="s">
        <v>32</v>
      </c>
      <c r="AX1003" s="14" t="s">
        <v>76</v>
      </c>
      <c r="AY1003" s="203" t="s">
        <v>348</v>
      </c>
    </row>
    <row r="1004" s="14" customFormat="1">
      <c r="A1004" s="14"/>
      <c r="B1004" s="202"/>
      <c r="C1004" s="14"/>
      <c r="D1004" s="195" t="s">
        <v>358</v>
      </c>
      <c r="E1004" s="203" t="s">
        <v>1</v>
      </c>
      <c r="F1004" s="204" t="s">
        <v>923</v>
      </c>
      <c r="G1004" s="14"/>
      <c r="H1004" s="205">
        <v>-1.5760000000000001</v>
      </c>
      <c r="I1004" s="206"/>
      <c r="J1004" s="14"/>
      <c r="K1004" s="14"/>
      <c r="L1004" s="202"/>
      <c r="M1004" s="207"/>
      <c r="N1004" s="208"/>
      <c r="O1004" s="208"/>
      <c r="P1004" s="208"/>
      <c r="Q1004" s="208"/>
      <c r="R1004" s="208"/>
      <c r="S1004" s="208"/>
      <c r="T1004" s="209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03" t="s">
        <v>358</v>
      </c>
      <c r="AU1004" s="203" t="s">
        <v>85</v>
      </c>
      <c r="AV1004" s="14" t="s">
        <v>85</v>
      </c>
      <c r="AW1004" s="14" t="s">
        <v>32</v>
      </c>
      <c r="AX1004" s="14" t="s">
        <v>76</v>
      </c>
      <c r="AY1004" s="203" t="s">
        <v>348</v>
      </c>
    </row>
    <row r="1005" s="14" customFormat="1">
      <c r="A1005" s="14"/>
      <c r="B1005" s="202"/>
      <c r="C1005" s="14"/>
      <c r="D1005" s="195" t="s">
        <v>358</v>
      </c>
      <c r="E1005" s="203" t="s">
        <v>1</v>
      </c>
      <c r="F1005" s="204" t="s">
        <v>1093</v>
      </c>
      <c r="G1005" s="14"/>
      <c r="H1005" s="205">
        <v>-2.2000000000000002</v>
      </c>
      <c r="I1005" s="206"/>
      <c r="J1005" s="14"/>
      <c r="K1005" s="14"/>
      <c r="L1005" s="202"/>
      <c r="M1005" s="207"/>
      <c r="N1005" s="208"/>
      <c r="O1005" s="208"/>
      <c r="P1005" s="208"/>
      <c r="Q1005" s="208"/>
      <c r="R1005" s="208"/>
      <c r="S1005" s="208"/>
      <c r="T1005" s="209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03" t="s">
        <v>358</v>
      </c>
      <c r="AU1005" s="203" t="s">
        <v>85</v>
      </c>
      <c r="AV1005" s="14" t="s">
        <v>85</v>
      </c>
      <c r="AW1005" s="14" t="s">
        <v>32</v>
      </c>
      <c r="AX1005" s="14" t="s">
        <v>76</v>
      </c>
      <c r="AY1005" s="203" t="s">
        <v>348</v>
      </c>
    </row>
    <row r="1006" s="13" customFormat="1">
      <c r="A1006" s="13"/>
      <c r="B1006" s="194"/>
      <c r="C1006" s="13"/>
      <c r="D1006" s="195" t="s">
        <v>358</v>
      </c>
      <c r="E1006" s="196" t="s">
        <v>1</v>
      </c>
      <c r="F1006" s="197" t="s">
        <v>1217</v>
      </c>
      <c r="G1006" s="13"/>
      <c r="H1006" s="196" t="s">
        <v>1</v>
      </c>
      <c r="I1006" s="198"/>
      <c r="J1006" s="13"/>
      <c r="K1006" s="13"/>
      <c r="L1006" s="194"/>
      <c r="M1006" s="199"/>
      <c r="N1006" s="200"/>
      <c r="O1006" s="200"/>
      <c r="P1006" s="200"/>
      <c r="Q1006" s="200"/>
      <c r="R1006" s="200"/>
      <c r="S1006" s="200"/>
      <c r="T1006" s="201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196" t="s">
        <v>358</v>
      </c>
      <c r="AU1006" s="196" t="s">
        <v>85</v>
      </c>
      <c r="AV1006" s="13" t="s">
        <v>83</v>
      </c>
      <c r="AW1006" s="13" t="s">
        <v>32</v>
      </c>
      <c r="AX1006" s="13" t="s">
        <v>76</v>
      </c>
      <c r="AY1006" s="196" t="s">
        <v>348</v>
      </c>
    </row>
    <row r="1007" s="14" customFormat="1">
      <c r="A1007" s="14"/>
      <c r="B1007" s="202"/>
      <c r="C1007" s="14"/>
      <c r="D1007" s="195" t="s">
        <v>358</v>
      </c>
      <c r="E1007" s="203" t="s">
        <v>1</v>
      </c>
      <c r="F1007" s="204" t="s">
        <v>1218</v>
      </c>
      <c r="G1007" s="14"/>
      <c r="H1007" s="205">
        <v>69.420000000000002</v>
      </c>
      <c r="I1007" s="206"/>
      <c r="J1007" s="14"/>
      <c r="K1007" s="14"/>
      <c r="L1007" s="202"/>
      <c r="M1007" s="207"/>
      <c r="N1007" s="208"/>
      <c r="O1007" s="208"/>
      <c r="P1007" s="208"/>
      <c r="Q1007" s="208"/>
      <c r="R1007" s="208"/>
      <c r="S1007" s="208"/>
      <c r="T1007" s="20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03" t="s">
        <v>358</v>
      </c>
      <c r="AU1007" s="203" t="s">
        <v>85</v>
      </c>
      <c r="AV1007" s="14" t="s">
        <v>85</v>
      </c>
      <c r="AW1007" s="14" t="s">
        <v>32</v>
      </c>
      <c r="AX1007" s="14" t="s">
        <v>76</v>
      </c>
      <c r="AY1007" s="203" t="s">
        <v>348</v>
      </c>
    </row>
    <row r="1008" s="14" customFormat="1">
      <c r="A1008" s="14"/>
      <c r="B1008" s="202"/>
      <c r="C1008" s="14"/>
      <c r="D1008" s="195" t="s">
        <v>358</v>
      </c>
      <c r="E1008" s="203" t="s">
        <v>1</v>
      </c>
      <c r="F1008" s="204" t="s">
        <v>934</v>
      </c>
      <c r="G1008" s="14"/>
      <c r="H1008" s="205">
        <v>-2.3100000000000001</v>
      </c>
      <c r="I1008" s="206"/>
      <c r="J1008" s="14"/>
      <c r="K1008" s="14"/>
      <c r="L1008" s="202"/>
      <c r="M1008" s="207"/>
      <c r="N1008" s="208"/>
      <c r="O1008" s="208"/>
      <c r="P1008" s="208"/>
      <c r="Q1008" s="208"/>
      <c r="R1008" s="208"/>
      <c r="S1008" s="208"/>
      <c r="T1008" s="209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03" t="s">
        <v>358</v>
      </c>
      <c r="AU1008" s="203" t="s">
        <v>85</v>
      </c>
      <c r="AV1008" s="14" t="s">
        <v>85</v>
      </c>
      <c r="AW1008" s="14" t="s">
        <v>32</v>
      </c>
      <c r="AX1008" s="14" t="s">
        <v>76</v>
      </c>
      <c r="AY1008" s="203" t="s">
        <v>348</v>
      </c>
    </row>
    <row r="1009" s="14" customFormat="1">
      <c r="A1009" s="14"/>
      <c r="B1009" s="202"/>
      <c r="C1009" s="14"/>
      <c r="D1009" s="195" t="s">
        <v>358</v>
      </c>
      <c r="E1009" s="203" t="s">
        <v>1</v>
      </c>
      <c r="F1009" s="204" t="s">
        <v>1006</v>
      </c>
      <c r="G1009" s="14"/>
      <c r="H1009" s="205">
        <v>-1.1819999999999999</v>
      </c>
      <c r="I1009" s="206"/>
      <c r="J1009" s="14"/>
      <c r="K1009" s="14"/>
      <c r="L1009" s="202"/>
      <c r="M1009" s="207"/>
      <c r="N1009" s="208"/>
      <c r="O1009" s="208"/>
      <c r="P1009" s="208"/>
      <c r="Q1009" s="208"/>
      <c r="R1009" s="208"/>
      <c r="S1009" s="208"/>
      <c r="T1009" s="209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03" t="s">
        <v>358</v>
      </c>
      <c r="AU1009" s="203" t="s">
        <v>85</v>
      </c>
      <c r="AV1009" s="14" t="s">
        <v>85</v>
      </c>
      <c r="AW1009" s="14" t="s">
        <v>32</v>
      </c>
      <c r="AX1009" s="14" t="s">
        <v>76</v>
      </c>
      <c r="AY1009" s="203" t="s">
        <v>348</v>
      </c>
    </row>
    <row r="1010" s="13" customFormat="1">
      <c r="A1010" s="13"/>
      <c r="B1010" s="194"/>
      <c r="C1010" s="13"/>
      <c r="D1010" s="195" t="s">
        <v>358</v>
      </c>
      <c r="E1010" s="196" t="s">
        <v>1</v>
      </c>
      <c r="F1010" s="197" t="s">
        <v>1219</v>
      </c>
      <c r="G1010" s="13"/>
      <c r="H1010" s="196" t="s">
        <v>1</v>
      </c>
      <c r="I1010" s="198"/>
      <c r="J1010" s="13"/>
      <c r="K1010" s="13"/>
      <c r="L1010" s="194"/>
      <c r="M1010" s="199"/>
      <c r="N1010" s="200"/>
      <c r="O1010" s="200"/>
      <c r="P1010" s="200"/>
      <c r="Q1010" s="200"/>
      <c r="R1010" s="200"/>
      <c r="S1010" s="200"/>
      <c r="T1010" s="201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6" t="s">
        <v>358</v>
      </c>
      <c r="AU1010" s="196" t="s">
        <v>85</v>
      </c>
      <c r="AV1010" s="13" t="s">
        <v>83</v>
      </c>
      <c r="AW1010" s="13" t="s">
        <v>32</v>
      </c>
      <c r="AX1010" s="13" t="s">
        <v>76</v>
      </c>
      <c r="AY1010" s="196" t="s">
        <v>348</v>
      </c>
    </row>
    <row r="1011" s="14" customFormat="1">
      <c r="A1011" s="14"/>
      <c r="B1011" s="202"/>
      <c r="C1011" s="14"/>
      <c r="D1011" s="195" t="s">
        <v>358</v>
      </c>
      <c r="E1011" s="203" t="s">
        <v>1</v>
      </c>
      <c r="F1011" s="204" t="s">
        <v>1220</v>
      </c>
      <c r="G1011" s="14"/>
      <c r="H1011" s="205">
        <v>63.049999999999997</v>
      </c>
      <c r="I1011" s="206"/>
      <c r="J1011" s="14"/>
      <c r="K1011" s="14"/>
      <c r="L1011" s="202"/>
      <c r="M1011" s="207"/>
      <c r="N1011" s="208"/>
      <c r="O1011" s="208"/>
      <c r="P1011" s="208"/>
      <c r="Q1011" s="208"/>
      <c r="R1011" s="208"/>
      <c r="S1011" s="208"/>
      <c r="T1011" s="209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03" t="s">
        <v>358</v>
      </c>
      <c r="AU1011" s="203" t="s">
        <v>85</v>
      </c>
      <c r="AV1011" s="14" t="s">
        <v>85</v>
      </c>
      <c r="AW1011" s="14" t="s">
        <v>32</v>
      </c>
      <c r="AX1011" s="14" t="s">
        <v>76</v>
      </c>
      <c r="AY1011" s="203" t="s">
        <v>348</v>
      </c>
    </row>
    <row r="1012" s="14" customFormat="1">
      <c r="A1012" s="14"/>
      <c r="B1012" s="202"/>
      <c r="C1012" s="14"/>
      <c r="D1012" s="195" t="s">
        <v>358</v>
      </c>
      <c r="E1012" s="203" t="s">
        <v>1</v>
      </c>
      <c r="F1012" s="204" t="s">
        <v>1221</v>
      </c>
      <c r="G1012" s="14"/>
      <c r="H1012" s="205">
        <v>-3.7999999999999998</v>
      </c>
      <c r="I1012" s="206"/>
      <c r="J1012" s="14"/>
      <c r="K1012" s="14"/>
      <c r="L1012" s="202"/>
      <c r="M1012" s="207"/>
      <c r="N1012" s="208"/>
      <c r="O1012" s="208"/>
      <c r="P1012" s="208"/>
      <c r="Q1012" s="208"/>
      <c r="R1012" s="208"/>
      <c r="S1012" s="208"/>
      <c r="T1012" s="209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03" t="s">
        <v>358</v>
      </c>
      <c r="AU1012" s="203" t="s">
        <v>85</v>
      </c>
      <c r="AV1012" s="14" t="s">
        <v>85</v>
      </c>
      <c r="AW1012" s="14" t="s">
        <v>32</v>
      </c>
      <c r="AX1012" s="14" t="s">
        <v>76</v>
      </c>
      <c r="AY1012" s="203" t="s">
        <v>348</v>
      </c>
    </row>
    <row r="1013" s="14" customFormat="1">
      <c r="A1013" s="14"/>
      <c r="B1013" s="202"/>
      <c r="C1013" s="14"/>
      <c r="D1013" s="195" t="s">
        <v>358</v>
      </c>
      <c r="E1013" s="203" t="s">
        <v>1</v>
      </c>
      <c r="F1013" s="204" t="s">
        <v>969</v>
      </c>
      <c r="G1013" s="14"/>
      <c r="H1013" s="205">
        <v>-1.379</v>
      </c>
      <c r="I1013" s="206"/>
      <c r="J1013" s="14"/>
      <c r="K1013" s="14"/>
      <c r="L1013" s="202"/>
      <c r="M1013" s="207"/>
      <c r="N1013" s="208"/>
      <c r="O1013" s="208"/>
      <c r="P1013" s="208"/>
      <c r="Q1013" s="208"/>
      <c r="R1013" s="208"/>
      <c r="S1013" s="208"/>
      <c r="T1013" s="20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03" t="s">
        <v>358</v>
      </c>
      <c r="AU1013" s="203" t="s">
        <v>85</v>
      </c>
      <c r="AV1013" s="14" t="s">
        <v>85</v>
      </c>
      <c r="AW1013" s="14" t="s">
        <v>32</v>
      </c>
      <c r="AX1013" s="14" t="s">
        <v>76</v>
      </c>
      <c r="AY1013" s="203" t="s">
        <v>348</v>
      </c>
    </row>
    <row r="1014" s="13" customFormat="1">
      <c r="A1014" s="13"/>
      <c r="B1014" s="194"/>
      <c r="C1014" s="13"/>
      <c r="D1014" s="195" t="s">
        <v>358</v>
      </c>
      <c r="E1014" s="196" t="s">
        <v>1</v>
      </c>
      <c r="F1014" s="197" t="s">
        <v>1222</v>
      </c>
      <c r="G1014" s="13"/>
      <c r="H1014" s="196" t="s">
        <v>1</v>
      </c>
      <c r="I1014" s="198"/>
      <c r="J1014" s="13"/>
      <c r="K1014" s="13"/>
      <c r="L1014" s="194"/>
      <c r="M1014" s="199"/>
      <c r="N1014" s="200"/>
      <c r="O1014" s="200"/>
      <c r="P1014" s="200"/>
      <c r="Q1014" s="200"/>
      <c r="R1014" s="200"/>
      <c r="S1014" s="200"/>
      <c r="T1014" s="201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196" t="s">
        <v>358</v>
      </c>
      <c r="AU1014" s="196" t="s">
        <v>85</v>
      </c>
      <c r="AV1014" s="13" t="s">
        <v>83</v>
      </c>
      <c r="AW1014" s="13" t="s">
        <v>32</v>
      </c>
      <c r="AX1014" s="13" t="s">
        <v>76</v>
      </c>
      <c r="AY1014" s="196" t="s">
        <v>348</v>
      </c>
    </row>
    <row r="1015" s="14" customFormat="1">
      <c r="A1015" s="14"/>
      <c r="B1015" s="202"/>
      <c r="C1015" s="14"/>
      <c r="D1015" s="195" t="s">
        <v>358</v>
      </c>
      <c r="E1015" s="203" t="s">
        <v>1</v>
      </c>
      <c r="F1015" s="204" t="s">
        <v>1223</v>
      </c>
      <c r="G1015" s="14"/>
      <c r="H1015" s="205">
        <v>51.674999999999997</v>
      </c>
      <c r="I1015" s="206"/>
      <c r="J1015" s="14"/>
      <c r="K1015" s="14"/>
      <c r="L1015" s="202"/>
      <c r="M1015" s="207"/>
      <c r="N1015" s="208"/>
      <c r="O1015" s="208"/>
      <c r="P1015" s="208"/>
      <c r="Q1015" s="208"/>
      <c r="R1015" s="208"/>
      <c r="S1015" s="208"/>
      <c r="T1015" s="209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03" t="s">
        <v>358</v>
      </c>
      <c r="AU1015" s="203" t="s">
        <v>85</v>
      </c>
      <c r="AV1015" s="14" t="s">
        <v>85</v>
      </c>
      <c r="AW1015" s="14" t="s">
        <v>32</v>
      </c>
      <c r="AX1015" s="14" t="s">
        <v>76</v>
      </c>
      <c r="AY1015" s="203" t="s">
        <v>348</v>
      </c>
    </row>
    <row r="1016" s="14" customFormat="1">
      <c r="A1016" s="14"/>
      <c r="B1016" s="202"/>
      <c r="C1016" s="14"/>
      <c r="D1016" s="195" t="s">
        <v>358</v>
      </c>
      <c r="E1016" s="203" t="s">
        <v>1</v>
      </c>
      <c r="F1016" s="204" t="s">
        <v>1224</v>
      </c>
      <c r="G1016" s="14"/>
      <c r="H1016" s="205">
        <v>-5.7000000000000002</v>
      </c>
      <c r="I1016" s="206"/>
      <c r="J1016" s="14"/>
      <c r="K1016" s="14"/>
      <c r="L1016" s="202"/>
      <c r="M1016" s="207"/>
      <c r="N1016" s="208"/>
      <c r="O1016" s="208"/>
      <c r="P1016" s="208"/>
      <c r="Q1016" s="208"/>
      <c r="R1016" s="208"/>
      <c r="S1016" s="208"/>
      <c r="T1016" s="209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03" t="s">
        <v>358</v>
      </c>
      <c r="AU1016" s="203" t="s">
        <v>85</v>
      </c>
      <c r="AV1016" s="14" t="s">
        <v>85</v>
      </c>
      <c r="AW1016" s="14" t="s">
        <v>32</v>
      </c>
      <c r="AX1016" s="14" t="s">
        <v>76</v>
      </c>
      <c r="AY1016" s="203" t="s">
        <v>348</v>
      </c>
    </row>
    <row r="1017" s="13" customFormat="1">
      <c r="A1017" s="13"/>
      <c r="B1017" s="194"/>
      <c r="C1017" s="13"/>
      <c r="D1017" s="195" t="s">
        <v>358</v>
      </c>
      <c r="E1017" s="196" t="s">
        <v>1</v>
      </c>
      <c r="F1017" s="197" t="s">
        <v>1225</v>
      </c>
      <c r="G1017" s="13"/>
      <c r="H1017" s="196" t="s">
        <v>1</v>
      </c>
      <c r="I1017" s="198"/>
      <c r="J1017" s="13"/>
      <c r="K1017" s="13"/>
      <c r="L1017" s="194"/>
      <c r="M1017" s="199"/>
      <c r="N1017" s="200"/>
      <c r="O1017" s="200"/>
      <c r="P1017" s="200"/>
      <c r="Q1017" s="200"/>
      <c r="R1017" s="200"/>
      <c r="S1017" s="200"/>
      <c r="T1017" s="201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196" t="s">
        <v>358</v>
      </c>
      <c r="AU1017" s="196" t="s">
        <v>85</v>
      </c>
      <c r="AV1017" s="13" t="s">
        <v>83</v>
      </c>
      <c r="AW1017" s="13" t="s">
        <v>32</v>
      </c>
      <c r="AX1017" s="13" t="s">
        <v>76</v>
      </c>
      <c r="AY1017" s="196" t="s">
        <v>348</v>
      </c>
    </row>
    <row r="1018" s="14" customFormat="1">
      <c r="A1018" s="14"/>
      <c r="B1018" s="202"/>
      <c r="C1018" s="14"/>
      <c r="D1018" s="195" t="s">
        <v>358</v>
      </c>
      <c r="E1018" s="203" t="s">
        <v>1</v>
      </c>
      <c r="F1018" s="204" t="s">
        <v>1226</v>
      </c>
      <c r="G1018" s="14"/>
      <c r="H1018" s="205">
        <v>96.655000000000001</v>
      </c>
      <c r="I1018" s="206"/>
      <c r="J1018" s="14"/>
      <c r="K1018" s="14"/>
      <c r="L1018" s="202"/>
      <c r="M1018" s="207"/>
      <c r="N1018" s="208"/>
      <c r="O1018" s="208"/>
      <c r="P1018" s="208"/>
      <c r="Q1018" s="208"/>
      <c r="R1018" s="208"/>
      <c r="S1018" s="208"/>
      <c r="T1018" s="209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03" t="s">
        <v>358</v>
      </c>
      <c r="AU1018" s="203" t="s">
        <v>85</v>
      </c>
      <c r="AV1018" s="14" t="s">
        <v>85</v>
      </c>
      <c r="AW1018" s="14" t="s">
        <v>32</v>
      </c>
      <c r="AX1018" s="14" t="s">
        <v>76</v>
      </c>
      <c r="AY1018" s="203" t="s">
        <v>348</v>
      </c>
    </row>
    <row r="1019" s="14" customFormat="1">
      <c r="A1019" s="14"/>
      <c r="B1019" s="202"/>
      <c r="C1019" s="14"/>
      <c r="D1019" s="195" t="s">
        <v>358</v>
      </c>
      <c r="E1019" s="203" t="s">
        <v>1</v>
      </c>
      <c r="F1019" s="204" t="s">
        <v>1221</v>
      </c>
      <c r="G1019" s="14"/>
      <c r="H1019" s="205">
        <v>-3.7999999999999998</v>
      </c>
      <c r="I1019" s="206"/>
      <c r="J1019" s="14"/>
      <c r="K1019" s="14"/>
      <c r="L1019" s="202"/>
      <c r="M1019" s="207"/>
      <c r="N1019" s="208"/>
      <c r="O1019" s="208"/>
      <c r="P1019" s="208"/>
      <c r="Q1019" s="208"/>
      <c r="R1019" s="208"/>
      <c r="S1019" s="208"/>
      <c r="T1019" s="209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03" t="s">
        <v>358</v>
      </c>
      <c r="AU1019" s="203" t="s">
        <v>85</v>
      </c>
      <c r="AV1019" s="14" t="s">
        <v>85</v>
      </c>
      <c r="AW1019" s="14" t="s">
        <v>32</v>
      </c>
      <c r="AX1019" s="14" t="s">
        <v>76</v>
      </c>
      <c r="AY1019" s="203" t="s">
        <v>348</v>
      </c>
    </row>
    <row r="1020" s="13" customFormat="1">
      <c r="A1020" s="13"/>
      <c r="B1020" s="194"/>
      <c r="C1020" s="13"/>
      <c r="D1020" s="195" t="s">
        <v>358</v>
      </c>
      <c r="E1020" s="196" t="s">
        <v>1</v>
      </c>
      <c r="F1020" s="197" t="s">
        <v>1227</v>
      </c>
      <c r="G1020" s="13"/>
      <c r="H1020" s="196" t="s">
        <v>1</v>
      </c>
      <c r="I1020" s="198"/>
      <c r="J1020" s="13"/>
      <c r="K1020" s="13"/>
      <c r="L1020" s="194"/>
      <c r="M1020" s="199"/>
      <c r="N1020" s="200"/>
      <c r="O1020" s="200"/>
      <c r="P1020" s="200"/>
      <c r="Q1020" s="200"/>
      <c r="R1020" s="200"/>
      <c r="S1020" s="200"/>
      <c r="T1020" s="201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196" t="s">
        <v>358</v>
      </c>
      <c r="AU1020" s="196" t="s">
        <v>85</v>
      </c>
      <c r="AV1020" s="13" t="s">
        <v>83</v>
      </c>
      <c r="AW1020" s="13" t="s">
        <v>32</v>
      </c>
      <c r="AX1020" s="13" t="s">
        <v>76</v>
      </c>
      <c r="AY1020" s="196" t="s">
        <v>348</v>
      </c>
    </row>
    <row r="1021" s="14" customFormat="1">
      <c r="A1021" s="14"/>
      <c r="B1021" s="202"/>
      <c r="C1021" s="14"/>
      <c r="D1021" s="195" t="s">
        <v>358</v>
      </c>
      <c r="E1021" s="203" t="s">
        <v>1</v>
      </c>
      <c r="F1021" s="204" t="s">
        <v>1228</v>
      </c>
      <c r="G1021" s="14"/>
      <c r="H1021" s="205">
        <v>65.260000000000005</v>
      </c>
      <c r="I1021" s="206"/>
      <c r="J1021" s="14"/>
      <c r="K1021" s="14"/>
      <c r="L1021" s="202"/>
      <c r="M1021" s="207"/>
      <c r="N1021" s="208"/>
      <c r="O1021" s="208"/>
      <c r="P1021" s="208"/>
      <c r="Q1021" s="208"/>
      <c r="R1021" s="208"/>
      <c r="S1021" s="208"/>
      <c r="T1021" s="20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03" t="s">
        <v>358</v>
      </c>
      <c r="AU1021" s="203" t="s">
        <v>85</v>
      </c>
      <c r="AV1021" s="14" t="s">
        <v>85</v>
      </c>
      <c r="AW1021" s="14" t="s">
        <v>32</v>
      </c>
      <c r="AX1021" s="14" t="s">
        <v>76</v>
      </c>
      <c r="AY1021" s="203" t="s">
        <v>348</v>
      </c>
    </row>
    <row r="1022" s="14" customFormat="1">
      <c r="A1022" s="14"/>
      <c r="B1022" s="202"/>
      <c r="C1022" s="14"/>
      <c r="D1022" s="195" t="s">
        <v>358</v>
      </c>
      <c r="E1022" s="203" t="s">
        <v>1</v>
      </c>
      <c r="F1022" s="204" t="s">
        <v>1006</v>
      </c>
      <c r="G1022" s="14"/>
      <c r="H1022" s="205">
        <v>-1.1819999999999999</v>
      </c>
      <c r="I1022" s="206"/>
      <c r="J1022" s="14"/>
      <c r="K1022" s="14"/>
      <c r="L1022" s="202"/>
      <c r="M1022" s="207"/>
      <c r="N1022" s="208"/>
      <c r="O1022" s="208"/>
      <c r="P1022" s="208"/>
      <c r="Q1022" s="208"/>
      <c r="R1022" s="208"/>
      <c r="S1022" s="208"/>
      <c r="T1022" s="209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03" t="s">
        <v>358</v>
      </c>
      <c r="AU1022" s="203" t="s">
        <v>85</v>
      </c>
      <c r="AV1022" s="14" t="s">
        <v>85</v>
      </c>
      <c r="AW1022" s="14" t="s">
        <v>32</v>
      </c>
      <c r="AX1022" s="14" t="s">
        <v>76</v>
      </c>
      <c r="AY1022" s="203" t="s">
        <v>348</v>
      </c>
    </row>
    <row r="1023" s="14" customFormat="1">
      <c r="A1023" s="14"/>
      <c r="B1023" s="202"/>
      <c r="C1023" s="14"/>
      <c r="D1023" s="195" t="s">
        <v>358</v>
      </c>
      <c r="E1023" s="203" t="s">
        <v>1</v>
      </c>
      <c r="F1023" s="204" t="s">
        <v>1170</v>
      </c>
      <c r="G1023" s="14"/>
      <c r="H1023" s="205">
        <v>-1.8999999999999999</v>
      </c>
      <c r="I1023" s="206"/>
      <c r="J1023" s="14"/>
      <c r="K1023" s="14"/>
      <c r="L1023" s="202"/>
      <c r="M1023" s="207"/>
      <c r="N1023" s="208"/>
      <c r="O1023" s="208"/>
      <c r="P1023" s="208"/>
      <c r="Q1023" s="208"/>
      <c r="R1023" s="208"/>
      <c r="S1023" s="208"/>
      <c r="T1023" s="209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03" t="s">
        <v>358</v>
      </c>
      <c r="AU1023" s="203" t="s">
        <v>85</v>
      </c>
      <c r="AV1023" s="14" t="s">
        <v>85</v>
      </c>
      <c r="AW1023" s="14" t="s">
        <v>32</v>
      </c>
      <c r="AX1023" s="14" t="s">
        <v>76</v>
      </c>
      <c r="AY1023" s="203" t="s">
        <v>348</v>
      </c>
    </row>
    <row r="1024" s="13" customFormat="1">
      <c r="A1024" s="13"/>
      <c r="B1024" s="194"/>
      <c r="C1024" s="13"/>
      <c r="D1024" s="195" t="s">
        <v>358</v>
      </c>
      <c r="E1024" s="196" t="s">
        <v>1</v>
      </c>
      <c r="F1024" s="197" t="s">
        <v>1229</v>
      </c>
      <c r="G1024" s="13"/>
      <c r="H1024" s="196" t="s">
        <v>1</v>
      </c>
      <c r="I1024" s="198"/>
      <c r="J1024" s="13"/>
      <c r="K1024" s="13"/>
      <c r="L1024" s="194"/>
      <c r="M1024" s="199"/>
      <c r="N1024" s="200"/>
      <c r="O1024" s="200"/>
      <c r="P1024" s="200"/>
      <c r="Q1024" s="200"/>
      <c r="R1024" s="200"/>
      <c r="S1024" s="200"/>
      <c r="T1024" s="201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196" t="s">
        <v>358</v>
      </c>
      <c r="AU1024" s="196" t="s">
        <v>85</v>
      </c>
      <c r="AV1024" s="13" t="s">
        <v>83</v>
      </c>
      <c r="AW1024" s="13" t="s">
        <v>32</v>
      </c>
      <c r="AX1024" s="13" t="s">
        <v>76</v>
      </c>
      <c r="AY1024" s="196" t="s">
        <v>348</v>
      </c>
    </row>
    <row r="1025" s="14" customFormat="1">
      <c r="A1025" s="14"/>
      <c r="B1025" s="202"/>
      <c r="C1025" s="14"/>
      <c r="D1025" s="195" t="s">
        <v>358</v>
      </c>
      <c r="E1025" s="203" t="s">
        <v>1</v>
      </c>
      <c r="F1025" s="204" t="s">
        <v>1230</v>
      </c>
      <c r="G1025" s="14"/>
      <c r="H1025" s="205">
        <v>169.91999999999999</v>
      </c>
      <c r="I1025" s="206"/>
      <c r="J1025" s="14"/>
      <c r="K1025" s="14"/>
      <c r="L1025" s="202"/>
      <c r="M1025" s="207"/>
      <c r="N1025" s="208"/>
      <c r="O1025" s="208"/>
      <c r="P1025" s="208"/>
      <c r="Q1025" s="208"/>
      <c r="R1025" s="208"/>
      <c r="S1025" s="208"/>
      <c r="T1025" s="209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03" t="s">
        <v>358</v>
      </c>
      <c r="AU1025" s="203" t="s">
        <v>85</v>
      </c>
      <c r="AV1025" s="14" t="s">
        <v>85</v>
      </c>
      <c r="AW1025" s="14" t="s">
        <v>32</v>
      </c>
      <c r="AX1025" s="14" t="s">
        <v>76</v>
      </c>
      <c r="AY1025" s="203" t="s">
        <v>348</v>
      </c>
    </row>
    <row r="1026" s="14" customFormat="1">
      <c r="A1026" s="14"/>
      <c r="B1026" s="202"/>
      <c r="C1026" s="14"/>
      <c r="D1026" s="195" t="s">
        <v>358</v>
      </c>
      <c r="E1026" s="203" t="s">
        <v>1</v>
      </c>
      <c r="F1026" s="204" t="s">
        <v>1231</v>
      </c>
      <c r="G1026" s="14"/>
      <c r="H1026" s="205">
        <v>-15.199999999999999</v>
      </c>
      <c r="I1026" s="206"/>
      <c r="J1026" s="14"/>
      <c r="K1026" s="14"/>
      <c r="L1026" s="202"/>
      <c r="M1026" s="207"/>
      <c r="N1026" s="208"/>
      <c r="O1026" s="208"/>
      <c r="P1026" s="208"/>
      <c r="Q1026" s="208"/>
      <c r="R1026" s="208"/>
      <c r="S1026" s="208"/>
      <c r="T1026" s="209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03" t="s">
        <v>358</v>
      </c>
      <c r="AU1026" s="203" t="s">
        <v>85</v>
      </c>
      <c r="AV1026" s="14" t="s">
        <v>85</v>
      </c>
      <c r="AW1026" s="14" t="s">
        <v>32</v>
      </c>
      <c r="AX1026" s="14" t="s">
        <v>76</v>
      </c>
      <c r="AY1026" s="203" t="s">
        <v>348</v>
      </c>
    </row>
    <row r="1027" s="14" customFormat="1">
      <c r="A1027" s="14"/>
      <c r="B1027" s="202"/>
      <c r="C1027" s="14"/>
      <c r="D1027" s="195" t="s">
        <v>358</v>
      </c>
      <c r="E1027" s="203" t="s">
        <v>1</v>
      </c>
      <c r="F1027" s="204" t="s">
        <v>966</v>
      </c>
      <c r="G1027" s="14"/>
      <c r="H1027" s="205">
        <v>-2.758</v>
      </c>
      <c r="I1027" s="206"/>
      <c r="J1027" s="14"/>
      <c r="K1027" s="14"/>
      <c r="L1027" s="202"/>
      <c r="M1027" s="207"/>
      <c r="N1027" s="208"/>
      <c r="O1027" s="208"/>
      <c r="P1027" s="208"/>
      <c r="Q1027" s="208"/>
      <c r="R1027" s="208"/>
      <c r="S1027" s="208"/>
      <c r="T1027" s="209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03" t="s">
        <v>358</v>
      </c>
      <c r="AU1027" s="203" t="s">
        <v>85</v>
      </c>
      <c r="AV1027" s="14" t="s">
        <v>85</v>
      </c>
      <c r="AW1027" s="14" t="s">
        <v>32</v>
      </c>
      <c r="AX1027" s="14" t="s">
        <v>76</v>
      </c>
      <c r="AY1027" s="203" t="s">
        <v>348</v>
      </c>
    </row>
    <row r="1028" s="14" customFormat="1">
      <c r="A1028" s="14"/>
      <c r="B1028" s="202"/>
      <c r="C1028" s="14"/>
      <c r="D1028" s="195" t="s">
        <v>358</v>
      </c>
      <c r="E1028" s="203" t="s">
        <v>1</v>
      </c>
      <c r="F1028" s="204" t="s">
        <v>1019</v>
      </c>
      <c r="G1028" s="14"/>
      <c r="H1028" s="205">
        <v>-2.1669999999999998</v>
      </c>
      <c r="I1028" s="206"/>
      <c r="J1028" s="14"/>
      <c r="K1028" s="14"/>
      <c r="L1028" s="202"/>
      <c r="M1028" s="207"/>
      <c r="N1028" s="208"/>
      <c r="O1028" s="208"/>
      <c r="P1028" s="208"/>
      <c r="Q1028" s="208"/>
      <c r="R1028" s="208"/>
      <c r="S1028" s="208"/>
      <c r="T1028" s="209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03" t="s">
        <v>358</v>
      </c>
      <c r="AU1028" s="203" t="s">
        <v>85</v>
      </c>
      <c r="AV1028" s="14" t="s">
        <v>85</v>
      </c>
      <c r="AW1028" s="14" t="s">
        <v>32</v>
      </c>
      <c r="AX1028" s="14" t="s">
        <v>76</v>
      </c>
      <c r="AY1028" s="203" t="s">
        <v>348</v>
      </c>
    </row>
    <row r="1029" s="13" customFormat="1">
      <c r="A1029" s="13"/>
      <c r="B1029" s="194"/>
      <c r="C1029" s="13"/>
      <c r="D1029" s="195" t="s">
        <v>358</v>
      </c>
      <c r="E1029" s="196" t="s">
        <v>1</v>
      </c>
      <c r="F1029" s="197" t="s">
        <v>1232</v>
      </c>
      <c r="G1029" s="13"/>
      <c r="H1029" s="196" t="s">
        <v>1</v>
      </c>
      <c r="I1029" s="198"/>
      <c r="J1029" s="13"/>
      <c r="K1029" s="13"/>
      <c r="L1029" s="194"/>
      <c r="M1029" s="199"/>
      <c r="N1029" s="200"/>
      <c r="O1029" s="200"/>
      <c r="P1029" s="200"/>
      <c r="Q1029" s="200"/>
      <c r="R1029" s="200"/>
      <c r="S1029" s="200"/>
      <c r="T1029" s="201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196" t="s">
        <v>358</v>
      </c>
      <c r="AU1029" s="196" t="s">
        <v>85</v>
      </c>
      <c r="AV1029" s="13" t="s">
        <v>83</v>
      </c>
      <c r="AW1029" s="13" t="s">
        <v>32</v>
      </c>
      <c r="AX1029" s="13" t="s">
        <v>76</v>
      </c>
      <c r="AY1029" s="196" t="s">
        <v>348</v>
      </c>
    </row>
    <row r="1030" s="14" customFormat="1">
      <c r="A1030" s="14"/>
      <c r="B1030" s="202"/>
      <c r="C1030" s="14"/>
      <c r="D1030" s="195" t="s">
        <v>358</v>
      </c>
      <c r="E1030" s="203" t="s">
        <v>1</v>
      </c>
      <c r="F1030" s="204" t="s">
        <v>1233</v>
      </c>
      <c r="G1030" s="14"/>
      <c r="H1030" s="205">
        <v>31.07</v>
      </c>
      <c r="I1030" s="206"/>
      <c r="J1030" s="14"/>
      <c r="K1030" s="14"/>
      <c r="L1030" s="202"/>
      <c r="M1030" s="207"/>
      <c r="N1030" s="208"/>
      <c r="O1030" s="208"/>
      <c r="P1030" s="208"/>
      <c r="Q1030" s="208"/>
      <c r="R1030" s="208"/>
      <c r="S1030" s="208"/>
      <c r="T1030" s="209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03" t="s">
        <v>358</v>
      </c>
      <c r="AU1030" s="203" t="s">
        <v>85</v>
      </c>
      <c r="AV1030" s="14" t="s">
        <v>85</v>
      </c>
      <c r="AW1030" s="14" t="s">
        <v>32</v>
      </c>
      <c r="AX1030" s="14" t="s">
        <v>76</v>
      </c>
      <c r="AY1030" s="203" t="s">
        <v>348</v>
      </c>
    </row>
    <row r="1031" s="14" customFormat="1">
      <c r="A1031" s="14"/>
      <c r="B1031" s="202"/>
      <c r="C1031" s="14"/>
      <c r="D1031" s="195" t="s">
        <v>358</v>
      </c>
      <c r="E1031" s="203" t="s">
        <v>1</v>
      </c>
      <c r="F1031" s="204" t="s">
        <v>1170</v>
      </c>
      <c r="G1031" s="14"/>
      <c r="H1031" s="205">
        <v>-1.8999999999999999</v>
      </c>
      <c r="I1031" s="206"/>
      <c r="J1031" s="14"/>
      <c r="K1031" s="14"/>
      <c r="L1031" s="202"/>
      <c r="M1031" s="207"/>
      <c r="N1031" s="208"/>
      <c r="O1031" s="208"/>
      <c r="P1031" s="208"/>
      <c r="Q1031" s="208"/>
      <c r="R1031" s="208"/>
      <c r="S1031" s="208"/>
      <c r="T1031" s="209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03" t="s">
        <v>358</v>
      </c>
      <c r="AU1031" s="203" t="s">
        <v>85</v>
      </c>
      <c r="AV1031" s="14" t="s">
        <v>85</v>
      </c>
      <c r="AW1031" s="14" t="s">
        <v>32</v>
      </c>
      <c r="AX1031" s="14" t="s">
        <v>76</v>
      </c>
      <c r="AY1031" s="203" t="s">
        <v>348</v>
      </c>
    </row>
    <row r="1032" s="14" customFormat="1">
      <c r="A1032" s="14"/>
      <c r="B1032" s="202"/>
      <c r="C1032" s="14"/>
      <c r="D1032" s="195" t="s">
        <v>358</v>
      </c>
      <c r="E1032" s="203" t="s">
        <v>1</v>
      </c>
      <c r="F1032" s="204" t="s">
        <v>1170</v>
      </c>
      <c r="G1032" s="14"/>
      <c r="H1032" s="205">
        <v>-1.8999999999999999</v>
      </c>
      <c r="I1032" s="206"/>
      <c r="J1032" s="14"/>
      <c r="K1032" s="14"/>
      <c r="L1032" s="202"/>
      <c r="M1032" s="207"/>
      <c r="N1032" s="208"/>
      <c r="O1032" s="208"/>
      <c r="P1032" s="208"/>
      <c r="Q1032" s="208"/>
      <c r="R1032" s="208"/>
      <c r="S1032" s="208"/>
      <c r="T1032" s="209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03" t="s">
        <v>358</v>
      </c>
      <c r="AU1032" s="203" t="s">
        <v>85</v>
      </c>
      <c r="AV1032" s="14" t="s">
        <v>85</v>
      </c>
      <c r="AW1032" s="14" t="s">
        <v>32</v>
      </c>
      <c r="AX1032" s="14" t="s">
        <v>76</v>
      </c>
      <c r="AY1032" s="203" t="s">
        <v>348</v>
      </c>
    </row>
    <row r="1033" s="14" customFormat="1">
      <c r="A1033" s="14"/>
      <c r="B1033" s="202"/>
      <c r="C1033" s="14"/>
      <c r="D1033" s="195" t="s">
        <v>358</v>
      </c>
      <c r="E1033" s="203" t="s">
        <v>1</v>
      </c>
      <c r="F1033" s="204" t="s">
        <v>1006</v>
      </c>
      <c r="G1033" s="14"/>
      <c r="H1033" s="205">
        <v>-1.1819999999999999</v>
      </c>
      <c r="I1033" s="206"/>
      <c r="J1033" s="14"/>
      <c r="K1033" s="14"/>
      <c r="L1033" s="202"/>
      <c r="M1033" s="207"/>
      <c r="N1033" s="208"/>
      <c r="O1033" s="208"/>
      <c r="P1033" s="208"/>
      <c r="Q1033" s="208"/>
      <c r="R1033" s="208"/>
      <c r="S1033" s="208"/>
      <c r="T1033" s="20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03" t="s">
        <v>358</v>
      </c>
      <c r="AU1033" s="203" t="s">
        <v>85</v>
      </c>
      <c r="AV1033" s="14" t="s">
        <v>85</v>
      </c>
      <c r="AW1033" s="14" t="s">
        <v>32</v>
      </c>
      <c r="AX1033" s="14" t="s">
        <v>76</v>
      </c>
      <c r="AY1033" s="203" t="s">
        <v>348</v>
      </c>
    </row>
    <row r="1034" s="13" customFormat="1">
      <c r="A1034" s="13"/>
      <c r="B1034" s="194"/>
      <c r="C1034" s="13"/>
      <c r="D1034" s="195" t="s">
        <v>358</v>
      </c>
      <c r="E1034" s="196" t="s">
        <v>1</v>
      </c>
      <c r="F1034" s="197" t="s">
        <v>1234</v>
      </c>
      <c r="G1034" s="13"/>
      <c r="H1034" s="196" t="s">
        <v>1</v>
      </c>
      <c r="I1034" s="198"/>
      <c r="J1034" s="13"/>
      <c r="K1034" s="13"/>
      <c r="L1034" s="194"/>
      <c r="M1034" s="199"/>
      <c r="N1034" s="200"/>
      <c r="O1034" s="200"/>
      <c r="P1034" s="200"/>
      <c r="Q1034" s="200"/>
      <c r="R1034" s="200"/>
      <c r="S1034" s="200"/>
      <c r="T1034" s="201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196" t="s">
        <v>358</v>
      </c>
      <c r="AU1034" s="196" t="s">
        <v>85</v>
      </c>
      <c r="AV1034" s="13" t="s">
        <v>83</v>
      </c>
      <c r="AW1034" s="13" t="s">
        <v>32</v>
      </c>
      <c r="AX1034" s="13" t="s">
        <v>76</v>
      </c>
      <c r="AY1034" s="196" t="s">
        <v>348</v>
      </c>
    </row>
    <row r="1035" s="14" customFormat="1">
      <c r="A1035" s="14"/>
      <c r="B1035" s="202"/>
      <c r="C1035" s="14"/>
      <c r="D1035" s="195" t="s">
        <v>358</v>
      </c>
      <c r="E1035" s="203" t="s">
        <v>1</v>
      </c>
      <c r="F1035" s="204" t="s">
        <v>1235</v>
      </c>
      <c r="G1035" s="14"/>
      <c r="H1035" s="205">
        <v>51.155000000000001</v>
      </c>
      <c r="I1035" s="206"/>
      <c r="J1035" s="14"/>
      <c r="K1035" s="14"/>
      <c r="L1035" s="202"/>
      <c r="M1035" s="207"/>
      <c r="N1035" s="208"/>
      <c r="O1035" s="208"/>
      <c r="P1035" s="208"/>
      <c r="Q1035" s="208"/>
      <c r="R1035" s="208"/>
      <c r="S1035" s="208"/>
      <c r="T1035" s="209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03" t="s">
        <v>358</v>
      </c>
      <c r="AU1035" s="203" t="s">
        <v>85</v>
      </c>
      <c r="AV1035" s="14" t="s">
        <v>85</v>
      </c>
      <c r="AW1035" s="14" t="s">
        <v>32</v>
      </c>
      <c r="AX1035" s="14" t="s">
        <v>76</v>
      </c>
      <c r="AY1035" s="203" t="s">
        <v>348</v>
      </c>
    </row>
    <row r="1036" s="14" customFormat="1">
      <c r="A1036" s="14"/>
      <c r="B1036" s="202"/>
      <c r="C1036" s="14"/>
      <c r="D1036" s="195" t="s">
        <v>358</v>
      </c>
      <c r="E1036" s="203" t="s">
        <v>1</v>
      </c>
      <c r="F1036" s="204" t="s">
        <v>1170</v>
      </c>
      <c r="G1036" s="14"/>
      <c r="H1036" s="205">
        <v>-1.8999999999999999</v>
      </c>
      <c r="I1036" s="206"/>
      <c r="J1036" s="14"/>
      <c r="K1036" s="14"/>
      <c r="L1036" s="202"/>
      <c r="M1036" s="207"/>
      <c r="N1036" s="208"/>
      <c r="O1036" s="208"/>
      <c r="P1036" s="208"/>
      <c r="Q1036" s="208"/>
      <c r="R1036" s="208"/>
      <c r="S1036" s="208"/>
      <c r="T1036" s="209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03" t="s">
        <v>358</v>
      </c>
      <c r="AU1036" s="203" t="s">
        <v>85</v>
      </c>
      <c r="AV1036" s="14" t="s">
        <v>85</v>
      </c>
      <c r="AW1036" s="14" t="s">
        <v>32</v>
      </c>
      <c r="AX1036" s="14" t="s">
        <v>76</v>
      </c>
      <c r="AY1036" s="203" t="s">
        <v>348</v>
      </c>
    </row>
    <row r="1037" s="13" customFormat="1">
      <c r="A1037" s="13"/>
      <c r="B1037" s="194"/>
      <c r="C1037" s="13"/>
      <c r="D1037" s="195" t="s">
        <v>358</v>
      </c>
      <c r="E1037" s="196" t="s">
        <v>1</v>
      </c>
      <c r="F1037" s="197" t="s">
        <v>1236</v>
      </c>
      <c r="G1037" s="13"/>
      <c r="H1037" s="196" t="s">
        <v>1</v>
      </c>
      <c r="I1037" s="198"/>
      <c r="J1037" s="13"/>
      <c r="K1037" s="13"/>
      <c r="L1037" s="194"/>
      <c r="M1037" s="199"/>
      <c r="N1037" s="200"/>
      <c r="O1037" s="200"/>
      <c r="P1037" s="200"/>
      <c r="Q1037" s="200"/>
      <c r="R1037" s="200"/>
      <c r="S1037" s="200"/>
      <c r="T1037" s="201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6" t="s">
        <v>358</v>
      </c>
      <c r="AU1037" s="196" t="s">
        <v>85</v>
      </c>
      <c r="AV1037" s="13" t="s">
        <v>83</v>
      </c>
      <c r="AW1037" s="13" t="s">
        <v>32</v>
      </c>
      <c r="AX1037" s="13" t="s">
        <v>76</v>
      </c>
      <c r="AY1037" s="196" t="s">
        <v>348</v>
      </c>
    </row>
    <row r="1038" s="14" customFormat="1">
      <c r="A1038" s="14"/>
      <c r="B1038" s="202"/>
      <c r="C1038" s="14"/>
      <c r="D1038" s="195" t="s">
        <v>358</v>
      </c>
      <c r="E1038" s="203" t="s">
        <v>1</v>
      </c>
      <c r="F1038" s="204" t="s">
        <v>1237</v>
      </c>
      <c r="G1038" s="14"/>
      <c r="H1038" s="205">
        <v>80.534999999999997</v>
      </c>
      <c r="I1038" s="206"/>
      <c r="J1038" s="14"/>
      <c r="K1038" s="14"/>
      <c r="L1038" s="202"/>
      <c r="M1038" s="207"/>
      <c r="N1038" s="208"/>
      <c r="O1038" s="208"/>
      <c r="P1038" s="208"/>
      <c r="Q1038" s="208"/>
      <c r="R1038" s="208"/>
      <c r="S1038" s="208"/>
      <c r="T1038" s="209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03" t="s">
        <v>358</v>
      </c>
      <c r="AU1038" s="203" t="s">
        <v>85</v>
      </c>
      <c r="AV1038" s="14" t="s">
        <v>85</v>
      </c>
      <c r="AW1038" s="14" t="s">
        <v>32</v>
      </c>
      <c r="AX1038" s="14" t="s">
        <v>76</v>
      </c>
      <c r="AY1038" s="203" t="s">
        <v>348</v>
      </c>
    </row>
    <row r="1039" s="14" customFormat="1">
      <c r="A1039" s="14"/>
      <c r="B1039" s="202"/>
      <c r="C1039" s="14"/>
      <c r="D1039" s="195" t="s">
        <v>358</v>
      </c>
      <c r="E1039" s="203" t="s">
        <v>1</v>
      </c>
      <c r="F1039" s="204" t="s">
        <v>1170</v>
      </c>
      <c r="G1039" s="14"/>
      <c r="H1039" s="205">
        <v>-1.8999999999999999</v>
      </c>
      <c r="I1039" s="206"/>
      <c r="J1039" s="14"/>
      <c r="K1039" s="14"/>
      <c r="L1039" s="202"/>
      <c r="M1039" s="207"/>
      <c r="N1039" s="208"/>
      <c r="O1039" s="208"/>
      <c r="P1039" s="208"/>
      <c r="Q1039" s="208"/>
      <c r="R1039" s="208"/>
      <c r="S1039" s="208"/>
      <c r="T1039" s="209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03" t="s">
        <v>358</v>
      </c>
      <c r="AU1039" s="203" t="s">
        <v>85</v>
      </c>
      <c r="AV1039" s="14" t="s">
        <v>85</v>
      </c>
      <c r="AW1039" s="14" t="s">
        <v>32</v>
      </c>
      <c r="AX1039" s="14" t="s">
        <v>76</v>
      </c>
      <c r="AY1039" s="203" t="s">
        <v>348</v>
      </c>
    </row>
    <row r="1040" s="14" customFormat="1">
      <c r="A1040" s="14"/>
      <c r="B1040" s="202"/>
      <c r="C1040" s="14"/>
      <c r="D1040" s="195" t="s">
        <v>358</v>
      </c>
      <c r="E1040" s="203" t="s">
        <v>1</v>
      </c>
      <c r="F1040" s="204" t="s">
        <v>1022</v>
      </c>
      <c r="G1040" s="14"/>
      <c r="H1040" s="205">
        <v>-1.3999999999999999</v>
      </c>
      <c r="I1040" s="206"/>
      <c r="J1040" s="14"/>
      <c r="K1040" s="14"/>
      <c r="L1040" s="202"/>
      <c r="M1040" s="207"/>
      <c r="N1040" s="208"/>
      <c r="O1040" s="208"/>
      <c r="P1040" s="208"/>
      <c r="Q1040" s="208"/>
      <c r="R1040" s="208"/>
      <c r="S1040" s="208"/>
      <c r="T1040" s="209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03" t="s">
        <v>358</v>
      </c>
      <c r="AU1040" s="203" t="s">
        <v>85</v>
      </c>
      <c r="AV1040" s="14" t="s">
        <v>85</v>
      </c>
      <c r="AW1040" s="14" t="s">
        <v>32</v>
      </c>
      <c r="AX1040" s="14" t="s">
        <v>76</v>
      </c>
      <c r="AY1040" s="203" t="s">
        <v>348</v>
      </c>
    </row>
    <row r="1041" s="13" customFormat="1">
      <c r="A1041" s="13"/>
      <c r="B1041" s="194"/>
      <c r="C1041" s="13"/>
      <c r="D1041" s="195" t="s">
        <v>358</v>
      </c>
      <c r="E1041" s="196" t="s">
        <v>1</v>
      </c>
      <c r="F1041" s="197" t="s">
        <v>1238</v>
      </c>
      <c r="G1041" s="13"/>
      <c r="H1041" s="196" t="s">
        <v>1</v>
      </c>
      <c r="I1041" s="198"/>
      <c r="J1041" s="13"/>
      <c r="K1041" s="13"/>
      <c r="L1041" s="194"/>
      <c r="M1041" s="199"/>
      <c r="N1041" s="200"/>
      <c r="O1041" s="200"/>
      <c r="P1041" s="200"/>
      <c r="Q1041" s="200"/>
      <c r="R1041" s="200"/>
      <c r="S1041" s="200"/>
      <c r="T1041" s="201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196" t="s">
        <v>358</v>
      </c>
      <c r="AU1041" s="196" t="s">
        <v>85</v>
      </c>
      <c r="AV1041" s="13" t="s">
        <v>83</v>
      </c>
      <c r="AW1041" s="13" t="s">
        <v>32</v>
      </c>
      <c r="AX1041" s="13" t="s">
        <v>76</v>
      </c>
      <c r="AY1041" s="196" t="s">
        <v>348</v>
      </c>
    </row>
    <row r="1042" s="14" customFormat="1">
      <c r="A1042" s="14"/>
      <c r="B1042" s="202"/>
      <c r="C1042" s="14"/>
      <c r="D1042" s="195" t="s">
        <v>358</v>
      </c>
      <c r="E1042" s="203" t="s">
        <v>1</v>
      </c>
      <c r="F1042" s="204" t="s">
        <v>1239</v>
      </c>
      <c r="G1042" s="14"/>
      <c r="H1042" s="205">
        <v>60.905000000000001</v>
      </c>
      <c r="I1042" s="206"/>
      <c r="J1042" s="14"/>
      <c r="K1042" s="14"/>
      <c r="L1042" s="202"/>
      <c r="M1042" s="207"/>
      <c r="N1042" s="208"/>
      <c r="O1042" s="208"/>
      <c r="P1042" s="208"/>
      <c r="Q1042" s="208"/>
      <c r="R1042" s="208"/>
      <c r="S1042" s="208"/>
      <c r="T1042" s="209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03" t="s">
        <v>358</v>
      </c>
      <c r="AU1042" s="203" t="s">
        <v>85</v>
      </c>
      <c r="AV1042" s="14" t="s">
        <v>85</v>
      </c>
      <c r="AW1042" s="14" t="s">
        <v>32</v>
      </c>
      <c r="AX1042" s="14" t="s">
        <v>76</v>
      </c>
      <c r="AY1042" s="203" t="s">
        <v>348</v>
      </c>
    </row>
    <row r="1043" s="14" customFormat="1">
      <c r="A1043" s="14"/>
      <c r="B1043" s="202"/>
      <c r="C1043" s="14"/>
      <c r="D1043" s="195" t="s">
        <v>358</v>
      </c>
      <c r="E1043" s="203" t="s">
        <v>1</v>
      </c>
      <c r="F1043" s="204" t="s">
        <v>1019</v>
      </c>
      <c r="G1043" s="14"/>
      <c r="H1043" s="205">
        <v>-2.1669999999999998</v>
      </c>
      <c r="I1043" s="206"/>
      <c r="J1043" s="14"/>
      <c r="K1043" s="14"/>
      <c r="L1043" s="202"/>
      <c r="M1043" s="207"/>
      <c r="N1043" s="208"/>
      <c r="O1043" s="208"/>
      <c r="P1043" s="208"/>
      <c r="Q1043" s="208"/>
      <c r="R1043" s="208"/>
      <c r="S1043" s="208"/>
      <c r="T1043" s="209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03" t="s">
        <v>358</v>
      </c>
      <c r="AU1043" s="203" t="s">
        <v>85</v>
      </c>
      <c r="AV1043" s="14" t="s">
        <v>85</v>
      </c>
      <c r="AW1043" s="14" t="s">
        <v>32</v>
      </c>
      <c r="AX1043" s="14" t="s">
        <v>76</v>
      </c>
      <c r="AY1043" s="203" t="s">
        <v>348</v>
      </c>
    </row>
    <row r="1044" s="14" customFormat="1">
      <c r="A1044" s="14"/>
      <c r="B1044" s="202"/>
      <c r="C1044" s="14"/>
      <c r="D1044" s="195" t="s">
        <v>358</v>
      </c>
      <c r="E1044" s="203" t="s">
        <v>1</v>
      </c>
      <c r="F1044" s="204" t="s">
        <v>1240</v>
      </c>
      <c r="G1044" s="14"/>
      <c r="H1044" s="205">
        <v>-2.7999999999999998</v>
      </c>
      <c r="I1044" s="206"/>
      <c r="J1044" s="14"/>
      <c r="K1044" s="14"/>
      <c r="L1044" s="202"/>
      <c r="M1044" s="207"/>
      <c r="N1044" s="208"/>
      <c r="O1044" s="208"/>
      <c r="P1044" s="208"/>
      <c r="Q1044" s="208"/>
      <c r="R1044" s="208"/>
      <c r="S1044" s="208"/>
      <c r="T1044" s="209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03" t="s">
        <v>358</v>
      </c>
      <c r="AU1044" s="203" t="s">
        <v>85</v>
      </c>
      <c r="AV1044" s="14" t="s">
        <v>85</v>
      </c>
      <c r="AW1044" s="14" t="s">
        <v>32</v>
      </c>
      <c r="AX1044" s="14" t="s">
        <v>76</v>
      </c>
      <c r="AY1044" s="203" t="s">
        <v>348</v>
      </c>
    </row>
    <row r="1045" s="13" customFormat="1">
      <c r="A1045" s="13"/>
      <c r="B1045" s="194"/>
      <c r="C1045" s="13"/>
      <c r="D1045" s="195" t="s">
        <v>358</v>
      </c>
      <c r="E1045" s="196" t="s">
        <v>1</v>
      </c>
      <c r="F1045" s="197" t="s">
        <v>1241</v>
      </c>
      <c r="G1045" s="13"/>
      <c r="H1045" s="196" t="s">
        <v>1</v>
      </c>
      <c r="I1045" s="198"/>
      <c r="J1045" s="13"/>
      <c r="K1045" s="13"/>
      <c r="L1045" s="194"/>
      <c r="M1045" s="199"/>
      <c r="N1045" s="200"/>
      <c r="O1045" s="200"/>
      <c r="P1045" s="200"/>
      <c r="Q1045" s="200"/>
      <c r="R1045" s="200"/>
      <c r="S1045" s="200"/>
      <c r="T1045" s="201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196" t="s">
        <v>358</v>
      </c>
      <c r="AU1045" s="196" t="s">
        <v>85</v>
      </c>
      <c r="AV1045" s="13" t="s">
        <v>83</v>
      </c>
      <c r="AW1045" s="13" t="s">
        <v>32</v>
      </c>
      <c r="AX1045" s="13" t="s">
        <v>76</v>
      </c>
      <c r="AY1045" s="196" t="s">
        <v>348</v>
      </c>
    </row>
    <row r="1046" s="14" customFormat="1">
      <c r="A1046" s="14"/>
      <c r="B1046" s="202"/>
      <c r="C1046" s="14"/>
      <c r="D1046" s="195" t="s">
        <v>358</v>
      </c>
      <c r="E1046" s="203" t="s">
        <v>1</v>
      </c>
      <c r="F1046" s="204" t="s">
        <v>612</v>
      </c>
      <c r="G1046" s="14"/>
      <c r="H1046" s="205">
        <v>20</v>
      </c>
      <c r="I1046" s="206"/>
      <c r="J1046" s="14"/>
      <c r="K1046" s="14"/>
      <c r="L1046" s="202"/>
      <c r="M1046" s="207"/>
      <c r="N1046" s="208"/>
      <c r="O1046" s="208"/>
      <c r="P1046" s="208"/>
      <c r="Q1046" s="208"/>
      <c r="R1046" s="208"/>
      <c r="S1046" s="208"/>
      <c r="T1046" s="209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03" t="s">
        <v>358</v>
      </c>
      <c r="AU1046" s="203" t="s">
        <v>85</v>
      </c>
      <c r="AV1046" s="14" t="s">
        <v>85</v>
      </c>
      <c r="AW1046" s="14" t="s">
        <v>32</v>
      </c>
      <c r="AX1046" s="14" t="s">
        <v>76</v>
      </c>
      <c r="AY1046" s="203" t="s">
        <v>348</v>
      </c>
    </row>
    <row r="1047" s="13" customFormat="1">
      <c r="A1047" s="13"/>
      <c r="B1047" s="194"/>
      <c r="C1047" s="13"/>
      <c r="D1047" s="195" t="s">
        <v>358</v>
      </c>
      <c r="E1047" s="196" t="s">
        <v>1</v>
      </c>
      <c r="F1047" s="197" t="s">
        <v>1242</v>
      </c>
      <c r="G1047" s="13"/>
      <c r="H1047" s="196" t="s">
        <v>1</v>
      </c>
      <c r="I1047" s="198"/>
      <c r="J1047" s="13"/>
      <c r="K1047" s="13"/>
      <c r="L1047" s="194"/>
      <c r="M1047" s="199"/>
      <c r="N1047" s="200"/>
      <c r="O1047" s="200"/>
      <c r="P1047" s="200"/>
      <c r="Q1047" s="200"/>
      <c r="R1047" s="200"/>
      <c r="S1047" s="200"/>
      <c r="T1047" s="201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196" t="s">
        <v>358</v>
      </c>
      <c r="AU1047" s="196" t="s">
        <v>85</v>
      </c>
      <c r="AV1047" s="13" t="s">
        <v>83</v>
      </c>
      <c r="AW1047" s="13" t="s">
        <v>32</v>
      </c>
      <c r="AX1047" s="13" t="s">
        <v>76</v>
      </c>
      <c r="AY1047" s="196" t="s">
        <v>348</v>
      </c>
    </row>
    <row r="1048" s="14" customFormat="1">
      <c r="A1048" s="14"/>
      <c r="B1048" s="202"/>
      <c r="C1048" s="14"/>
      <c r="D1048" s="195" t="s">
        <v>358</v>
      </c>
      <c r="E1048" s="203" t="s">
        <v>1</v>
      </c>
      <c r="F1048" s="204" t="s">
        <v>1243</v>
      </c>
      <c r="G1048" s="14"/>
      <c r="H1048" s="205">
        <v>48.295000000000002</v>
      </c>
      <c r="I1048" s="206"/>
      <c r="J1048" s="14"/>
      <c r="K1048" s="14"/>
      <c r="L1048" s="202"/>
      <c r="M1048" s="207"/>
      <c r="N1048" s="208"/>
      <c r="O1048" s="208"/>
      <c r="P1048" s="208"/>
      <c r="Q1048" s="208"/>
      <c r="R1048" s="208"/>
      <c r="S1048" s="208"/>
      <c r="T1048" s="209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03" t="s">
        <v>358</v>
      </c>
      <c r="AU1048" s="203" t="s">
        <v>85</v>
      </c>
      <c r="AV1048" s="14" t="s">
        <v>85</v>
      </c>
      <c r="AW1048" s="14" t="s">
        <v>32</v>
      </c>
      <c r="AX1048" s="14" t="s">
        <v>76</v>
      </c>
      <c r="AY1048" s="203" t="s">
        <v>348</v>
      </c>
    </row>
    <row r="1049" s="14" customFormat="1">
      <c r="A1049" s="14"/>
      <c r="B1049" s="202"/>
      <c r="C1049" s="14"/>
      <c r="D1049" s="195" t="s">
        <v>358</v>
      </c>
      <c r="E1049" s="203" t="s">
        <v>1</v>
      </c>
      <c r="F1049" s="204" t="s">
        <v>1170</v>
      </c>
      <c r="G1049" s="14"/>
      <c r="H1049" s="205">
        <v>-1.8999999999999999</v>
      </c>
      <c r="I1049" s="206"/>
      <c r="J1049" s="14"/>
      <c r="K1049" s="14"/>
      <c r="L1049" s="202"/>
      <c r="M1049" s="207"/>
      <c r="N1049" s="208"/>
      <c r="O1049" s="208"/>
      <c r="P1049" s="208"/>
      <c r="Q1049" s="208"/>
      <c r="R1049" s="208"/>
      <c r="S1049" s="208"/>
      <c r="T1049" s="209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03" t="s">
        <v>358</v>
      </c>
      <c r="AU1049" s="203" t="s">
        <v>85</v>
      </c>
      <c r="AV1049" s="14" t="s">
        <v>85</v>
      </c>
      <c r="AW1049" s="14" t="s">
        <v>32</v>
      </c>
      <c r="AX1049" s="14" t="s">
        <v>76</v>
      </c>
      <c r="AY1049" s="203" t="s">
        <v>348</v>
      </c>
    </row>
    <row r="1050" s="13" customFormat="1">
      <c r="A1050" s="13"/>
      <c r="B1050" s="194"/>
      <c r="C1050" s="13"/>
      <c r="D1050" s="195" t="s">
        <v>358</v>
      </c>
      <c r="E1050" s="196" t="s">
        <v>1</v>
      </c>
      <c r="F1050" s="197" t="s">
        <v>1244</v>
      </c>
      <c r="G1050" s="13"/>
      <c r="H1050" s="196" t="s">
        <v>1</v>
      </c>
      <c r="I1050" s="198"/>
      <c r="J1050" s="13"/>
      <c r="K1050" s="13"/>
      <c r="L1050" s="194"/>
      <c r="M1050" s="199"/>
      <c r="N1050" s="200"/>
      <c r="O1050" s="200"/>
      <c r="P1050" s="200"/>
      <c r="Q1050" s="200"/>
      <c r="R1050" s="200"/>
      <c r="S1050" s="200"/>
      <c r="T1050" s="201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6" t="s">
        <v>358</v>
      </c>
      <c r="AU1050" s="196" t="s">
        <v>85</v>
      </c>
      <c r="AV1050" s="13" t="s">
        <v>83</v>
      </c>
      <c r="AW1050" s="13" t="s">
        <v>32</v>
      </c>
      <c r="AX1050" s="13" t="s">
        <v>76</v>
      </c>
      <c r="AY1050" s="196" t="s">
        <v>348</v>
      </c>
    </row>
    <row r="1051" s="14" customFormat="1">
      <c r="A1051" s="14"/>
      <c r="B1051" s="202"/>
      <c r="C1051" s="14"/>
      <c r="D1051" s="195" t="s">
        <v>358</v>
      </c>
      <c r="E1051" s="203" t="s">
        <v>1</v>
      </c>
      <c r="F1051" s="204" t="s">
        <v>1245</v>
      </c>
      <c r="G1051" s="14"/>
      <c r="H1051" s="205">
        <v>79.629000000000005</v>
      </c>
      <c r="I1051" s="206"/>
      <c r="J1051" s="14"/>
      <c r="K1051" s="14"/>
      <c r="L1051" s="202"/>
      <c r="M1051" s="207"/>
      <c r="N1051" s="208"/>
      <c r="O1051" s="208"/>
      <c r="P1051" s="208"/>
      <c r="Q1051" s="208"/>
      <c r="R1051" s="208"/>
      <c r="S1051" s="208"/>
      <c r="T1051" s="209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03" t="s">
        <v>358</v>
      </c>
      <c r="AU1051" s="203" t="s">
        <v>85</v>
      </c>
      <c r="AV1051" s="14" t="s">
        <v>85</v>
      </c>
      <c r="AW1051" s="14" t="s">
        <v>32</v>
      </c>
      <c r="AX1051" s="14" t="s">
        <v>76</v>
      </c>
      <c r="AY1051" s="203" t="s">
        <v>348</v>
      </c>
    </row>
    <row r="1052" s="14" customFormat="1">
      <c r="A1052" s="14"/>
      <c r="B1052" s="202"/>
      <c r="C1052" s="14"/>
      <c r="D1052" s="195" t="s">
        <v>358</v>
      </c>
      <c r="E1052" s="203" t="s">
        <v>1</v>
      </c>
      <c r="F1052" s="204" t="s">
        <v>934</v>
      </c>
      <c r="G1052" s="14"/>
      <c r="H1052" s="205">
        <v>-2.3100000000000001</v>
      </c>
      <c r="I1052" s="206"/>
      <c r="J1052" s="14"/>
      <c r="K1052" s="14"/>
      <c r="L1052" s="202"/>
      <c r="M1052" s="207"/>
      <c r="N1052" s="208"/>
      <c r="O1052" s="208"/>
      <c r="P1052" s="208"/>
      <c r="Q1052" s="208"/>
      <c r="R1052" s="208"/>
      <c r="S1052" s="208"/>
      <c r="T1052" s="209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03" t="s">
        <v>358</v>
      </c>
      <c r="AU1052" s="203" t="s">
        <v>85</v>
      </c>
      <c r="AV1052" s="14" t="s">
        <v>85</v>
      </c>
      <c r="AW1052" s="14" t="s">
        <v>32</v>
      </c>
      <c r="AX1052" s="14" t="s">
        <v>76</v>
      </c>
      <c r="AY1052" s="203" t="s">
        <v>348</v>
      </c>
    </row>
    <row r="1053" s="14" customFormat="1">
      <c r="A1053" s="14"/>
      <c r="B1053" s="202"/>
      <c r="C1053" s="14"/>
      <c r="D1053" s="195" t="s">
        <v>358</v>
      </c>
      <c r="E1053" s="203" t="s">
        <v>1</v>
      </c>
      <c r="F1053" s="204" t="s">
        <v>960</v>
      </c>
      <c r="G1053" s="14"/>
      <c r="H1053" s="205">
        <v>-1.6000000000000001</v>
      </c>
      <c r="I1053" s="206"/>
      <c r="J1053" s="14"/>
      <c r="K1053" s="14"/>
      <c r="L1053" s="202"/>
      <c r="M1053" s="207"/>
      <c r="N1053" s="208"/>
      <c r="O1053" s="208"/>
      <c r="P1053" s="208"/>
      <c r="Q1053" s="208"/>
      <c r="R1053" s="208"/>
      <c r="S1053" s="208"/>
      <c r="T1053" s="20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03" t="s">
        <v>358</v>
      </c>
      <c r="AU1053" s="203" t="s">
        <v>85</v>
      </c>
      <c r="AV1053" s="14" t="s">
        <v>85</v>
      </c>
      <c r="AW1053" s="14" t="s">
        <v>32</v>
      </c>
      <c r="AX1053" s="14" t="s">
        <v>76</v>
      </c>
      <c r="AY1053" s="203" t="s">
        <v>348</v>
      </c>
    </row>
    <row r="1054" s="14" customFormat="1">
      <c r="A1054" s="14"/>
      <c r="B1054" s="202"/>
      <c r="C1054" s="14"/>
      <c r="D1054" s="195" t="s">
        <v>358</v>
      </c>
      <c r="E1054" s="203" t="s">
        <v>1</v>
      </c>
      <c r="F1054" s="204" t="s">
        <v>1246</v>
      </c>
      <c r="G1054" s="14"/>
      <c r="H1054" s="205">
        <v>-3.496</v>
      </c>
      <c r="I1054" s="206"/>
      <c r="J1054" s="14"/>
      <c r="K1054" s="14"/>
      <c r="L1054" s="202"/>
      <c r="M1054" s="207"/>
      <c r="N1054" s="208"/>
      <c r="O1054" s="208"/>
      <c r="P1054" s="208"/>
      <c r="Q1054" s="208"/>
      <c r="R1054" s="208"/>
      <c r="S1054" s="208"/>
      <c r="T1054" s="209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03" t="s">
        <v>358</v>
      </c>
      <c r="AU1054" s="203" t="s">
        <v>85</v>
      </c>
      <c r="AV1054" s="14" t="s">
        <v>85</v>
      </c>
      <c r="AW1054" s="14" t="s">
        <v>32</v>
      </c>
      <c r="AX1054" s="14" t="s">
        <v>76</v>
      </c>
      <c r="AY1054" s="203" t="s">
        <v>348</v>
      </c>
    </row>
    <row r="1055" s="14" customFormat="1">
      <c r="A1055" s="14"/>
      <c r="B1055" s="202"/>
      <c r="C1055" s="14"/>
      <c r="D1055" s="195" t="s">
        <v>358</v>
      </c>
      <c r="E1055" s="203" t="s">
        <v>1</v>
      </c>
      <c r="F1055" s="204" t="s">
        <v>1077</v>
      </c>
      <c r="G1055" s="14"/>
      <c r="H1055" s="205">
        <v>-6.8399999999999999</v>
      </c>
      <c r="I1055" s="206"/>
      <c r="J1055" s="14"/>
      <c r="K1055" s="14"/>
      <c r="L1055" s="202"/>
      <c r="M1055" s="207"/>
      <c r="N1055" s="208"/>
      <c r="O1055" s="208"/>
      <c r="P1055" s="208"/>
      <c r="Q1055" s="208"/>
      <c r="R1055" s="208"/>
      <c r="S1055" s="208"/>
      <c r="T1055" s="209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03" t="s">
        <v>358</v>
      </c>
      <c r="AU1055" s="203" t="s">
        <v>85</v>
      </c>
      <c r="AV1055" s="14" t="s">
        <v>85</v>
      </c>
      <c r="AW1055" s="14" t="s">
        <v>32</v>
      </c>
      <c r="AX1055" s="14" t="s">
        <v>76</v>
      </c>
      <c r="AY1055" s="203" t="s">
        <v>348</v>
      </c>
    </row>
    <row r="1056" s="14" customFormat="1">
      <c r="A1056" s="14"/>
      <c r="B1056" s="202"/>
      <c r="C1056" s="14"/>
      <c r="D1056" s="195" t="s">
        <v>358</v>
      </c>
      <c r="E1056" s="203" t="s">
        <v>1</v>
      </c>
      <c r="F1056" s="204" t="s">
        <v>1177</v>
      </c>
      <c r="G1056" s="14"/>
      <c r="H1056" s="205">
        <v>-5</v>
      </c>
      <c r="I1056" s="206"/>
      <c r="J1056" s="14"/>
      <c r="K1056" s="14"/>
      <c r="L1056" s="202"/>
      <c r="M1056" s="207"/>
      <c r="N1056" s="208"/>
      <c r="O1056" s="208"/>
      <c r="P1056" s="208"/>
      <c r="Q1056" s="208"/>
      <c r="R1056" s="208"/>
      <c r="S1056" s="208"/>
      <c r="T1056" s="209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03" t="s">
        <v>358</v>
      </c>
      <c r="AU1056" s="203" t="s">
        <v>85</v>
      </c>
      <c r="AV1056" s="14" t="s">
        <v>85</v>
      </c>
      <c r="AW1056" s="14" t="s">
        <v>32</v>
      </c>
      <c r="AX1056" s="14" t="s">
        <v>76</v>
      </c>
      <c r="AY1056" s="203" t="s">
        <v>348</v>
      </c>
    </row>
    <row r="1057" s="14" customFormat="1">
      <c r="A1057" s="14"/>
      <c r="B1057" s="202"/>
      <c r="C1057" s="14"/>
      <c r="D1057" s="195" t="s">
        <v>358</v>
      </c>
      <c r="E1057" s="203" t="s">
        <v>1</v>
      </c>
      <c r="F1057" s="204" t="s">
        <v>1178</v>
      </c>
      <c r="G1057" s="14"/>
      <c r="H1057" s="205">
        <v>-10.673</v>
      </c>
      <c r="I1057" s="206"/>
      <c r="J1057" s="14"/>
      <c r="K1057" s="14"/>
      <c r="L1057" s="202"/>
      <c r="M1057" s="207"/>
      <c r="N1057" s="208"/>
      <c r="O1057" s="208"/>
      <c r="P1057" s="208"/>
      <c r="Q1057" s="208"/>
      <c r="R1057" s="208"/>
      <c r="S1057" s="208"/>
      <c r="T1057" s="209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03" t="s">
        <v>358</v>
      </c>
      <c r="AU1057" s="203" t="s">
        <v>85</v>
      </c>
      <c r="AV1057" s="14" t="s">
        <v>85</v>
      </c>
      <c r="AW1057" s="14" t="s">
        <v>32</v>
      </c>
      <c r="AX1057" s="14" t="s">
        <v>76</v>
      </c>
      <c r="AY1057" s="203" t="s">
        <v>348</v>
      </c>
    </row>
    <row r="1058" s="14" customFormat="1">
      <c r="A1058" s="14"/>
      <c r="B1058" s="202"/>
      <c r="C1058" s="14"/>
      <c r="D1058" s="195" t="s">
        <v>358</v>
      </c>
      <c r="E1058" s="203" t="s">
        <v>1</v>
      </c>
      <c r="F1058" s="204" t="s">
        <v>1077</v>
      </c>
      <c r="G1058" s="14"/>
      <c r="H1058" s="205">
        <v>-6.8399999999999999</v>
      </c>
      <c r="I1058" s="206"/>
      <c r="J1058" s="14"/>
      <c r="K1058" s="14"/>
      <c r="L1058" s="202"/>
      <c r="M1058" s="207"/>
      <c r="N1058" s="208"/>
      <c r="O1058" s="208"/>
      <c r="P1058" s="208"/>
      <c r="Q1058" s="208"/>
      <c r="R1058" s="208"/>
      <c r="S1058" s="208"/>
      <c r="T1058" s="20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03" t="s">
        <v>358</v>
      </c>
      <c r="AU1058" s="203" t="s">
        <v>85</v>
      </c>
      <c r="AV1058" s="14" t="s">
        <v>85</v>
      </c>
      <c r="AW1058" s="14" t="s">
        <v>32</v>
      </c>
      <c r="AX1058" s="14" t="s">
        <v>76</v>
      </c>
      <c r="AY1058" s="203" t="s">
        <v>348</v>
      </c>
    </row>
    <row r="1059" s="13" customFormat="1">
      <c r="A1059" s="13"/>
      <c r="B1059" s="194"/>
      <c r="C1059" s="13"/>
      <c r="D1059" s="195" t="s">
        <v>358</v>
      </c>
      <c r="E1059" s="196" t="s">
        <v>1</v>
      </c>
      <c r="F1059" s="197" t="s">
        <v>1247</v>
      </c>
      <c r="G1059" s="13"/>
      <c r="H1059" s="196" t="s">
        <v>1</v>
      </c>
      <c r="I1059" s="198"/>
      <c r="J1059" s="13"/>
      <c r="K1059" s="13"/>
      <c r="L1059" s="194"/>
      <c r="M1059" s="199"/>
      <c r="N1059" s="200"/>
      <c r="O1059" s="200"/>
      <c r="P1059" s="200"/>
      <c r="Q1059" s="200"/>
      <c r="R1059" s="200"/>
      <c r="S1059" s="200"/>
      <c r="T1059" s="201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196" t="s">
        <v>358</v>
      </c>
      <c r="AU1059" s="196" t="s">
        <v>85</v>
      </c>
      <c r="AV1059" s="13" t="s">
        <v>83</v>
      </c>
      <c r="AW1059" s="13" t="s">
        <v>32</v>
      </c>
      <c r="AX1059" s="13" t="s">
        <v>76</v>
      </c>
      <c r="AY1059" s="196" t="s">
        <v>348</v>
      </c>
    </row>
    <row r="1060" s="14" customFormat="1">
      <c r="A1060" s="14"/>
      <c r="B1060" s="202"/>
      <c r="C1060" s="14"/>
      <c r="D1060" s="195" t="s">
        <v>358</v>
      </c>
      <c r="E1060" s="203" t="s">
        <v>1</v>
      </c>
      <c r="F1060" s="204" t="s">
        <v>1248</v>
      </c>
      <c r="G1060" s="14"/>
      <c r="H1060" s="205">
        <v>61.570999999999998</v>
      </c>
      <c r="I1060" s="206"/>
      <c r="J1060" s="14"/>
      <c r="K1060" s="14"/>
      <c r="L1060" s="202"/>
      <c r="M1060" s="207"/>
      <c r="N1060" s="208"/>
      <c r="O1060" s="208"/>
      <c r="P1060" s="208"/>
      <c r="Q1060" s="208"/>
      <c r="R1060" s="208"/>
      <c r="S1060" s="208"/>
      <c r="T1060" s="209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03" t="s">
        <v>358</v>
      </c>
      <c r="AU1060" s="203" t="s">
        <v>85</v>
      </c>
      <c r="AV1060" s="14" t="s">
        <v>85</v>
      </c>
      <c r="AW1060" s="14" t="s">
        <v>32</v>
      </c>
      <c r="AX1060" s="14" t="s">
        <v>76</v>
      </c>
      <c r="AY1060" s="203" t="s">
        <v>348</v>
      </c>
    </row>
    <row r="1061" s="13" customFormat="1">
      <c r="A1061" s="13"/>
      <c r="B1061" s="194"/>
      <c r="C1061" s="13"/>
      <c r="D1061" s="195" t="s">
        <v>358</v>
      </c>
      <c r="E1061" s="196" t="s">
        <v>1</v>
      </c>
      <c r="F1061" s="197" t="s">
        <v>1249</v>
      </c>
      <c r="G1061" s="13"/>
      <c r="H1061" s="196" t="s">
        <v>1</v>
      </c>
      <c r="I1061" s="198"/>
      <c r="J1061" s="13"/>
      <c r="K1061" s="13"/>
      <c r="L1061" s="194"/>
      <c r="M1061" s="199"/>
      <c r="N1061" s="200"/>
      <c r="O1061" s="200"/>
      <c r="P1061" s="200"/>
      <c r="Q1061" s="200"/>
      <c r="R1061" s="200"/>
      <c r="S1061" s="200"/>
      <c r="T1061" s="201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6" t="s">
        <v>358</v>
      </c>
      <c r="AU1061" s="196" t="s">
        <v>85</v>
      </c>
      <c r="AV1061" s="13" t="s">
        <v>83</v>
      </c>
      <c r="AW1061" s="13" t="s">
        <v>32</v>
      </c>
      <c r="AX1061" s="13" t="s">
        <v>76</v>
      </c>
      <c r="AY1061" s="196" t="s">
        <v>348</v>
      </c>
    </row>
    <row r="1062" s="14" customFormat="1">
      <c r="A1062" s="14"/>
      <c r="B1062" s="202"/>
      <c r="C1062" s="14"/>
      <c r="D1062" s="195" t="s">
        <v>358</v>
      </c>
      <c r="E1062" s="203" t="s">
        <v>1</v>
      </c>
      <c r="F1062" s="204" t="s">
        <v>1250</v>
      </c>
      <c r="G1062" s="14"/>
      <c r="H1062" s="205">
        <v>54.957999999999998</v>
      </c>
      <c r="I1062" s="206"/>
      <c r="J1062" s="14"/>
      <c r="K1062" s="14"/>
      <c r="L1062" s="202"/>
      <c r="M1062" s="207"/>
      <c r="N1062" s="208"/>
      <c r="O1062" s="208"/>
      <c r="P1062" s="208"/>
      <c r="Q1062" s="208"/>
      <c r="R1062" s="208"/>
      <c r="S1062" s="208"/>
      <c r="T1062" s="209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03" t="s">
        <v>358</v>
      </c>
      <c r="AU1062" s="203" t="s">
        <v>85</v>
      </c>
      <c r="AV1062" s="14" t="s">
        <v>85</v>
      </c>
      <c r="AW1062" s="14" t="s">
        <v>32</v>
      </c>
      <c r="AX1062" s="14" t="s">
        <v>76</v>
      </c>
      <c r="AY1062" s="203" t="s">
        <v>348</v>
      </c>
    </row>
    <row r="1063" s="14" customFormat="1">
      <c r="A1063" s="14"/>
      <c r="B1063" s="202"/>
      <c r="C1063" s="14"/>
      <c r="D1063" s="195" t="s">
        <v>358</v>
      </c>
      <c r="E1063" s="203" t="s">
        <v>1</v>
      </c>
      <c r="F1063" s="204" t="s">
        <v>935</v>
      </c>
      <c r="G1063" s="14"/>
      <c r="H1063" s="205">
        <v>-1.9950000000000001</v>
      </c>
      <c r="I1063" s="206"/>
      <c r="J1063" s="14"/>
      <c r="K1063" s="14"/>
      <c r="L1063" s="202"/>
      <c r="M1063" s="207"/>
      <c r="N1063" s="208"/>
      <c r="O1063" s="208"/>
      <c r="P1063" s="208"/>
      <c r="Q1063" s="208"/>
      <c r="R1063" s="208"/>
      <c r="S1063" s="208"/>
      <c r="T1063" s="20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03" t="s">
        <v>358</v>
      </c>
      <c r="AU1063" s="203" t="s">
        <v>85</v>
      </c>
      <c r="AV1063" s="14" t="s">
        <v>85</v>
      </c>
      <c r="AW1063" s="14" t="s">
        <v>32</v>
      </c>
      <c r="AX1063" s="14" t="s">
        <v>76</v>
      </c>
      <c r="AY1063" s="203" t="s">
        <v>348</v>
      </c>
    </row>
    <row r="1064" s="14" customFormat="1">
      <c r="A1064" s="14"/>
      <c r="B1064" s="202"/>
      <c r="C1064" s="14"/>
      <c r="D1064" s="195" t="s">
        <v>358</v>
      </c>
      <c r="E1064" s="203" t="s">
        <v>1</v>
      </c>
      <c r="F1064" s="204" t="s">
        <v>1006</v>
      </c>
      <c r="G1064" s="14"/>
      <c r="H1064" s="205">
        <v>-1.1819999999999999</v>
      </c>
      <c r="I1064" s="206"/>
      <c r="J1064" s="14"/>
      <c r="K1064" s="14"/>
      <c r="L1064" s="202"/>
      <c r="M1064" s="207"/>
      <c r="N1064" s="208"/>
      <c r="O1064" s="208"/>
      <c r="P1064" s="208"/>
      <c r="Q1064" s="208"/>
      <c r="R1064" s="208"/>
      <c r="S1064" s="208"/>
      <c r="T1064" s="209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03" t="s">
        <v>358</v>
      </c>
      <c r="AU1064" s="203" t="s">
        <v>85</v>
      </c>
      <c r="AV1064" s="14" t="s">
        <v>85</v>
      </c>
      <c r="AW1064" s="14" t="s">
        <v>32</v>
      </c>
      <c r="AX1064" s="14" t="s">
        <v>76</v>
      </c>
      <c r="AY1064" s="203" t="s">
        <v>348</v>
      </c>
    </row>
    <row r="1065" s="13" customFormat="1">
      <c r="A1065" s="13"/>
      <c r="B1065" s="194"/>
      <c r="C1065" s="13"/>
      <c r="D1065" s="195" t="s">
        <v>358</v>
      </c>
      <c r="E1065" s="196" t="s">
        <v>1</v>
      </c>
      <c r="F1065" s="197" t="s">
        <v>1251</v>
      </c>
      <c r="G1065" s="13"/>
      <c r="H1065" s="196" t="s">
        <v>1</v>
      </c>
      <c r="I1065" s="198"/>
      <c r="J1065" s="13"/>
      <c r="K1065" s="13"/>
      <c r="L1065" s="194"/>
      <c r="M1065" s="199"/>
      <c r="N1065" s="200"/>
      <c r="O1065" s="200"/>
      <c r="P1065" s="200"/>
      <c r="Q1065" s="200"/>
      <c r="R1065" s="200"/>
      <c r="S1065" s="200"/>
      <c r="T1065" s="201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196" t="s">
        <v>358</v>
      </c>
      <c r="AU1065" s="196" t="s">
        <v>85</v>
      </c>
      <c r="AV1065" s="13" t="s">
        <v>83</v>
      </c>
      <c r="AW1065" s="13" t="s">
        <v>32</v>
      </c>
      <c r="AX1065" s="13" t="s">
        <v>76</v>
      </c>
      <c r="AY1065" s="196" t="s">
        <v>348</v>
      </c>
    </row>
    <row r="1066" s="14" customFormat="1">
      <c r="A1066" s="14"/>
      <c r="B1066" s="202"/>
      <c r="C1066" s="14"/>
      <c r="D1066" s="195" t="s">
        <v>358</v>
      </c>
      <c r="E1066" s="203" t="s">
        <v>1</v>
      </c>
      <c r="F1066" s="204" t="s">
        <v>1252</v>
      </c>
      <c r="G1066" s="14"/>
      <c r="H1066" s="205">
        <v>39.292999999999999</v>
      </c>
      <c r="I1066" s="206"/>
      <c r="J1066" s="14"/>
      <c r="K1066" s="14"/>
      <c r="L1066" s="202"/>
      <c r="M1066" s="207"/>
      <c r="N1066" s="208"/>
      <c r="O1066" s="208"/>
      <c r="P1066" s="208"/>
      <c r="Q1066" s="208"/>
      <c r="R1066" s="208"/>
      <c r="S1066" s="208"/>
      <c r="T1066" s="209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03" t="s">
        <v>358</v>
      </c>
      <c r="AU1066" s="203" t="s">
        <v>85</v>
      </c>
      <c r="AV1066" s="14" t="s">
        <v>85</v>
      </c>
      <c r="AW1066" s="14" t="s">
        <v>32</v>
      </c>
      <c r="AX1066" s="14" t="s">
        <v>76</v>
      </c>
      <c r="AY1066" s="203" t="s">
        <v>348</v>
      </c>
    </row>
    <row r="1067" s="14" customFormat="1">
      <c r="A1067" s="14"/>
      <c r="B1067" s="202"/>
      <c r="C1067" s="14"/>
      <c r="D1067" s="195" t="s">
        <v>358</v>
      </c>
      <c r="E1067" s="203" t="s">
        <v>1</v>
      </c>
      <c r="F1067" s="204" t="s">
        <v>935</v>
      </c>
      <c r="G1067" s="14"/>
      <c r="H1067" s="205">
        <v>-1.9950000000000001</v>
      </c>
      <c r="I1067" s="206"/>
      <c r="J1067" s="14"/>
      <c r="K1067" s="14"/>
      <c r="L1067" s="202"/>
      <c r="M1067" s="207"/>
      <c r="N1067" s="208"/>
      <c r="O1067" s="208"/>
      <c r="P1067" s="208"/>
      <c r="Q1067" s="208"/>
      <c r="R1067" s="208"/>
      <c r="S1067" s="208"/>
      <c r="T1067" s="209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03" t="s">
        <v>358</v>
      </c>
      <c r="AU1067" s="203" t="s">
        <v>85</v>
      </c>
      <c r="AV1067" s="14" t="s">
        <v>85</v>
      </c>
      <c r="AW1067" s="14" t="s">
        <v>32</v>
      </c>
      <c r="AX1067" s="14" t="s">
        <v>76</v>
      </c>
      <c r="AY1067" s="203" t="s">
        <v>348</v>
      </c>
    </row>
    <row r="1068" s="14" customFormat="1">
      <c r="A1068" s="14"/>
      <c r="B1068" s="202"/>
      <c r="C1068" s="14"/>
      <c r="D1068" s="195" t="s">
        <v>358</v>
      </c>
      <c r="E1068" s="203" t="s">
        <v>1</v>
      </c>
      <c r="F1068" s="204" t="s">
        <v>1253</v>
      </c>
      <c r="G1068" s="14"/>
      <c r="H1068" s="205">
        <v>34.255000000000003</v>
      </c>
      <c r="I1068" s="206"/>
      <c r="J1068" s="14"/>
      <c r="K1068" s="14"/>
      <c r="L1068" s="202"/>
      <c r="M1068" s="207"/>
      <c r="N1068" s="208"/>
      <c r="O1068" s="208"/>
      <c r="P1068" s="208"/>
      <c r="Q1068" s="208"/>
      <c r="R1068" s="208"/>
      <c r="S1068" s="208"/>
      <c r="T1068" s="209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03" t="s">
        <v>358</v>
      </c>
      <c r="AU1068" s="203" t="s">
        <v>85</v>
      </c>
      <c r="AV1068" s="14" t="s">
        <v>85</v>
      </c>
      <c r="AW1068" s="14" t="s">
        <v>32</v>
      </c>
      <c r="AX1068" s="14" t="s">
        <v>76</v>
      </c>
      <c r="AY1068" s="203" t="s">
        <v>348</v>
      </c>
    </row>
    <row r="1069" s="14" customFormat="1">
      <c r="A1069" s="14"/>
      <c r="B1069" s="202"/>
      <c r="C1069" s="14"/>
      <c r="D1069" s="195" t="s">
        <v>358</v>
      </c>
      <c r="E1069" s="203" t="s">
        <v>1</v>
      </c>
      <c r="F1069" s="204" t="s">
        <v>1177</v>
      </c>
      <c r="G1069" s="14"/>
      <c r="H1069" s="205">
        <v>-5</v>
      </c>
      <c r="I1069" s="206"/>
      <c r="J1069" s="14"/>
      <c r="K1069" s="14"/>
      <c r="L1069" s="202"/>
      <c r="M1069" s="207"/>
      <c r="N1069" s="208"/>
      <c r="O1069" s="208"/>
      <c r="P1069" s="208"/>
      <c r="Q1069" s="208"/>
      <c r="R1069" s="208"/>
      <c r="S1069" s="208"/>
      <c r="T1069" s="209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03" t="s">
        <v>358</v>
      </c>
      <c r="AU1069" s="203" t="s">
        <v>85</v>
      </c>
      <c r="AV1069" s="14" t="s">
        <v>85</v>
      </c>
      <c r="AW1069" s="14" t="s">
        <v>32</v>
      </c>
      <c r="AX1069" s="14" t="s">
        <v>76</v>
      </c>
      <c r="AY1069" s="203" t="s">
        <v>348</v>
      </c>
    </row>
    <row r="1070" s="13" customFormat="1">
      <c r="A1070" s="13"/>
      <c r="B1070" s="194"/>
      <c r="C1070" s="13"/>
      <c r="D1070" s="195" t="s">
        <v>358</v>
      </c>
      <c r="E1070" s="196" t="s">
        <v>1</v>
      </c>
      <c r="F1070" s="197" t="s">
        <v>1254</v>
      </c>
      <c r="G1070" s="13"/>
      <c r="H1070" s="196" t="s">
        <v>1</v>
      </c>
      <c r="I1070" s="198"/>
      <c r="J1070" s="13"/>
      <c r="K1070" s="13"/>
      <c r="L1070" s="194"/>
      <c r="M1070" s="199"/>
      <c r="N1070" s="200"/>
      <c r="O1070" s="200"/>
      <c r="P1070" s="200"/>
      <c r="Q1070" s="200"/>
      <c r="R1070" s="200"/>
      <c r="S1070" s="200"/>
      <c r="T1070" s="201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196" t="s">
        <v>358</v>
      </c>
      <c r="AU1070" s="196" t="s">
        <v>85</v>
      </c>
      <c r="AV1070" s="13" t="s">
        <v>83</v>
      </c>
      <c r="AW1070" s="13" t="s">
        <v>32</v>
      </c>
      <c r="AX1070" s="13" t="s">
        <v>76</v>
      </c>
      <c r="AY1070" s="196" t="s">
        <v>348</v>
      </c>
    </row>
    <row r="1071" s="14" customFormat="1">
      <c r="A1071" s="14"/>
      <c r="B1071" s="202"/>
      <c r="C1071" s="14"/>
      <c r="D1071" s="195" t="s">
        <v>358</v>
      </c>
      <c r="E1071" s="203" t="s">
        <v>1</v>
      </c>
      <c r="F1071" s="204" t="s">
        <v>1255</v>
      </c>
      <c r="G1071" s="14"/>
      <c r="H1071" s="205">
        <v>31.395</v>
      </c>
      <c r="I1071" s="206"/>
      <c r="J1071" s="14"/>
      <c r="K1071" s="14"/>
      <c r="L1071" s="202"/>
      <c r="M1071" s="207"/>
      <c r="N1071" s="208"/>
      <c r="O1071" s="208"/>
      <c r="P1071" s="208"/>
      <c r="Q1071" s="208"/>
      <c r="R1071" s="208"/>
      <c r="S1071" s="208"/>
      <c r="T1071" s="20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03" t="s">
        <v>358</v>
      </c>
      <c r="AU1071" s="203" t="s">
        <v>85</v>
      </c>
      <c r="AV1071" s="14" t="s">
        <v>85</v>
      </c>
      <c r="AW1071" s="14" t="s">
        <v>32</v>
      </c>
      <c r="AX1071" s="14" t="s">
        <v>76</v>
      </c>
      <c r="AY1071" s="203" t="s">
        <v>348</v>
      </c>
    </row>
    <row r="1072" s="14" customFormat="1">
      <c r="A1072" s="14"/>
      <c r="B1072" s="202"/>
      <c r="C1072" s="14"/>
      <c r="D1072" s="195" t="s">
        <v>358</v>
      </c>
      <c r="E1072" s="203" t="s">
        <v>1</v>
      </c>
      <c r="F1072" s="204" t="s">
        <v>1019</v>
      </c>
      <c r="G1072" s="14"/>
      <c r="H1072" s="205">
        <v>-2.1669999999999998</v>
      </c>
      <c r="I1072" s="206"/>
      <c r="J1072" s="14"/>
      <c r="K1072" s="14"/>
      <c r="L1072" s="202"/>
      <c r="M1072" s="207"/>
      <c r="N1072" s="208"/>
      <c r="O1072" s="208"/>
      <c r="P1072" s="208"/>
      <c r="Q1072" s="208"/>
      <c r="R1072" s="208"/>
      <c r="S1072" s="208"/>
      <c r="T1072" s="209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03" t="s">
        <v>358</v>
      </c>
      <c r="AU1072" s="203" t="s">
        <v>85</v>
      </c>
      <c r="AV1072" s="14" t="s">
        <v>85</v>
      </c>
      <c r="AW1072" s="14" t="s">
        <v>32</v>
      </c>
      <c r="AX1072" s="14" t="s">
        <v>76</v>
      </c>
      <c r="AY1072" s="203" t="s">
        <v>348</v>
      </c>
    </row>
    <row r="1073" s="13" customFormat="1">
      <c r="A1073" s="13"/>
      <c r="B1073" s="194"/>
      <c r="C1073" s="13"/>
      <c r="D1073" s="195" t="s">
        <v>358</v>
      </c>
      <c r="E1073" s="196" t="s">
        <v>1</v>
      </c>
      <c r="F1073" s="197" t="s">
        <v>1256</v>
      </c>
      <c r="G1073" s="13"/>
      <c r="H1073" s="196" t="s">
        <v>1</v>
      </c>
      <c r="I1073" s="198"/>
      <c r="J1073" s="13"/>
      <c r="K1073" s="13"/>
      <c r="L1073" s="194"/>
      <c r="M1073" s="199"/>
      <c r="N1073" s="200"/>
      <c r="O1073" s="200"/>
      <c r="P1073" s="200"/>
      <c r="Q1073" s="200"/>
      <c r="R1073" s="200"/>
      <c r="S1073" s="200"/>
      <c r="T1073" s="201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196" t="s">
        <v>358</v>
      </c>
      <c r="AU1073" s="196" t="s">
        <v>85</v>
      </c>
      <c r="AV1073" s="13" t="s">
        <v>83</v>
      </c>
      <c r="AW1073" s="13" t="s">
        <v>32</v>
      </c>
      <c r="AX1073" s="13" t="s">
        <v>76</v>
      </c>
      <c r="AY1073" s="196" t="s">
        <v>348</v>
      </c>
    </row>
    <row r="1074" s="14" customFormat="1">
      <c r="A1074" s="14"/>
      <c r="B1074" s="202"/>
      <c r="C1074" s="14"/>
      <c r="D1074" s="195" t="s">
        <v>358</v>
      </c>
      <c r="E1074" s="203" t="s">
        <v>1</v>
      </c>
      <c r="F1074" s="204" t="s">
        <v>1257</v>
      </c>
      <c r="G1074" s="14"/>
      <c r="H1074" s="205">
        <v>38.643000000000001</v>
      </c>
      <c r="I1074" s="206"/>
      <c r="J1074" s="14"/>
      <c r="K1074" s="14"/>
      <c r="L1074" s="202"/>
      <c r="M1074" s="207"/>
      <c r="N1074" s="208"/>
      <c r="O1074" s="208"/>
      <c r="P1074" s="208"/>
      <c r="Q1074" s="208"/>
      <c r="R1074" s="208"/>
      <c r="S1074" s="208"/>
      <c r="T1074" s="209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03" t="s">
        <v>358</v>
      </c>
      <c r="AU1074" s="203" t="s">
        <v>85</v>
      </c>
      <c r="AV1074" s="14" t="s">
        <v>85</v>
      </c>
      <c r="AW1074" s="14" t="s">
        <v>32</v>
      </c>
      <c r="AX1074" s="14" t="s">
        <v>76</v>
      </c>
      <c r="AY1074" s="203" t="s">
        <v>348</v>
      </c>
    </row>
    <row r="1075" s="14" customFormat="1">
      <c r="A1075" s="14"/>
      <c r="B1075" s="202"/>
      <c r="C1075" s="14"/>
      <c r="D1075" s="195" t="s">
        <v>358</v>
      </c>
      <c r="E1075" s="203" t="s">
        <v>1</v>
      </c>
      <c r="F1075" s="204" t="s">
        <v>1258</v>
      </c>
      <c r="G1075" s="14"/>
      <c r="H1075" s="205">
        <v>-1.4630000000000001</v>
      </c>
      <c r="I1075" s="206"/>
      <c r="J1075" s="14"/>
      <c r="K1075" s="14"/>
      <c r="L1075" s="202"/>
      <c r="M1075" s="207"/>
      <c r="N1075" s="208"/>
      <c r="O1075" s="208"/>
      <c r="P1075" s="208"/>
      <c r="Q1075" s="208"/>
      <c r="R1075" s="208"/>
      <c r="S1075" s="208"/>
      <c r="T1075" s="209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03" t="s">
        <v>358</v>
      </c>
      <c r="AU1075" s="203" t="s">
        <v>85</v>
      </c>
      <c r="AV1075" s="14" t="s">
        <v>85</v>
      </c>
      <c r="AW1075" s="14" t="s">
        <v>32</v>
      </c>
      <c r="AX1075" s="14" t="s">
        <v>76</v>
      </c>
      <c r="AY1075" s="203" t="s">
        <v>348</v>
      </c>
    </row>
    <row r="1076" s="13" customFormat="1">
      <c r="A1076" s="13"/>
      <c r="B1076" s="194"/>
      <c r="C1076" s="13"/>
      <c r="D1076" s="195" t="s">
        <v>358</v>
      </c>
      <c r="E1076" s="196" t="s">
        <v>1</v>
      </c>
      <c r="F1076" s="197" t="s">
        <v>1259</v>
      </c>
      <c r="G1076" s="13"/>
      <c r="H1076" s="196" t="s">
        <v>1</v>
      </c>
      <c r="I1076" s="198"/>
      <c r="J1076" s="13"/>
      <c r="K1076" s="13"/>
      <c r="L1076" s="194"/>
      <c r="M1076" s="199"/>
      <c r="N1076" s="200"/>
      <c r="O1076" s="200"/>
      <c r="P1076" s="200"/>
      <c r="Q1076" s="200"/>
      <c r="R1076" s="200"/>
      <c r="S1076" s="200"/>
      <c r="T1076" s="201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196" t="s">
        <v>358</v>
      </c>
      <c r="AU1076" s="196" t="s">
        <v>85</v>
      </c>
      <c r="AV1076" s="13" t="s">
        <v>83</v>
      </c>
      <c r="AW1076" s="13" t="s">
        <v>32</v>
      </c>
      <c r="AX1076" s="13" t="s">
        <v>76</v>
      </c>
      <c r="AY1076" s="196" t="s">
        <v>348</v>
      </c>
    </row>
    <row r="1077" s="14" customFormat="1">
      <c r="A1077" s="14"/>
      <c r="B1077" s="202"/>
      <c r="C1077" s="14"/>
      <c r="D1077" s="195" t="s">
        <v>358</v>
      </c>
      <c r="E1077" s="203" t="s">
        <v>1</v>
      </c>
      <c r="F1077" s="204" t="s">
        <v>1260</v>
      </c>
      <c r="G1077" s="14"/>
      <c r="H1077" s="205">
        <v>39.878</v>
      </c>
      <c r="I1077" s="206"/>
      <c r="J1077" s="14"/>
      <c r="K1077" s="14"/>
      <c r="L1077" s="202"/>
      <c r="M1077" s="207"/>
      <c r="N1077" s="208"/>
      <c r="O1077" s="208"/>
      <c r="P1077" s="208"/>
      <c r="Q1077" s="208"/>
      <c r="R1077" s="208"/>
      <c r="S1077" s="208"/>
      <c r="T1077" s="209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03" t="s">
        <v>358</v>
      </c>
      <c r="AU1077" s="203" t="s">
        <v>85</v>
      </c>
      <c r="AV1077" s="14" t="s">
        <v>85</v>
      </c>
      <c r="AW1077" s="14" t="s">
        <v>32</v>
      </c>
      <c r="AX1077" s="14" t="s">
        <v>76</v>
      </c>
      <c r="AY1077" s="203" t="s">
        <v>348</v>
      </c>
    </row>
    <row r="1078" s="14" customFormat="1">
      <c r="A1078" s="14"/>
      <c r="B1078" s="202"/>
      <c r="C1078" s="14"/>
      <c r="D1078" s="195" t="s">
        <v>358</v>
      </c>
      <c r="E1078" s="203" t="s">
        <v>1</v>
      </c>
      <c r="F1078" s="204" t="s">
        <v>998</v>
      </c>
      <c r="G1078" s="14"/>
      <c r="H1078" s="205">
        <v>-1.47</v>
      </c>
      <c r="I1078" s="206"/>
      <c r="J1078" s="14"/>
      <c r="K1078" s="14"/>
      <c r="L1078" s="202"/>
      <c r="M1078" s="207"/>
      <c r="N1078" s="208"/>
      <c r="O1078" s="208"/>
      <c r="P1078" s="208"/>
      <c r="Q1078" s="208"/>
      <c r="R1078" s="208"/>
      <c r="S1078" s="208"/>
      <c r="T1078" s="209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03" t="s">
        <v>358</v>
      </c>
      <c r="AU1078" s="203" t="s">
        <v>85</v>
      </c>
      <c r="AV1078" s="14" t="s">
        <v>85</v>
      </c>
      <c r="AW1078" s="14" t="s">
        <v>32</v>
      </c>
      <c r="AX1078" s="14" t="s">
        <v>76</v>
      </c>
      <c r="AY1078" s="203" t="s">
        <v>348</v>
      </c>
    </row>
    <row r="1079" s="13" customFormat="1">
      <c r="A1079" s="13"/>
      <c r="B1079" s="194"/>
      <c r="C1079" s="13"/>
      <c r="D1079" s="195" t="s">
        <v>358</v>
      </c>
      <c r="E1079" s="196" t="s">
        <v>1</v>
      </c>
      <c r="F1079" s="197" t="s">
        <v>1261</v>
      </c>
      <c r="G1079" s="13"/>
      <c r="H1079" s="196" t="s">
        <v>1</v>
      </c>
      <c r="I1079" s="198"/>
      <c r="J1079" s="13"/>
      <c r="K1079" s="13"/>
      <c r="L1079" s="194"/>
      <c r="M1079" s="199"/>
      <c r="N1079" s="200"/>
      <c r="O1079" s="200"/>
      <c r="P1079" s="200"/>
      <c r="Q1079" s="200"/>
      <c r="R1079" s="200"/>
      <c r="S1079" s="200"/>
      <c r="T1079" s="201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196" t="s">
        <v>358</v>
      </c>
      <c r="AU1079" s="196" t="s">
        <v>85</v>
      </c>
      <c r="AV1079" s="13" t="s">
        <v>83</v>
      </c>
      <c r="AW1079" s="13" t="s">
        <v>32</v>
      </c>
      <c r="AX1079" s="13" t="s">
        <v>76</v>
      </c>
      <c r="AY1079" s="196" t="s">
        <v>348</v>
      </c>
    </row>
    <row r="1080" s="14" customFormat="1">
      <c r="A1080" s="14"/>
      <c r="B1080" s="202"/>
      <c r="C1080" s="14"/>
      <c r="D1080" s="195" t="s">
        <v>358</v>
      </c>
      <c r="E1080" s="203" t="s">
        <v>1</v>
      </c>
      <c r="F1080" s="204" t="s">
        <v>1262</v>
      </c>
      <c r="G1080" s="14"/>
      <c r="H1080" s="205">
        <v>48.652999999999999</v>
      </c>
      <c r="I1080" s="206"/>
      <c r="J1080" s="14"/>
      <c r="K1080" s="14"/>
      <c r="L1080" s="202"/>
      <c r="M1080" s="207"/>
      <c r="N1080" s="208"/>
      <c r="O1080" s="208"/>
      <c r="P1080" s="208"/>
      <c r="Q1080" s="208"/>
      <c r="R1080" s="208"/>
      <c r="S1080" s="208"/>
      <c r="T1080" s="209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03" t="s">
        <v>358</v>
      </c>
      <c r="AU1080" s="203" t="s">
        <v>85</v>
      </c>
      <c r="AV1080" s="14" t="s">
        <v>85</v>
      </c>
      <c r="AW1080" s="14" t="s">
        <v>32</v>
      </c>
      <c r="AX1080" s="14" t="s">
        <v>76</v>
      </c>
      <c r="AY1080" s="203" t="s">
        <v>348</v>
      </c>
    </row>
    <row r="1081" s="14" customFormat="1">
      <c r="A1081" s="14"/>
      <c r="B1081" s="202"/>
      <c r="C1081" s="14"/>
      <c r="D1081" s="195" t="s">
        <v>358</v>
      </c>
      <c r="E1081" s="203" t="s">
        <v>1</v>
      </c>
      <c r="F1081" s="204" t="s">
        <v>934</v>
      </c>
      <c r="G1081" s="14"/>
      <c r="H1081" s="205">
        <v>-2.3100000000000001</v>
      </c>
      <c r="I1081" s="206"/>
      <c r="J1081" s="14"/>
      <c r="K1081" s="14"/>
      <c r="L1081" s="202"/>
      <c r="M1081" s="207"/>
      <c r="N1081" s="208"/>
      <c r="O1081" s="208"/>
      <c r="P1081" s="208"/>
      <c r="Q1081" s="208"/>
      <c r="R1081" s="208"/>
      <c r="S1081" s="208"/>
      <c r="T1081" s="209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03" t="s">
        <v>358</v>
      </c>
      <c r="AU1081" s="203" t="s">
        <v>85</v>
      </c>
      <c r="AV1081" s="14" t="s">
        <v>85</v>
      </c>
      <c r="AW1081" s="14" t="s">
        <v>32</v>
      </c>
      <c r="AX1081" s="14" t="s">
        <v>76</v>
      </c>
      <c r="AY1081" s="203" t="s">
        <v>348</v>
      </c>
    </row>
    <row r="1082" s="14" customFormat="1">
      <c r="A1082" s="14"/>
      <c r="B1082" s="202"/>
      <c r="C1082" s="14"/>
      <c r="D1082" s="195" t="s">
        <v>358</v>
      </c>
      <c r="E1082" s="203" t="s">
        <v>1</v>
      </c>
      <c r="F1082" s="204" t="s">
        <v>1263</v>
      </c>
      <c r="G1082" s="14"/>
      <c r="H1082" s="205">
        <v>-4.6200000000000001</v>
      </c>
      <c r="I1082" s="206"/>
      <c r="J1082" s="14"/>
      <c r="K1082" s="14"/>
      <c r="L1082" s="202"/>
      <c r="M1082" s="207"/>
      <c r="N1082" s="208"/>
      <c r="O1082" s="208"/>
      <c r="P1082" s="208"/>
      <c r="Q1082" s="208"/>
      <c r="R1082" s="208"/>
      <c r="S1082" s="208"/>
      <c r="T1082" s="209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03" t="s">
        <v>358</v>
      </c>
      <c r="AU1082" s="203" t="s">
        <v>85</v>
      </c>
      <c r="AV1082" s="14" t="s">
        <v>85</v>
      </c>
      <c r="AW1082" s="14" t="s">
        <v>32</v>
      </c>
      <c r="AX1082" s="14" t="s">
        <v>76</v>
      </c>
      <c r="AY1082" s="203" t="s">
        <v>348</v>
      </c>
    </row>
    <row r="1083" s="13" customFormat="1">
      <c r="A1083" s="13"/>
      <c r="B1083" s="194"/>
      <c r="C1083" s="13"/>
      <c r="D1083" s="195" t="s">
        <v>358</v>
      </c>
      <c r="E1083" s="196" t="s">
        <v>1</v>
      </c>
      <c r="F1083" s="197" t="s">
        <v>1264</v>
      </c>
      <c r="G1083" s="13"/>
      <c r="H1083" s="196" t="s">
        <v>1</v>
      </c>
      <c r="I1083" s="198"/>
      <c r="J1083" s="13"/>
      <c r="K1083" s="13"/>
      <c r="L1083" s="194"/>
      <c r="M1083" s="199"/>
      <c r="N1083" s="200"/>
      <c r="O1083" s="200"/>
      <c r="P1083" s="200"/>
      <c r="Q1083" s="200"/>
      <c r="R1083" s="200"/>
      <c r="S1083" s="200"/>
      <c r="T1083" s="201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196" t="s">
        <v>358</v>
      </c>
      <c r="AU1083" s="196" t="s">
        <v>85</v>
      </c>
      <c r="AV1083" s="13" t="s">
        <v>83</v>
      </c>
      <c r="AW1083" s="13" t="s">
        <v>32</v>
      </c>
      <c r="AX1083" s="13" t="s">
        <v>76</v>
      </c>
      <c r="AY1083" s="196" t="s">
        <v>348</v>
      </c>
    </row>
    <row r="1084" s="14" customFormat="1">
      <c r="A1084" s="14"/>
      <c r="B1084" s="202"/>
      <c r="C1084" s="14"/>
      <c r="D1084" s="195" t="s">
        <v>358</v>
      </c>
      <c r="E1084" s="203" t="s">
        <v>1</v>
      </c>
      <c r="F1084" s="204" t="s">
        <v>1265</v>
      </c>
      <c r="G1084" s="14"/>
      <c r="H1084" s="205">
        <v>41.828000000000003</v>
      </c>
      <c r="I1084" s="206"/>
      <c r="J1084" s="14"/>
      <c r="K1084" s="14"/>
      <c r="L1084" s="202"/>
      <c r="M1084" s="207"/>
      <c r="N1084" s="208"/>
      <c r="O1084" s="208"/>
      <c r="P1084" s="208"/>
      <c r="Q1084" s="208"/>
      <c r="R1084" s="208"/>
      <c r="S1084" s="208"/>
      <c r="T1084" s="209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03" t="s">
        <v>358</v>
      </c>
      <c r="AU1084" s="203" t="s">
        <v>85</v>
      </c>
      <c r="AV1084" s="14" t="s">
        <v>85</v>
      </c>
      <c r="AW1084" s="14" t="s">
        <v>32</v>
      </c>
      <c r="AX1084" s="14" t="s">
        <v>76</v>
      </c>
      <c r="AY1084" s="203" t="s">
        <v>348</v>
      </c>
    </row>
    <row r="1085" s="14" customFormat="1">
      <c r="A1085" s="14"/>
      <c r="B1085" s="202"/>
      <c r="C1085" s="14"/>
      <c r="D1085" s="195" t="s">
        <v>358</v>
      </c>
      <c r="E1085" s="203" t="s">
        <v>1</v>
      </c>
      <c r="F1085" s="204" t="s">
        <v>923</v>
      </c>
      <c r="G1085" s="14"/>
      <c r="H1085" s="205">
        <v>-1.5760000000000001</v>
      </c>
      <c r="I1085" s="206"/>
      <c r="J1085" s="14"/>
      <c r="K1085" s="14"/>
      <c r="L1085" s="202"/>
      <c r="M1085" s="207"/>
      <c r="N1085" s="208"/>
      <c r="O1085" s="208"/>
      <c r="P1085" s="208"/>
      <c r="Q1085" s="208"/>
      <c r="R1085" s="208"/>
      <c r="S1085" s="208"/>
      <c r="T1085" s="209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03" t="s">
        <v>358</v>
      </c>
      <c r="AU1085" s="203" t="s">
        <v>85</v>
      </c>
      <c r="AV1085" s="14" t="s">
        <v>85</v>
      </c>
      <c r="AW1085" s="14" t="s">
        <v>32</v>
      </c>
      <c r="AX1085" s="14" t="s">
        <v>76</v>
      </c>
      <c r="AY1085" s="203" t="s">
        <v>348</v>
      </c>
    </row>
    <row r="1086" s="14" customFormat="1">
      <c r="A1086" s="14"/>
      <c r="B1086" s="202"/>
      <c r="C1086" s="14"/>
      <c r="D1086" s="195" t="s">
        <v>358</v>
      </c>
      <c r="E1086" s="203" t="s">
        <v>1</v>
      </c>
      <c r="F1086" s="204" t="s">
        <v>934</v>
      </c>
      <c r="G1086" s="14"/>
      <c r="H1086" s="205">
        <v>-2.3100000000000001</v>
      </c>
      <c r="I1086" s="206"/>
      <c r="J1086" s="14"/>
      <c r="K1086" s="14"/>
      <c r="L1086" s="202"/>
      <c r="M1086" s="207"/>
      <c r="N1086" s="208"/>
      <c r="O1086" s="208"/>
      <c r="P1086" s="208"/>
      <c r="Q1086" s="208"/>
      <c r="R1086" s="208"/>
      <c r="S1086" s="208"/>
      <c r="T1086" s="209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03" t="s">
        <v>358</v>
      </c>
      <c r="AU1086" s="203" t="s">
        <v>85</v>
      </c>
      <c r="AV1086" s="14" t="s">
        <v>85</v>
      </c>
      <c r="AW1086" s="14" t="s">
        <v>32</v>
      </c>
      <c r="AX1086" s="14" t="s">
        <v>76</v>
      </c>
      <c r="AY1086" s="203" t="s">
        <v>348</v>
      </c>
    </row>
    <row r="1087" s="13" customFormat="1">
      <c r="A1087" s="13"/>
      <c r="B1087" s="194"/>
      <c r="C1087" s="13"/>
      <c r="D1087" s="195" t="s">
        <v>358</v>
      </c>
      <c r="E1087" s="196" t="s">
        <v>1</v>
      </c>
      <c r="F1087" s="197" t="s">
        <v>1266</v>
      </c>
      <c r="G1087" s="13"/>
      <c r="H1087" s="196" t="s">
        <v>1</v>
      </c>
      <c r="I1087" s="198"/>
      <c r="J1087" s="13"/>
      <c r="K1087" s="13"/>
      <c r="L1087" s="194"/>
      <c r="M1087" s="199"/>
      <c r="N1087" s="200"/>
      <c r="O1087" s="200"/>
      <c r="P1087" s="200"/>
      <c r="Q1087" s="200"/>
      <c r="R1087" s="200"/>
      <c r="S1087" s="200"/>
      <c r="T1087" s="201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196" t="s">
        <v>358</v>
      </c>
      <c r="AU1087" s="196" t="s">
        <v>85</v>
      </c>
      <c r="AV1087" s="13" t="s">
        <v>83</v>
      </c>
      <c r="AW1087" s="13" t="s">
        <v>32</v>
      </c>
      <c r="AX1087" s="13" t="s">
        <v>76</v>
      </c>
      <c r="AY1087" s="196" t="s">
        <v>348</v>
      </c>
    </row>
    <row r="1088" s="14" customFormat="1">
      <c r="A1088" s="14"/>
      <c r="B1088" s="202"/>
      <c r="C1088" s="14"/>
      <c r="D1088" s="195" t="s">
        <v>358</v>
      </c>
      <c r="E1088" s="203" t="s">
        <v>1</v>
      </c>
      <c r="F1088" s="204" t="s">
        <v>1098</v>
      </c>
      <c r="G1088" s="14"/>
      <c r="H1088" s="205">
        <v>271.22300000000001</v>
      </c>
      <c r="I1088" s="206"/>
      <c r="J1088" s="14"/>
      <c r="K1088" s="14"/>
      <c r="L1088" s="202"/>
      <c r="M1088" s="207"/>
      <c r="N1088" s="208"/>
      <c r="O1088" s="208"/>
      <c r="P1088" s="208"/>
      <c r="Q1088" s="208"/>
      <c r="R1088" s="208"/>
      <c r="S1088" s="208"/>
      <c r="T1088" s="209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03" t="s">
        <v>358</v>
      </c>
      <c r="AU1088" s="203" t="s">
        <v>85</v>
      </c>
      <c r="AV1088" s="14" t="s">
        <v>85</v>
      </c>
      <c r="AW1088" s="14" t="s">
        <v>32</v>
      </c>
      <c r="AX1088" s="14" t="s">
        <v>76</v>
      </c>
      <c r="AY1088" s="203" t="s">
        <v>348</v>
      </c>
    </row>
    <row r="1089" s="14" customFormat="1">
      <c r="A1089" s="14"/>
      <c r="B1089" s="202"/>
      <c r="C1089" s="14"/>
      <c r="D1089" s="195" t="s">
        <v>358</v>
      </c>
      <c r="E1089" s="203" t="s">
        <v>1</v>
      </c>
      <c r="F1089" s="204" t="s">
        <v>1267</v>
      </c>
      <c r="G1089" s="14"/>
      <c r="H1089" s="205">
        <v>-22</v>
      </c>
      <c r="I1089" s="206"/>
      <c r="J1089" s="14"/>
      <c r="K1089" s="14"/>
      <c r="L1089" s="202"/>
      <c r="M1089" s="207"/>
      <c r="N1089" s="208"/>
      <c r="O1089" s="208"/>
      <c r="P1089" s="208"/>
      <c r="Q1089" s="208"/>
      <c r="R1089" s="208"/>
      <c r="S1089" s="208"/>
      <c r="T1089" s="209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03" t="s">
        <v>358</v>
      </c>
      <c r="AU1089" s="203" t="s">
        <v>85</v>
      </c>
      <c r="AV1089" s="14" t="s">
        <v>85</v>
      </c>
      <c r="AW1089" s="14" t="s">
        <v>32</v>
      </c>
      <c r="AX1089" s="14" t="s">
        <v>76</v>
      </c>
      <c r="AY1089" s="203" t="s">
        <v>348</v>
      </c>
    </row>
    <row r="1090" s="14" customFormat="1">
      <c r="A1090" s="14"/>
      <c r="B1090" s="202"/>
      <c r="C1090" s="14"/>
      <c r="D1090" s="195" t="s">
        <v>358</v>
      </c>
      <c r="E1090" s="203" t="s">
        <v>1</v>
      </c>
      <c r="F1090" s="204" t="s">
        <v>373</v>
      </c>
      <c r="G1090" s="14"/>
      <c r="H1090" s="205">
        <v>1.5760000000000001</v>
      </c>
      <c r="I1090" s="206"/>
      <c r="J1090" s="14"/>
      <c r="K1090" s="14"/>
      <c r="L1090" s="202"/>
      <c r="M1090" s="207"/>
      <c r="N1090" s="208"/>
      <c r="O1090" s="208"/>
      <c r="P1090" s="208"/>
      <c r="Q1090" s="208"/>
      <c r="R1090" s="208"/>
      <c r="S1090" s="208"/>
      <c r="T1090" s="209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03" t="s">
        <v>358</v>
      </c>
      <c r="AU1090" s="203" t="s">
        <v>85</v>
      </c>
      <c r="AV1090" s="14" t="s">
        <v>85</v>
      </c>
      <c r="AW1090" s="14" t="s">
        <v>32</v>
      </c>
      <c r="AX1090" s="14" t="s">
        <v>76</v>
      </c>
      <c r="AY1090" s="203" t="s">
        <v>348</v>
      </c>
    </row>
    <row r="1091" s="14" customFormat="1">
      <c r="A1091" s="14"/>
      <c r="B1091" s="202"/>
      <c r="C1091" s="14"/>
      <c r="D1091" s="195" t="s">
        <v>358</v>
      </c>
      <c r="E1091" s="203" t="s">
        <v>1</v>
      </c>
      <c r="F1091" s="204" t="s">
        <v>1268</v>
      </c>
      <c r="G1091" s="14"/>
      <c r="H1091" s="205">
        <v>1.1819999999999999</v>
      </c>
      <c r="I1091" s="206"/>
      <c r="J1091" s="14"/>
      <c r="K1091" s="14"/>
      <c r="L1091" s="202"/>
      <c r="M1091" s="207"/>
      <c r="N1091" s="208"/>
      <c r="O1091" s="208"/>
      <c r="P1091" s="208"/>
      <c r="Q1091" s="208"/>
      <c r="R1091" s="208"/>
      <c r="S1091" s="208"/>
      <c r="T1091" s="20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03" t="s">
        <v>358</v>
      </c>
      <c r="AU1091" s="203" t="s">
        <v>85</v>
      </c>
      <c r="AV1091" s="14" t="s">
        <v>85</v>
      </c>
      <c r="AW1091" s="14" t="s">
        <v>32</v>
      </c>
      <c r="AX1091" s="14" t="s">
        <v>76</v>
      </c>
      <c r="AY1091" s="203" t="s">
        <v>348</v>
      </c>
    </row>
    <row r="1092" s="14" customFormat="1">
      <c r="A1092" s="14"/>
      <c r="B1092" s="202"/>
      <c r="C1092" s="14"/>
      <c r="D1092" s="195" t="s">
        <v>358</v>
      </c>
      <c r="E1092" s="203" t="s">
        <v>1</v>
      </c>
      <c r="F1092" s="204" t="s">
        <v>1269</v>
      </c>
      <c r="G1092" s="14"/>
      <c r="H1092" s="205">
        <v>4.1369999999999996</v>
      </c>
      <c r="I1092" s="206"/>
      <c r="J1092" s="14"/>
      <c r="K1092" s="14"/>
      <c r="L1092" s="202"/>
      <c r="M1092" s="207"/>
      <c r="N1092" s="208"/>
      <c r="O1092" s="208"/>
      <c r="P1092" s="208"/>
      <c r="Q1092" s="208"/>
      <c r="R1092" s="208"/>
      <c r="S1092" s="208"/>
      <c r="T1092" s="209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03" t="s">
        <v>358</v>
      </c>
      <c r="AU1092" s="203" t="s">
        <v>85</v>
      </c>
      <c r="AV1092" s="14" t="s">
        <v>85</v>
      </c>
      <c r="AW1092" s="14" t="s">
        <v>32</v>
      </c>
      <c r="AX1092" s="14" t="s">
        <v>76</v>
      </c>
      <c r="AY1092" s="203" t="s">
        <v>348</v>
      </c>
    </row>
    <row r="1093" s="14" customFormat="1">
      <c r="A1093" s="14"/>
      <c r="B1093" s="202"/>
      <c r="C1093" s="14"/>
      <c r="D1093" s="195" t="s">
        <v>358</v>
      </c>
      <c r="E1093" s="203" t="s">
        <v>1</v>
      </c>
      <c r="F1093" s="204" t="s">
        <v>1161</v>
      </c>
      <c r="G1093" s="14"/>
      <c r="H1093" s="205">
        <v>-3.9900000000000002</v>
      </c>
      <c r="I1093" s="206"/>
      <c r="J1093" s="14"/>
      <c r="K1093" s="14"/>
      <c r="L1093" s="202"/>
      <c r="M1093" s="207"/>
      <c r="N1093" s="208"/>
      <c r="O1093" s="208"/>
      <c r="P1093" s="208"/>
      <c r="Q1093" s="208"/>
      <c r="R1093" s="208"/>
      <c r="S1093" s="208"/>
      <c r="T1093" s="209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03" t="s">
        <v>358</v>
      </c>
      <c r="AU1093" s="203" t="s">
        <v>85</v>
      </c>
      <c r="AV1093" s="14" t="s">
        <v>85</v>
      </c>
      <c r="AW1093" s="14" t="s">
        <v>32</v>
      </c>
      <c r="AX1093" s="14" t="s">
        <v>76</v>
      </c>
      <c r="AY1093" s="203" t="s">
        <v>348</v>
      </c>
    </row>
    <row r="1094" s="16" customFormat="1">
      <c r="A1094" s="16"/>
      <c r="B1094" s="218"/>
      <c r="C1094" s="16"/>
      <c r="D1094" s="195" t="s">
        <v>358</v>
      </c>
      <c r="E1094" s="219" t="s">
        <v>1</v>
      </c>
      <c r="F1094" s="220" t="s">
        <v>378</v>
      </c>
      <c r="G1094" s="16"/>
      <c r="H1094" s="221">
        <v>1978.7749999999999</v>
      </c>
      <c r="I1094" s="222"/>
      <c r="J1094" s="16"/>
      <c r="K1094" s="16"/>
      <c r="L1094" s="218"/>
      <c r="M1094" s="223"/>
      <c r="N1094" s="224"/>
      <c r="O1094" s="224"/>
      <c r="P1094" s="224"/>
      <c r="Q1094" s="224"/>
      <c r="R1094" s="224"/>
      <c r="S1094" s="224"/>
      <c r="T1094" s="225"/>
      <c r="U1094" s="16"/>
      <c r="V1094" s="16"/>
      <c r="W1094" s="16"/>
      <c r="X1094" s="16"/>
      <c r="Y1094" s="16"/>
      <c r="Z1094" s="16"/>
      <c r="AA1094" s="16"/>
      <c r="AB1094" s="16"/>
      <c r="AC1094" s="16"/>
      <c r="AD1094" s="16"/>
      <c r="AE1094" s="16"/>
      <c r="AT1094" s="219" t="s">
        <v>358</v>
      </c>
      <c r="AU1094" s="219" t="s">
        <v>85</v>
      </c>
      <c r="AV1094" s="16" t="s">
        <v>92</v>
      </c>
      <c r="AW1094" s="16" t="s">
        <v>32</v>
      </c>
      <c r="AX1094" s="16" t="s">
        <v>76</v>
      </c>
      <c r="AY1094" s="219" t="s">
        <v>348</v>
      </c>
    </row>
    <row r="1095" s="13" customFormat="1">
      <c r="A1095" s="13"/>
      <c r="B1095" s="194"/>
      <c r="C1095" s="13"/>
      <c r="D1095" s="195" t="s">
        <v>358</v>
      </c>
      <c r="E1095" s="196" t="s">
        <v>1</v>
      </c>
      <c r="F1095" s="197" t="s">
        <v>495</v>
      </c>
      <c r="G1095" s="13"/>
      <c r="H1095" s="196" t="s">
        <v>1</v>
      </c>
      <c r="I1095" s="198"/>
      <c r="J1095" s="13"/>
      <c r="K1095" s="13"/>
      <c r="L1095" s="194"/>
      <c r="M1095" s="199"/>
      <c r="N1095" s="200"/>
      <c r="O1095" s="200"/>
      <c r="P1095" s="200"/>
      <c r="Q1095" s="200"/>
      <c r="R1095" s="200"/>
      <c r="S1095" s="200"/>
      <c r="T1095" s="201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196" t="s">
        <v>358</v>
      </c>
      <c r="AU1095" s="196" t="s">
        <v>85</v>
      </c>
      <c r="AV1095" s="13" t="s">
        <v>83</v>
      </c>
      <c r="AW1095" s="13" t="s">
        <v>32</v>
      </c>
      <c r="AX1095" s="13" t="s">
        <v>76</v>
      </c>
      <c r="AY1095" s="196" t="s">
        <v>348</v>
      </c>
    </row>
    <row r="1096" s="13" customFormat="1">
      <c r="A1096" s="13"/>
      <c r="B1096" s="194"/>
      <c r="C1096" s="13"/>
      <c r="D1096" s="195" t="s">
        <v>358</v>
      </c>
      <c r="E1096" s="196" t="s">
        <v>1</v>
      </c>
      <c r="F1096" s="197" t="s">
        <v>1270</v>
      </c>
      <c r="G1096" s="13"/>
      <c r="H1096" s="196" t="s">
        <v>1</v>
      </c>
      <c r="I1096" s="198"/>
      <c r="J1096" s="13"/>
      <c r="K1096" s="13"/>
      <c r="L1096" s="194"/>
      <c r="M1096" s="199"/>
      <c r="N1096" s="200"/>
      <c r="O1096" s="200"/>
      <c r="P1096" s="200"/>
      <c r="Q1096" s="200"/>
      <c r="R1096" s="200"/>
      <c r="S1096" s="200"/>
      <c r="T1096" s="201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196" t="s">
        <v>358</v>
      </c>
      <c r="AU1096" s="196" t="s">
        <v>85</v>
      </c>
      <c r="AV1096" s="13" t="s">
        <v>83</v>
      </c>
      <c r="AW1096" s="13" t="s">
        <v>32</v>
      </c>
      <c r="AX1096" s="13" t="s">
        <v>76</v>
      </c>
      <c r="AY1096" s="196" t="s">
        <v>348</v>
      </c>
    </row>
    <row r="1097" s="14" customFormat="1">
      <c r="A1097" s="14"/>
      <c r="B1097" s="202"/>
      <c r="C1097" s="14"/>
      <c r="D1097" s="195" t="s">
        <v>358</v>
      </c>
      <c r="E1097" s="203" t="s">
        <v>1</v>
      </c>
      <c r="F1097" s="204" t="s">
        <v>1271</v>
      </c>
      <c r="G1097" s="14"/>
      <c r="H1097" s="205">
        <v>64.480000000000004</v>
      </c>
      <c r="I1097" s="206"/>
      <c r="J1097" s="14"/>
      <c r="K1097" s="14"/>
      <c r="L1097" s="202"/>
      <c r="M1097" s="207"/>
      <c r="N1097" s="208"/>
      <c r="O1097" s="208"/>
      <c r="P1097" s="208"/>
      <c r="Q1097" s="208"/>
      <c r="R1097" s="208"/>
      <c r="S1097" s="208"/>
      <c r="T1097" s="20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03" t="s">
        <v>358</v>
      </c>
      <c r="AU1097" s="203" t="s">
        <v>85</v>
      </c>
      <c r="AV1097" s="14" t="s">
        <v>85</v>
      </c>
      <c r="AW1097" s="14" t="s">
        <v>32</v>
      </c>
      <c r="AX1097" s="14" t="s">
        <v>76</v>
      </c>
      <c r="AY1097" s="203" t="s">
        <v>348</v>
      </c>
    </row>
    <row r="1098" s="14" customFormat="1">
      <c r="A1098" s="14"/>
      <c r="B1098" s="202"/>
      <c r="C1098" s="14"/>
      <c r="D1098" s="195" t="s">
        <v>358</v>
      </c>
      <c r="E1098" s="203" t="s">
        <v>1</v>
      </c>
      <c r="F1098" s="204" t="s">
        <v>934</v>
      </c>
      <c r="G1098" s="14"/>
      <c r="H1098" s="205">
        <v>-2.3100000000000001</v>
      </c>
      <c r="I1098" s="206"/>
      <c r="J1098" s="14"/>
      <c r="K1098" s="14"/>
      <c r="L1098" s="202"/>
      <c r="M1098" s="207"/>
      <c r="N1098" s="208"/>
      <c r="O1098" s="208"/>
      <c r="P1098" s="208"/>
      <c r="Q1098" s="208"/>
      <c r="R1098" s="208"/>
      <c r="S1098" s="208"/>
      <c r="T1098" s="209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03" t="s">
        <v>358</v>
      </c>
      <c r="AU1098" s="203" t="s">
        <v>85</v>
      </c>
      <c r="AV1098" s="14" t="s">
        <v>85</v>
      </c>
      <c r="AW1098" s="14" t="s">
        <v>32</v>
      </c>
      <c r="AX1098" s="14" t="s">
        <v>76</v>
      </c>
      <c r="AY1098" s="203" t="s">
        <v>348</v>
      </c>
    </row>
    <row r="1099" s="13" customFormat="1">
      <c r="A1099" s="13"/>
      <c r="B1099" s="194"/>
      <c r="C1099" s="13"/>
      <c r="D1099" s="195" t="s">
        <v>358</v>
      </c>
      <c r="E1099" s="196" t="s">
        <v>1</v>
      </c>
      <c r="F1099" s="197" t="s">
        <v>1272</v>
      </c>
      <c r="G1099" s="13"/>
      <c r="H1099" s="196" t="s">
        <v>1</v>
      </c>
      <c r="I1099" s="198"/>
      <c r="J1099" s="13"/>
      <c r="K1099" s="13"/>
      <c r="L1099" s="194"/>
      <c r="M1099" s="199"/>
      <c r="N1099" s="200"/>
      <c r="O1099" s="200"/>
      <c r="P1099" s="200"/>
      <c r="Q1099" s="200"/>
      <c r="R1099" s="200"/>
      <c r="S1099" s="200"/>
      <c r="T1099" s="201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6" t="s">
        <v>358</v>
      </c>
      <c r="AU1099" s="196" t="s">
        <v>85</v>
      </c>
      <c r="AV1099" s="13" t="s">
        <v>83</v>
      </c>
      <c r="AW1099" s="13" t="s">
        <v>32</v>
      </c>
      <c r="AX1099" s="13" t="s">
        <v>76</v>
      </c>
      <c r="AY1099" s="196" t="s">
        <v>348</v>
      </c>
    </row>
    <row r="1100" s="14" customFormat="1">
      <c r="A1100" s="14"/>
      <c r="B1100" s="202"/>
      <c r="C1100" s="14"/>
      <c r="D1100" s="195" t="s">
        <v>358</v>
      </c>
      <c r="E1100" s="203" t="s">
        <v>1</v>
      </c>
      <c r="F1100" s="204" t="s">
        <v>1273</v>
      </c>
      <c r="G1100" s="14"/>
      <c r="H1100" s="205">
        <v>79.819999999999993</v>
      </c>
      <c r="I1100" s="206"/>
      <c r="J1100" s="14"/>
      <c r="K1100" s="14"/>
      <c r="L1100" s="202"/>
      <c r="M1100" s="207"/>
      <c r="N1100" s="208"/>
      <c r="O1100" s="208"/>
      <c r="P1100" s="208"/>
      <c r="Q1100" s="208"/>
      <c r="R1100" s="208"/>
      <c r="S1100" s="208"/>
      <c r="T1100" s="209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03" t="s">
        <v>358</v>
      </c>
      <c r="AU1100" s="203" t="s">
        <v>85</v>
      </c>
      <c r="AV1100" s="14" t="s">
        <v>85</v>
      </c>
      <c r="AW1100" s="14" t="s">
        <v>32</v>
      </c>
      <c r="AX1100" s="14" t="s">
        <v>76</v>
      </c>
      <c r="AY1100" s="203" t="s">
        <v>348</v>
      </c>
    </row>
    <row r="1101" s="14" customFormat="1">
      <c r="A1101" s="14"/>
      <c r="B1101" s="202"/>
      <c r="C1101" s="14"/>
      <c r="D1101" s="195" t="s">
        <v>358</v>
      </c>
      <c r="E1101" s="203" t="s">
        <v>1</v>
      </c>
      <c r="F1101" s="204" t="s">
        <v>934</v>
      </c>
      <c r="G1101" s="14"/>
      <c r="H1101" s="205">
        <v>-2.3100000000000001</v>
      </c>
      <c r="I1101" s="206"/>
      <c r="J1101" s="14"/>
      <c r="K1101" s="14"/>
      <c r="L1101" s="202"/>
      <c r="M1101" s="207"/>
      <c r="N1101" s="208"/>
      <c r="O1101" s="208"/>
      <c r="P1101" s="208"/>
      <c r="Q1101" s="208"/>
      <c r="R1101" s="208"/>
      <c r="S1101" s="208"/>
      <c r="T1101" s="209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03" t="s">
        <v>358</v>
      </c>
      <c r="AU1101" s="203" t="s">
        <v>85</v>
      </c>
      <c r="AV1101" s="14" t="s">
        <v>85</v>
      </c>
      <c r="AW1101" s="14" t="s">
        <v>32</v>
      </c>
      <c r="AX1101" s="14" t="s">
        <v>76</v>
      </c>
      <c r="AY1101" s="203" t="s">
        <v>348</v>
      </c>
    </row>
    <row r="1102" s="14" customFormat="1">
      <c r="A1102" s="14"/>
      <c r="B1102" s="202"/>
      <c r="C1102" s="14"/>
      <c r="D1102" s="195" t="s">
        <v>358</v>
      </c>
      <c r="E1102" s="203" t="s">
        <v>1</v>
      </c>
      <c r="F1102" s="204" t="s">
        <v>923</v>
      </c>
      <c r="G1102" s="14"/>
      <c r="H1102" s="205">
        <v>-1.5760000000000001</v>
      </c>
      <c r="I1102" s="206"/>
      <c r="J1102" s="14"/>
      <c r="K1102" s="14"/>
      <c r="L1102" s="202"/>
      <c r="M1102" s="207"/>
      <c r="N1102" s="208"/>
      <c r="O1102" s="208"/>
      <c r="P1102" s="208"/>
      <c r="Q1102" s="208"/>
      <c r="R1102" s="208"/>
      <c r="S1102" s="208"/>
      <c r="T1102" s="209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03" t="s">
        <v>358</v>
      </c>
      <c r="AU1102" s="203" t="s">
        <v>85</v>
      </c>
      <c r="AV1102" s="14" t="s">
        <v>85</v>
      </c>
      <c r="AW1102" s="14" t="s">
        <v>32</v>
      </c>
      <c r="AX1102" s="14" t="s">
        <v>76</v>
      </c>
      <c r="AY1102" s="203" t="s">
        <v>348</v>
      </c>
    </row>
    <row r="1103" s="13" customFormat="1">
      <c r="A1103" s="13"/>
      <c r="B1103" s="194"/>
      <c r="C1103" s="13"/>
      <c r="D1103" s="195" t="s">
        <v>358</v>
      </c>
      <c r="E1103" s="196" t="s">
        <v>1</v>
      </c>
      <c r="F1103" s="197" t="s">
        <v>1274</v>
      </c>
      <c r="G1103" s="13"/>
      <c r="H1103" s="196" t="s">
        <v>1</v>
      </c>
      <c r="I1103" s="198"/>
      <c r="J1103" s="13"/>
      <c r="K1103" s="13"/>
      <c r="L1103" s="194"/>
      <c r="M1103" s="199"/>
      <c r="N1103" s="200"/>
      <c r="O1103" s="200"/>
      <c r="P1103" s="200"/>
      <c r="Q1103" s="200"/>
      <c r="R1103" s="200"/>
      <c r="S1103" s="200"/>
      <c r="T1103" s="201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196" t="s">
        <v>358</v>
      </c>
      <c r="AU1103" s="196" t="s">
        <v>85</v>
      </c>
      <c r="AV1103" s="13" t="s">
        <v>83</v>
      </c>
      <c r="AW1103" s="13" t="s">
        <v>32</v>
      </c>
      <c r="AX1103" s="13" t="s">
        <v>76</v>
      </c>
      <c r="AY1103" s="196" t="s">
        <v>348</v>
      </c>
    </row>
    <row r="1104" s="14" customFormat="1">
      <c r="A1104" s="14"/>
      <c r="B1104" s="202"/>
      <c r="C1104" s="14"/>
      <c r="D1104" s="195" t="s">
        <v>358</v>
      </c>
      <c r="E1104" s="203" t="s">
        <v>1</v>
      </c>
      <c r="F1104" s="204" t="s">
        <v>1275</v>
      </c>
      <c r="G1104" s="14"/>
      <c r="H1104" s="205">
        <v>242.58000000000001</v>
      </c>
      <c r="I1104" s="206"/>
      <c r="J1104" s="14"/>
      <c r="K1104" s="14"/>
      <c r="L1104" s="202"/>
      <c r="M1104" s="207"/>
      <c r="N1104" s="208"/>
      <c r="O1104" s="208"/>
      <c r="P1104" s="208"/>
      <c r="Q1104" s="208"/>
      <c r="R1104" s="208"/>
      <c r="S1104" s="208"/>
      <c r="T1104" s="209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03" t="s">
        <v>358</v>
      </c>
      <c r="AU1104" s="203" t="s">
        <v>85</v>
      </c>
      <c r="AV1104" s="14" t="s">
        <v>85</v>
      </c>
      <c r="AW1104" s="14" t="s">
        <v>32</v>
      </c>
      <c r="AX1104" s="14" t="s">
        <v>76</v>
      </c>
      <c r="AY1104" s="203" t="s">
        <v>348</v>
      </c>
    </row>
    <row r="1105" s="14" customFormat="1">
      <c r="A1105" s="14"/>
      <c r="B1105" s="202"/>
      <c r="C1105" s="14"/>
      <c r="D1105" s="195" t="s">
        <v>358</v>
      </c>
      <c r="E1105" s="203" t="s">
        <v>1</v>
      </c>
      <c r="F1105" s="204" t="s">
        <v>1093</v>
      </c>
      <c r="G1105" s="14"/>
      <c r="H1105" s="205">
        <v>-2.2000000000000002</v>
      </c>
      <c r="I1105" s="206"/>
      <c r="J1105" s="14"/>
      <c r="K1105" s="14"/>
      <c r="L1105" s="202"/>
      <c r="M1105" s="207"/>
      <c r="N1105" s="208"/>
      <c r="O1105" s="208"/>
      <c r="P1105" s="208"/>
      <c r="Q1105" s="208"/>
      <c r="R1105" s="208"/>
      <c r="S1105" s="208"/>
      <c r="T1105" s="209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03" t="s">
        <v>358</v>
      </c>
      <c r="AU1105" s="203" t="s">
        <v>85</v>
      </c>
      <c r="AV1105" s="14" t="s">
        <v>85</v>
      </c>
      <c r="AW1105" s="14" t="s">
        <v>32</v>
      </c>
      <c r="AX1105" s="14" t="s">
        <v>76</v>
      </c>
      <c r="AY1105" s="203" t="s">
        <v>348</v>
      </c>
    </row>
    <row r="1106" s="14" customFormat="1">
      <c r="A1106" s="14"/>
      <c r="B1106" s="202"/>
      <c r="C1106" s="14"/>
      <c r="D1106" s="195" t="s">
        <v>358</v>
      </c>
      <c r="E1106" s="203" t="s">
        <v>1</v>
      </c>
      <c r="F1106" s="204" t="s">
        <v>923</v>
      </c>
      <c r="G1106" s="14"/>
      <c r="H1106" s="205">
        <v>-1.5760000000000001</v>
      </c>
      <c r="I1106" s="206"/>
      <c r="J1106" s="14"/>
      <c r="K1106" s="14"/>
      <c r="L1106" s="202"/>
      <c r="M1106" s="207"/>
      <c r="N1106" s="208"/>
      <c r="O1106" s="208"/>
      <c r="P1106" s="208"/>
      <c r="Q1106" s="208"/>
      <c r="R1106" s="208"/>
      <c r="S1106" s="208"/>
      <c r="T1106" s="209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03" t="s">
        <v>358</v>
      </c>
      <c r="AU1106" s="203" t="s">
        <v>85</v>
      </c>
      <c r="AV1106" s="14" t="s">
        <v>85</v>
      </c>
      <c r="AW1106" s="14" t="s">
        <v>32</v>
      </c>
      <c r="AX1106" s="14" t="s">
        <v>76</v>
      </c>
      <c r="AY1106" s="203" t="s">
        <v>348</v>
      </c>
    </row>
    <row r="1107" s="13" customFormat="1">
      <c r="A1107" s="13"/>
      <c r="B1107" s="194"/>
      <c r="C1107" s="13"/>
      <c r="D1107" s="195" t="s">
        <v>358</v>
      </c>
      <c r="E1107" s="196" t="s">
        <v>1</v>
      </c>
      <c r="F1107" s="197" t="s">
        <v>1276</v>
      </c>
      <c r="G1107" s="13"/>
      <c r="H1107" s="196" t="s">
        <v>1</v>
      </c>
      <c r="I1107" s="198"/>
      <c r="J1107" s="13"/>
      <c r="K1107" s="13"/>
      <c r="L1107" s="194"/>
      <c r="M1107" s="199"/>
      <c r="N1107" s="200"/>
      <c r="O1107" s="200"/>
      <c r="P1107" s="200"/>
      <c r="Q1107" s="200"/>
      <c r="R1107" s="200"/>
      <c r="S1107" s="200"/>
      <c r="T1107" s="201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196" t="s">
        <v>358</v>
      </c>
      <c r="AU1107" s="196" t="s">
        <v>85</v>
      </c>
      <c r="AV1107" s="13" t="s">
        <v>83</v>
      </c>
      <c r="AW1107" s="13" t="s">
        <v>32</v>
      </c>
      <c r="AX1107" s="13" t="s">
        <v>76</v>
      </c>
      <c r="AY1107" s="196" t="s">
        <v>348</v>
      </c>
    </row>
    <row r="1108" s="14" customFormat="1">
      <c r="A1108" s="14"/>
      <c r="B1108" s="202"/>
      <c r="C1108" s="14"/>
      <c r="D1108" s="195" t="s">
        <v>358</v>
      </c>
      <c r="E1108" s="203" t="s">
        <v>1</v>
      </c>
      <c r="F1108" s="204" t="s">
        <v>1277</v>
      </c>
      <c r="G1108" s="14"/>
      <c r="H1108" s="205">
        <v>85.930000000000007</v>
      </c>
      <c r="I1108" s="206"/>
      <c r="J1108" s="14"/>
      <c r="K1108" s="14"/>
      <c r="L1108" s="202"/>
      <c r="M1108" s="207"/>
      <c r="N1108" s="208"/>
      <c r="O1108" s="208"/>
      <c r="P1108" s="208"/>
      <c r="Q1108" s="208"/>
      <c r="R1108" s="208"/>
      <c r="S1108" s="208"/>
      <c r="T1108" s="209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03" t="s">
        <v>358</v>
      </c>
      <c r="AU1108" s="203" t="s">
        <v>85</v>
      </c>
      <c r="AV1108" s="14" t="s">
        <v>85</v>
      </c>
      <c r="AW1108" s="14" t="s">
        <v>32</v>
      </c>
      <c r="AX1108" s="14" t="s">
        <v>76</v>
      </c>
      <c r="AY1108" s="203" t="s">
        <v>348</v>
      </c>
    </row>
    <row r="1109" s="14" customFormat="1">
      <c r="A1109" s="14"/>
      <c r="B1109" s="202"/>
      <c r="C1109" s="14"/>
      <c r="D1109" s="195" t="s">
        <v>358</v>
      </c>
      <c r="E1109" s="203" t="s">
        <v>1</v>
      </c>
      <c r="F1109" s="204" t="s">
        <v>1019</v>
      </c>
      <c r="G1109" s="14"/>
      <c r="H1109" s="205">
        <v>-2.1669999999999998</v>
      </c>
      <c r="I1109" s="206"/>
      <c r="J1109" s="14"/>
      <c r="K1109" s="14"/>
      <c r="L1109" s="202"/>
      <c r="M1109" s="207"/>
      <c r="N1109" s="208"/>
      <c r="O1109" s="208"/>
      <c r="P1109" s="208"/>
      <c r="Q1109" s="208"/>
      <c r="R1109" s="208"/>
      <c r="S1109" s="208"/>
      <c r="T1109" s="20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03" t="s">
        <v>358</v>
      </c>
      <c r="AU1109" s="203" t="s">
        <v>85</v>
      </c>
      <c r="AV1109" s="14" t="s">
        <v>85</v>
      </c>
      <c r="AW1109" s="14" t="s">
        <v>32</v>
      </c>
      <c r="AX1109" s="14" t="s">
        <v>76</v>
      </c>
      <c r="AY1109" s="203" t="s">
        <v>348</v>
      </c>
    </row>
    <row r="1110" s="14" customFormat="1">
      <c r="A1110" s="14"/>
      <c r="B1110" s="202"/>
      <c r="C1110" s="14"/>
      <c r="D1110" s="195" t="s">
        <v>358</v>
      </c>
      <c r="E1110" s="203" t="s">
        <v>1</v>
      </c>
      <c r="F1110" s="204" t="s">
        <v>923</v>
      </c>
      <c r="G1110" s="14"/>
      <c r="H1110" s="205">
        <v>-1.5760000000000001</v>
      </c>
      <c r="I1110" s="206"/>
      <c r="J1110" s="14"/>
      <c r="K1110" s="14"/>
      <c r="L1110" s="202"/>
      <c r="M1110" s="207"/>
      <c r="N1110" s="208"/>
      <c r="O1110" s="208"/>
      <c r="P1110" s="208"/>
      <c r="Q1110" s="208"/>
      <c r="R1110" s="208"/>
      <c r="S1110" s="208"/>
      <c r="T1110" s="209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03" t="s">
        <v>358</v>
      </c>
      <c r="AU1110" s="203" t="s">
        <v>85</v>
      </c>
      <c r="AV1110" s="14" t="s">
        <v>85</v>
      </c>
      <c r="AW1110" s="14" t="s">
        <v>32</v>
      </c>
      <c r="AX1110" s="14" t="s">
        <v>76</v>
      </c>
      <c r="AY1110" s="203" t="s">
        <v>348</v>
      </c>
    </row>
    <row r="1111" s="13" customFormat="1">
      <c r="A1111" s="13"/>
      <c r="B1111" s="194"/>
      <c r="C1111" s="13"/>
      <c r="D1111" s="195" t="s">
        <v>358</v>
      </c>
      <c r="E1111" s="196" t="s">
        <v>1</v>
      </c>
      <c r="F1111" s="197" t="s">
        <v>1278</v>
      </c>
      <c r="G1111" s="13"/>
      <c r="H1111" s="196" t="s">
        <v>1</v>
      </c>
      <c r="I1111" s="198"/>
      <c r="J1111" s="13"/>
      <c r="K1111" s="13"/>
      <c r="L1111" s="194"/>
      <c r="M1111" s="199"/>
      <c r="N1111" s="200"/>
      <c r="O1111" s="200"/>
      <c r="P1111" s="200"/>
      <c r="Q1111" s="200"/>
      <c r="R1111" s="200"/>
      <c r="S1111" s="200"/>
      <c r="T1111" s="201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196" t="s">
        <v>358</v>
      </c>
      <c r="AU1111" s="196" t="s">
        <v>85</v>
      </c>
      <c r="AV1111" s="13" t="s">
        <v>83</v>
      </c>
      <c r="AW1111" s="13" t="s">
        <v>32</v>
      </c>
      <c r="AX1111" s="13" t="s">
        <v>76</v>
      </c>
      <c r="AY1111" s="196" t="s">
        <v>348</v>
      </c>
    </row>
    <row r="1112" s="14" customFormat="1">
      <c r="A1112" s="14"/>
      <c r="B1112" s="202"/>
      <c r="C1112" s="14"/>
      <c r="D1112" s="195" t="s">
        <v>358</v>
      </c>
      <c r="E1112" s="203" t="s">
        <v>1</v>
      </c>
      <c r="F1112" s="204" t="s">
        <v>1279</v>
      </c>
      <c r="G1112" s="14"/>
      <c r="H1112" s="205">
        <v>79.430000000000007</v>
      </c>
      <c r="I1112" s="206"/>
      <c r="J1112" s="14"/>
      <c r="K1112" s="14"/>
      <c r="L1112" s="202"/>
      <c r="M1112" s="207"/>
      <c r="N1112" s="208"/>
      <c r="O1112" s="208"/>
      <c r="P1112" s="208"/>
      <c r="Q1112" s="208"/>
      <c r="R1112" s="208"/>
      <c r="S1112" s="208"/>
      <c r="T1112" s="209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03" t="s">
        <v>358</v>
      </c>
      <c r="AU1112" s="203" t="s">
        <v>85</v>
      </c>
      <c r="AV1112" s="14" t="s">
        <v>85</v>
      </c>
      <c r="AW1112" s="14" t="s">
        <v>32</v>
      </c>
      <c r="AX1112" s="14" t="s">
        <v>76</v>
      </c>
      <c r="AY1112" s="203" t="s">
        <v>348</v>
      </c>
    </row>
    <row r="1113" s="14" customFormat="1">
      <c r="A1113" s="14"/>
      <c r="B1113" s="202"/>
      <c r="C1113" s="14"/>
      <c r="D1113" s="195" t="s">
        <v>358</v>
      </c>
      <c r="E1113" s="203" t="s">
        <v>1</v>
      </c>
      <c r="F1113" s="204" t="s">
        <v>1093</v>
      </c>
      <c r="G1113" s="14"/>
      <c r="H1113" s="205">
        <v>-2.2000000000000002</v>
      </c>
      <c r="I1113" s="206"/>
      <c r="J1113" s="14"/>
      <c r="K1113" s="14"/>
      <c r="L1113" s="202"/>
      <c r="M1113" s="207"/>
      <c r="N1113" s="208"/>
      <c r="O1113" s="208"/>
      <c r="P1113" s="208"/>
      <c r="Q1113" s="208"/>
      <c r="R1113" s="208"/>
      <c r="S1113" s="208"/>
      <c r="T1113" s="209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03" t="s">
        <v>358</v>
      </c>
      <c r="AU1113" s="203" t="s">
        <v>85</v>
      </c>
      <c r="AV1113" s="14" t="s">
        <v>85</v>
      </c>
      <c r="AW1113" s="14" t="s">
        <v>32</v>
      </c>
      <c r="AX1113" s="14" t="s">
        <v>76</v>
      </c>
      <c r="AY1113" s="203" t="s">
        <v>348</v>
      </c>
    </row>
    <row r="1114" s="14" customFormat="1">
      <c r="A1114" s="14"/>
      <c r="B1114" s="202"/>
      <c r="C1114" s="14"/>
      <c r="D1114" s="195" t="s">
        <v>358</v>
      </c>
      <c r="E1114" s="203" t="s">
        <v>1</v>
      </c>
      <c r="F1114" s="204" t="s">
        <v>923</v>
      </c>
      <c r="G1114" s="14"/>
      <c r="H1114" s="205">
        <v>-1.5760000000000001</v>
      </c>
      <c r="I1114" s="206"/>
      <c r="J1114" s="14"/>
      <c r="K1114" s="14"/>
      <c r="L1114" s="202"/>
      <c r="M1114" s="207"/>
      <c r="N1114" s="208"/>
      <c r="O1114" s="208"/>
      <c r="P1114" s="208"/>
      <c r="Q1114" s="208"/>
      <c r="R1114" s="208"/>
      <c r="S1114" s="208"/>
      <c r="T1114" s="209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03" t="s">
        <v>358</v>
      </c>
      <c r="AU1114" s="203" t="s">
        <v>85</v>
      </c>
      <c r="AV1114" s="14" t="s">
        <v>85</v>
      </c>
      <c r="AW1114" s="14" t="s">
        <v>32</v>
      </c>
      <c r="AX1114" s="14" t="s">
        <v>76</v>
      </c>
      <c r="AY1114" s="203" t="s">
        <v>348</v>
      </c>
    </row>
    <row r="1115" s="13" customFormat="1">
      <c r="A1115" s="13"/>
      <c r="B1115" s="194"/>
      <c r="C1115" s="13"/>
      <c r="D1115" s="195" t="s">
        <v>358</v>
      </c>
      <c r="E1115" s="196" t="s">
        <v>1</v>
      </c>
      <c r="F1115" s="197" t="s">
        <v>1280</v>
      </c>
      <c r="G1115" s="13"/>
      <c r="H1115" s="196" t="s">
        <v>1</v>
      </c>
      <c r="I1115" s="198"/>
      <c r="J1115" s="13"/>
      <c r="K1115" s="13"/>
      <c r="L1115" s="194"/>
      <c r="M1115" s="199"/>
      <c r="N1115" s="200"/>
      <c r="O1115" s="200"/>
      <c r="P1115" s="200"/>
      <c r="Q1115" s="200"/>
      <c r="R1115" s="200"/>
      <c r="S1115" s="200"/>
      <c r="T1115" s="201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6" t="s">
        <v>358</v>
      </c>
      <c r="AU1115" s="196" t="s">
        <v>85</v>
      </c>
      <c r="AV1115" s="13" t="s">
        <v>83</v>
      </c>
      <c r="AW1115" s="13" t="s">
        <v>32</v>
      </c>
      <c r="AX1115" s="13" t="s">
        <v>76</v>
      </c>
      <c r="AY1115" s="196" t="s">
        <v>348</v>
      </c>
    </row>
    <row r="1116" s="14" customFormat="1">
      <c r="A1116" s="14"/>
      <c r="B1116" s="202"/>
      <c r="C1116" s="14"/>
      <c r="D1116" s="195" t="s">
        <v>358</v>
      </c>
      <c r="E1116" s="203" t="s">
        <v>1</v>
      </c>
      <c r="F1116" s="204" t="s">
        <v>1281</v>
      </c>
      <c r="G1116" s="14"/>
      <c r="H1116" s="205">
        <v>60.515000000000001</v>
      </c>
      <c r="I1116" s="206"/>
      <c r="J1116" s="14"/>
      <c r="K1116" s="14"/>
      <c r="L1116" s="202"/>
      <c r="M1116" s="207"/>
      <c r="N1116" s="208"/>
      <c r="O1116" s="208"/>
      <c r="P1116" s="208"/>
      <c r="Q1116" s="208"/>
      <c r="R1116" s="208"/>
      <c r="S1116" s="208"/>
      <c r="T1116" s="209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03" t="s">
        <v>358</v>
      </c>
      <c r="AU1116" s="203" t="s">
        <v>85</v>
      </c>
      <c r="AV1116" s="14" t="s">
        <v>85</v>
      </c>
      <c r="AW1116" s="14" t="s">
        <v>32</v>
      </c>
      <c r="AX1116" s="14" t="s">
        <v>76</v>
      </c>
      <c r="AY1116" s="203" t="s">
        <v>348</v>
      </c>
    </row>
    <row r="1117" s="14" customFormat="1">
      <c r="A1117" s="14"/>
      <c r="B1117" s="202"/>
      <c r="C1117" s="14"/>
      <c r="D1117" s="195" t="s">
        <v>358</v>
      </c>
      <c r="E1117" s="203" t="s">
        <v>1</v>
      </c>
      <c r="F1117" s="204" t="s">
        <v>923</v>
      </c>
      <c r="G1117" s="14"/>
      <c r="H1117" s="205">
        <v>-1.5760000000000001</v>
      </c>
      <c r="I1117" s="206"/>
      <c r="J1117" s="14"/>
      <c r="K1117" s="14"/>
      <c r="L1117" s="202"/>
      <c r="M1117" s="207"/>
      <c r="N1117" s="208"/>
      <c r="O1117" s="208"/>
      <c r="P1117" s="208"/>
      <c r="Q1117" s="208"/>
      <c r="R1117" s="208"/>
      <c r="S1117" s="208"/>
      <c r="T1117" s="209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03" t="s">
        <v>358</v>
      </c>
      <c r="AU1117" s="203" t="s">
        <v>85</v>
      </c>
      <c r="AV1117" s="14" t="s">
        <v>85</v>
      </c>
      <c r="AW1117" s="14" t="s">
        <v>32</v>
      </c>
      <c r="AX1117" s="14" t="s">
        <v>76</v>
      </c>
      <c r="AY1117" s="203" t="s">
        <v>348</v>
      </c>
    </row>
    <row r="1118" s="14" customFormat="1">
      <c r="A1118" s="14"/>
      <c r="B1118" s="202"/>
      <c r="C1118" s="14"/>
      <c r="D1118" s="195" t="s">
        <v>358</v>
      </c>
      <c r="E1118" s="203" t="s">
        <v>1</v>
      </c>
      <c r="F1118" s="204" t="s">
        <v>934</v>
      </c>
      <c r="G1118" s="14"/>
      <c r="H1118" s="205">
        <v>-2.3100000000000001</v>
      </c>
      <c r="I1118" s="206"/>
      <c r="J1118" s="14"/>
      <c r="K1118" s="14"/>
      <c r="L1118" s="202"/>
      <c r="M1118" s="207"/>
      <c r="N1118" s="208"/>
      <c r="O1118" s="208"/>
      <c r="P1118" s="208"/>
      <c r="Q1118" s="208"/>
      <c r="R1118" s="208"/>
      <c r="S1118" s="208"/>
      <c r="T1118" s="209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03" t="s">
        <v>358</v>
      </c>
      <c r="AU1118" s="203" t="s">
        <v>85</v>
      </c>
      <c r="AV1118" s="14" t="s">
        <v>85</v>
      </c>
      <c r="AW1118" s="14" t="s">
        <v>32</v>
      </c>
      <c r="AX1118" s="14" t="s">
        <v>76</v>
      </c>
      <c r="AY1118" s="203" t="s">
        <v>348</v>
      </c>
    </row>
    <row r="1119" s="13" customFormat="1">
      <c r="A1119" s="13"/>
      <c r="B1119" s="194"/>
      <c r="C1119" s="13"/>
      <c r="D1119" s="195" t="s">
        <v>358</v>
      </c>
      <c r="E1119" s="196" t="s">
        <v>1</v>
      </c>
      <c r="F1119" s="197" t="s">
        <v>1282</v>
      </c>
      <c r="G1119" s="13"/>
      <c r="H1119" s="196" t="s">
        <v>1</v>
      </c>
      <c r="I1119" s="198"/>
      <c r="J1119" s="13"/>
      <c r="K1119" s="13"/>
      <c r="L1119" s="194"/>
      <c r="M1119" s="199"/>
      <c r="N1119" s="200"/>
      <c r="O1119" s="200"/>
      <c r="P1119" s="200"/>
      <c r="Q1119" s="200"/>
      <c r="R1119" s="200"/>
      <c r="S1119" s="200"/>
      <c r="T1119" s="201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196" t="s">
        <v>358</v>
      </c>
      <c r="AU1119" s="196" t="s">
        <v>85</v>
      </c>
      <c r="AV1119" s="13" t="s">
        <v>83</v>
      </c>
      <c r="AW1119" s="13" t="s">
        <v>32</v>
      </c>
      <c r="AX1119" s="13" t="s">
        <v>76</v>
      </c>
      <c r="AY1119" s="196" t="s">
        <v>348</v>
      </c>
    </row>
    <row r="1120" s="14" customFormat="1">
      <c r="A1120" s="14"/>
      <c r="B1120" s="202"/>
      <c r="C1120" s="14"/>
      <c r="D1120" s="195" t="s">
        <v>358</v>
      </c>
      <c r="E1120" s="203" t="s">
        <v>1</v>
      </c>
      <c r="F1120" s="204" t="s">
        <v>1283</v>
      </c>
      <c r="G1120" s="14"/>
      <c r="H1120" s="205">
        <v>59.865000000000002</v>
      </c>
      <c r="I1120" s="206"/>
      <c r="J1120" s="14"/>
      <c r="K1120" s="14"/>
      <c r="L1120" s="202"/>
      <c r="M1120" s="207"/>
      <c r="N1120" s="208"/>
      <c r="O1120" s="208"/>
      <c r="P1120" s="208"/>
      <c r="Q1120" s="208"/>
      <c r="R1120" s="208"/>
      <c r="S1120" s="208"/>
      <c r="T1120" s="209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03" t="s">
        <v>358</v>
      </c>
      <c r="AU1120" s="203" t="s">
        <v>85</v>
      </c>
      <c r="AV1120" s="14" t="s">
        <v>85</v>
      </c>
      <c r="AW1120" s="14" t="s">
        <v>32</v>
      </c>
      <c r="AX1120" s="14" t="s">
        <v>76</v>
      </c>
      <c r="AY1120" s="203" t="s">
        <v>348</v>
      </c>
    </row>
    <row r="1121" s="14" customFormat="1">
      <c r="A1121" s="14"/>
      <c r="B1121" s="202"/>
      <c r="C1121" s="14"/>
      <c r="D1121" s="195" t="s">
        <v>358</v>
      </c>
      <c r="E1121" s="203" t="s">
        <v>1</v>
      </c>
      <c r="F1121" s="204" t="s">
        <v>923</v>
      </c>
      <c r="G1121" s="14"/>
      <c r="H1121" s="205">
        <v>-1.5760000000000001</v>
      </c>
      <c r="I1121" s="206"/>
      <c r="J1121" s="14"/>
      <c r="K1121" s="14"/>
      <c r="L1121" s="202"/>
      <c r="M1121" s="207"/>
      <c r="N1121" s="208"/>
      <c r="O1121" s="208"/>
      <c r="P1121" s="208"/>
      <c r="Q1121" s="208"/>
      <c r="R1121" s="208"/>
      <c r="S1121" s="208"/>
      <c r="T1121" s="20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03" t="s">
        <v>358</v>
      </c>
      <c r="AU1121" s="203" t="s">
        <v>85</v>
      </c>
      <c r="AV1121" s="14" t="s">
        <v>85</v>
      </c>
      <c r="AW1121" s="14" t="s">
        <v>32</v>
      </c>
      <c r="AX1121" s="14" t="s">
        <v>76</v>
      </c>
      <c r="AY1121" s="203" t="s">
        <v>348</v>
      </c>
    </row>
    <row r="1122" s="14" customFormat="1">
      <c r="A1122" s="14"/>
      <c r="B1122" s="202"/>
      <c r="C1122" s="14"/>
      <c r="D1122" s="195" t="s">
        <v>358</v>
      </c>
      <c r="E1122" s="203" t="s">
        <v>1</v>
      </c>
      <c r="F1122" s="204" t="s">
        <v>934</v>
      </c>
      <c r="G1122" s="14"/>
      <c r="H1122" s="205">
        <v>-2.3100000000000001</v>
      </c>
      <c r="I1122" s="206"/>
      <c r="J1122" s="14"/>
      <c r="K1122" s="14"/>
      <c r="L1122" s="202"/>
      <c r="M1122" s="207"/>
      <c r="N1122" s="208"/>
      <c r="O1122" s="208"/>
      <c r="P1122" s="208"/>
      <c r="Q1122" s="208"/>
      <c r="R1122" s="208"/>
      <c r="S1122" s="208"/>
      <c r="T1122" s="209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03" t="s">
        <v>358</v>
      </c>
      <c r="AU1122" s="203" t="s">
        <v>85</v>
      </c>
      <c r="AV1122" s="14" t="s">
        <v>85</v>
      </c>
      <c r="AW1122" s="14" t="s">
        <v>32</v>
      </c>
      <c r="AX1122" s="14" t="s">
        <v>76</v>
      </c>
      <c r="AY1122" s="203" t="s">
        <v>348</v>
      </c>
    </row>
    <row r="1123" s="13" customFormat="1">
      <c r="A1123" s="13"/>
      <c r="B1123" s="194"/>
      <c r="C1123" s="13"/>
      <c r="D1123" s="195" t="s">
        <v>358</v>
      </c>
      <c r="E1123" s="196" t="s">
        <v>1</v>
      </c>
      <c r="F1123" s="197" t="s">
        <v>1284</v>
      </c>
      <c r="G1123" s="13"/>
      <c r="H1123" s="196" t="s">
        <v>1</v>
      </c>
      <c r="I1123" s="198"/>
      <c r="J1123" s="13"/>
      <c r="K1123" s="13"/>
      <c r="L1123" s="194"/>
      <c r="M1123" s="199"/>
      <c r="N1123" s="200"/>
      <c r="O1123" s="200"/>
      <c r="P1123" s="200"/>
      <c r="Q1123" s="200"/>
      <c r="R1123" s="200"/>
      <c r="S1123" s="200"/>
      <c r="T1123" s="201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196" t="s">
        <v>358</v>
      </c>
      <c r="AU1123" s="196" t="s">
        <v>85</v>
      </c>
      <c r="AV1123" s="13" t="s">
        <v>83</v>
      </c>
      <c r="AW1123" s="13" t="s">
        <v>32</v>
      </c>
      <c r="AX1123" s="13" t="s">
        <v>76</v>
      </c>
      <c r="AY1123" s="196" t="s">
        <v>348</v>
      </c>
    </row>
    <row r="1124" s="14" customFormat="1">
      <c r="A1124" s="14"/>
      <c r="B1124" s="202"/>
      <c r="C1124" s="14"/>
      <c r="D1124" s="195" t="s">
        <v>358</v>
      </c>
      <c r="E1124" s="203" t="s">
        <v>1</v>
      </c>
      <c r="F1124" s="204" t="s">
        <v>1285</v>
      </c>
      <c r="G1124" s="14"/>
      <c r="H1124" s="205">
        <v>78.454999999999998</v>
      </c>
      <c r="I1124" s="206"/>
      <c r="J1124" s="14"/>
      <c r="K1124" s="14"/>
      <c r="L1124" s="202"/>
      <c r="M1124" s="207"/>
      <c r="N1124" s="208"/>
      <c r="O1124" s="208"/>
      <c r="P1124" s="208"/>
      <c r="Q1124" s="208"/>
      <c r="R1124" s="208"/>
      <c r="S1124" s="208"/>
      <c r="T1124" s="209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03" t="s">
        <v>358</v>
      </c>
      <c r="AU1124" s="203" t="s">
        <v>85</v>
      </c>
      <c r="AV1124" s="14" t="s">
        <v>85</v>
      </c>
      <c r="AW1124" s="14" t="s">
        <v>32</v>
      </c>
      <c r="AX1124" s="14" t="s">
        <v>76</v>
      </c>
      <c r="AY1124" s="203" t="s">
        <v>348</v>
      </c>
    </row>
    <row r="1125" s="14" customFormat="1">
      <c r="A1125" s="14"/>
      <c r="B1125" s="202"/>
      <c r="C1125" s="14"/>
      <c r="D1125" s="195" t="s">
        <v>358</v>
      </c>
      <c r="E1125" s="203" t="s">
        <v>1</v>
      </c>
      <c r="F1125" s="204" t="s">
        <v>923</v>
      </c>
      <c r="G1125" s="14"/>
      <c r="H1125" s="205">
        <v>-1.5760000000000001</v>
      </c>
      <c r="I1125" s="206"/>
      <c r="J1125" s="14"/>
      <c r="K1125" s="14"/>
      <c r="L1125" s="202"/>
      <c r="M1125" s="207"/>
      <c r="N1125" s="208"/>
      <c r="O1125" s="208"/>
      <c r="P1125" s="208"/>
      <c r="Q1125" s="208"/>
      <c r="R1125" s="208"/>
      <c r="S1125" s="208"/>
      <c r="T1125" s="209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03" t="s">
        <v>358</v>
      </c>
      <c r="AU1125" s="203" t="s">
        <v>85</v>
      </c>
      <c r="AV1125" s="14" t="s">
        <v>85</v>
      </c>
      <c r="AW1125" s="14" t="s">
        <v>32</v>
      </c>
      <c r="AX1125" s="14" t="s">
        <v>76</v>
      </c>
      <c r="AY1125" s="203" t="s">
        <v>348</v>
      </c>
    </row>
    <row r="1126" s="14" customFormat="1">
      <c r="A1126" s="14"/>
      <c r="B1126" s="202"/>
      <c r="C1126" s="14"/>
      <c r="D1126" s="195" t="s">
        <v>358</v>
      </c>
      <c r="E1126" s="203" t="s">
        <v>1</v>
      </c>
      <c r="F1126" s="204" t="s">
        <v>1093</v>
      </c>
      <c r="G1126" s="14"/>
      <c r="H1126" s="205">
        <v>-2.2000000000000002</v>
      </c>
      <c r="I1126" s="206"/>
      <c r="J1126" s="14"/>
      <c r="K1126" s="14"/>
      <c r="L1126" s="202"/>
      <c r="M1126" s="207"/>
      <c r="N1126" s="208"/>
      <c r="O1126" s="208"/>
      <c r="P1126" s="208"/>
      <c r="Q1126" s="208"/>
      <c r="R1126" s="208"/>
      <c r="S1126" s="208"/>
      <c r="T1126" s="209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03" t="s">
        <v>358</v>
      </c>
      <c r="AU1126" s="203" t="s">
        <v>85</v>
      </c>
      <c r="AV1126" s="14" t="s">
        <v>85</v>
      </c>
      <c r="AW1126" s="14" t="s">
        <v>32</v>
      </c>
      <c r="AX1126" s="14" t="s">
        <v>76</v>
      </c>
      <c r="AY1126" s="203" t="s">
        <v>348</v>
      </c>
    </row>
    <row r="1127" s="13" customFormat="1">
      <c r="A1127" s="13"/>
      <c r="B1127" s="194"/>
      <c r="C1127" s="13"/>
      <c r="D1127" s="195" t="s">
        <v>358</v>
      </c>
      <c r="E1127" s="196" t="s">
        <v>1</v>
      </c>
      <c r="F1127" s="197" t="s">
        <v>1286</v>
      </c>
      <c r="G1127" s="13"/>
      <c r="H1127" s="196" t="s">
        <v>1</v>
      </c>
      <c r="I1127" s="198"/>
      <c r="J1127" s="13"/>
      <c r="K1127" s="13"/>
      <c r="L1127" s="194"/>
      <c r="M1127" s="199"/>
      <c r="N1127" s="200"/>
      <c r="O1127" s="200"/>
      <c r="P1127" s="200"/>
      <c r="Q1127" s="200"/>
      <c r="R1127" s="200"/>
      <c r="S1127" s="200"/>
      <c r="T1127" s="201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196" t="s">
        <v>358</v>
      </c>
      <c r="AU1127" s="196" t="s">
        <v>85</v>
      </c>
      <c r="AV1127" s="13" t="s">
        <v>83</v>
      </c>
      <c r="AW1127" s="13" t="s">
        <v>32</v>
      </c>
      <c r="AX1127" s="13" t="s">
        <v>76</v>
      </c>
      <c r="AY1127" s="196" t="s">
        <v>348</v>
      </c>
    </row>
    <row r="1128" s="14" customFormat="1">
      <c r="A1128" s="14"/>
      <c r="B1128" s="202"/>
      <c r="C1128" s="14"/>
      <c r="D1128" s="195" t="s">
        <v>358</v>
      </c>
      <c r="E1128" s="203" t="s">
        <v>1</v>
      </c>
      <c r="F1128" s="204" t="s">
        <v>1287</v>
      </c>
      <c r="G1128" s="14"/>
      <c r="H1128" s="205">
        <v>66.105000000000004</v>
      </c>
      <c r="I1128" s="206"/>
      <c r="J1128" s="14"/>
      <c r="K1128" s="14"/>
      <c r="L1128" s="202"/>
      <c r="M1128" s="207"/>
      <c r="N1128" s="208"/>
      <c r="O1128" s="208"/>
      <c r="P1128" s="208"/>
      <c r="Q1128" s="208"/>
      <c r="R1128" s="208"/>
      <c r="S1128" s="208"/>
      <c r="T1128" s="209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03" t="s">
        <v>358</v>
      </c>
      <c r="AU1128" s="203" t="s">
        <v>85</v>
      </c>
      <c r="AV1128" s="14" t="s">
        <v>85</v>
      </c>
      <c r="AW1128" s="14" t="s">
        <v>32</v>
      </c>
      <c r="AX1128" s="14" t="s">
        <v>76</v>
      </c>
      <c r="AY1128" s="203" t="s">
        <v>348</v>
      </c>
    </row>
    <row r="1129" s="14" customFormat="1">
      <c r="A1129" s="14"/>
      <c r="B1129" s="202"/>
      <c r="C1129" s="14"/>
      <c r="D1129" s="195" t="s">
        <v>358</v>
      </c>
      <c r="E1129" s="203" t="s">
        <v>1</v>
      </c>
      <c r="F1129" s="204" t="s">
        <v>539</v>
      </c>
      <c r="G1129" s="14"/>
      <c r="H1129" s="205">
        <v>-1.7729999999999999</v>
      </c>
      <c r="I1129" s="206"/>
      <c r="J1129" s="14"/>
      <c r="K1129" s="14"/>
      <c r="L1129" s="202"/>
      <c r="M1129" s="207"/>
      <c r="N1129" s="208"/>
      <c r="O1129" s="208"/>
      <c r="P1129" s="208"/>
      <c r="Q1129" s="208"/>
      <c r="R1129" s="208"/>
      <c r="S1129" s="208"/>
      <c r="T1129" s="209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03" t="s">
        <v>358</v>
      </c>
      <c r="AU1129" s="203" t="s">
        <v>85</v>
      </c>
      <c r="AV1129" s="14" t="s">
        <v>85</v>
      </c>
      <c r="AW1129" s="14" t="s">
        <v>32</v>
      </c>
      <c r="AX1129" s="14" t="s">
        <v>76</v>
      </c>
      <c r="AY1129" s="203" t="s">
        <v>348</v>
      </c>
    </row>
    <row r="1130" s="13" customFormat="1">
      <c r="A1130" s="13"/>
      <c r="B1130" s="194"/>
      <c r="C1130" s="13"/>
      <c r="D1130" s="195" t="s">
        <v>358</v>
      </c>
      <c r="E1130" s="196" t="s">
        <v>1</v>
      </c>
      <c r="F1130" s="197" t="s">
        <v>1288</v>
      </c>
      <c r="G1130" s="13"/>
      <c r="H1130" s="196" t="s">
        <v>1</v>
      </c>
      <c r="I1130" s="198"/>
      <c r="J1130" s="13"/>
      <c r="K1130" s="13"/>
      <c r="L1130" s="194"/>
      <c r="M1130" s="199"/>
      <c r="N1130" s="200"/>
      <c r="O1130" s="200"/>
      <c r="P1130" s="200"/>
      <c r="Q1130" s="200"/>
      <c r="R1130" s="200"/>
      <c r="S1130" s="200"/>
      <c r="T1130" s="201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196" t="s">
        <v>358</v>
      </c>
      <c r="AU1130" s="196" t="s">
        <v>85</v>
      </c>
      <c r="AV1130" s="13" t="s">
        <v>83</v>
      </c>
      <c r="AW1130" s="13" t="s">
        <v>32</v>
      </c>
      <c r="AX1130" s="13" t="s">
        <v>76</v>
      </c>
      <c r="AY1130" s="196" t="s">
        <v>348</v>
      </c>
    </row>
    <row r="1131" s="14" customFormat="1">
      <c r="A1131" s="14"/>
      <c r="B1131" s="202"/>
      <c r="C1131" s="14"/>
      <c r="D1131" s="195" t="s">
        <v>358</v>
      </c>
      <c r="E1131" s="203" t="s">
        <v>1</v>
      </c>
      <c r="F1131" s="204" t="s">
        <v>1289</v>
      </c>
      <c r="G1131" s="14"/>
      <c r="H1131" s="205">
        <v>46.799999999999997</v>
      </c>
      <c r="I1131" s="206"/>
      <c r="J1131" s="14"/>
      <c r="K1131" s="14"/>
      <c r="L1131" s="202"/>
      <c r="M1131" s="207"/>
      <c r="N1131" s="208"/>
      <c r="O1131" s="208"/>
      <c r="P1131" s="208"/>
      <c r="Q1131" s="208"/>
      <c r="R1131" s="208"/>
      <c r="S1131" s="208"/>
      <c r="T1131" s="209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03" t="s">
        <v>358</v>
      </c>
      <c r="AU1131" s="203" t="s">
        <v>85</v>
      </c>
      <c r="AV1131" s="14" t="s">
        <v>85</v>
      </c>
      <c r="AW1131" s="14" t="s">
        <v>32</v>
      </c>
      <c r="AX1131" s="14" t="s">
        <v>76</v>
      </c>
      <c r="AY1131" s="203" t="s">
        <v>348</v>
      </c>
    </row>
    <row r="1132" s="14" customFormat="1">
      <c r="A1132" s="14"/>
      <c r="B1132" s="202"/>
      <c r="C1132" s="14"/>
      <c r="D1132" s="195" t="s">
        <v>358</v>
      </c>
      <c r="E1132" s="203" t="s">
        <v>1</v>
      </c>
      <c r="F1132" s="204" t="s">
        <v>923</v>
      </c>
      <c r="G1132" s="14"/>
      <c r="H1132" s="205">
        <v>-1.5760000000000001</v>
      </c>
      <c r="I1132" s="206"/>
      <c r="J1132" s="14"/>
      <c r="K1132" s="14"/>
      <c r="L1132" s="202"/>
      <c r="M1132" s="207"/>
      <c r="N1132" s="208"/>
      <c r="O1132" s="208"/>
      <c r="P1132" s="208"/>
      <c r="Q1132" s="208"/>
      <c r="R1132" s="208"/>
      <c r="S1132" s="208"/>
      <c r="T1132" s="20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03" t="s">
        <v>358</v>
      </c>
      <c r="AU1132" s="203" t="s">
        <v>85</v>
      </c>
      <c r="AV1132" s="14" t="s">
        <v>85</v>
      </c>
      <c r="AW1132" s="14" t="s">
        <v>32</v>
      </c>
      <c r="AX1132" s="14" t="s">
        <v>76</v>
      </c>
      <c r="AY1132" s="203" t="s">
        <v>348</v>
      </c>
    </row>
    <row r="1133" s="13" customFormat="1">
      <c r="A1133" s="13"/>
      <c r="B1133" s="194"/>
      <c r="C1133" s="13"/>
      <c r="D1133" s="195" t="s">
        <v>358</v>
      </c>
      <c r="E1133" s="196" t="s">
        <v>1</v>
      </c>
      <c r="F1133" s="197" t="s">
        <v>1290</v>
      </c>
      <c r="G1133" s="13"/>
      <c r="H1133" s="196" t="s">
        <v>1</v>
      </c>
      <c r="I1133" s="198"/>
      <c r="J1133" s="13"/>
      <c r="K1133" s="13"/>
      <c r="L1133" s="194"/>
      <c r="M1133" s="199"/>
      <c r="N1133" s="200"/>
      <c r="O1133" s="200"/>
      <c r="P1133" s="200"/>
      <c r="Q1133" s="200"/>
      <c r="R1133" s="200"/>
      <c r="S1133" s="200"/>
      <c r="T1133" s="201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6" t="s">
        <v>358</v>
      </c>
      <c r="AU1133" s="196" t="s">
        <v>85</v>
      </c>
      <c r="AV1133" s="13" t="s">
        <v>83</v>
      </c>
      <c r="AW1133" s="13" t="s">
        <v>32</v>
      </c>
      <c r="AX1133" s="13" t="s">
        <v>76</v>
      </c>
      <c r="AY1133" s="196" t="s">
        <v>348</v>
      </c>
    </row>
    <row r="1134" s="14" customFormat="1">
      <c r="A1134" s="14"/>
      <c r="B1134" s="202"/>
      <c r="C1134" s="14"/>
      <c r="D1134" s="195" t="s">
        <v>358</v>
      </c>
      <c r="E1134" s="203" t="s">
        <v>1</v>
      </c>
      <c r="F1134" s="204" t="s">
        <v>1291</v>
      </c>
      <c r="G1134" s="14"/>
      <c r="H1134" s="205">
        <v>36.270000000000003</v>
      </c>
      <c r="I1134" s="206"/>
      <c r="J1134" s="14"/>
      <c r="K1134" s="14"/>
      <c r="L1134" s="202"/>
      <c r="M1134" s="207"/>
      <c r="N1134" s="208"/>
      <c r="O1134" s="208"/>
      <c r="P1134" s="208"/>
      <c r="Q1134" s="208"/>
      <c r="R1134" s="208"/>
      <c r="S1134" s="208"/>
      <c r="T1134" s="209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03" t="s">
        <v>358</v>
      </c>
      <c r="AU1134" s="203" t="s">
        <v>85</v>
      </c>
      <c r="AV1134" s="14" t="s">
        <v>85</v>
      </c>
      <c r="AW1134" s="14" t="s">
        <v>32</v>
      </c>
      <c r="AX1134" s="14" t="s">
        <v>76</v>
      </c>
      <c r="AY1134" s="203" t="s">
        <v>348</v>
      </c>
    </row>
    <row r="1135" s="14" customFormat="1">
      <c r="A1135" s="14"/>
      <c r="B1135" s="202"/>
      <c r="C1135" s="14"/>
      <c r="D1135" s="195" t="s">
        <v>358</v>
      </c>
      <c r="E1135" s="203" t="s">
        <v>1</v>
      </c>
      <c r="F1135" s="204" t="s">
        <v>935</v>
      </c>
      <c r="G1135" s="14"/>
      <c r="H1135" s="205">
        <v>-1.9950000000000001</v>
      </c>
      <c r="I1135" s="206"/>
      <c r="J1135" s="14"/>
      <c r="K1135" s="14"/>
      <c r="L1135" s="202"/>
      <c r="M1135" s="207"/>
      <c r="N1135" s="208"/>
      <c r="O1135" s="208"/>
      <c r="P1135" s="208"/>
      <c r="Q1135" s="208"/>
      <c r="R1135" s="208"/>
      <c r="S1135" s="208"/>
      <c r="T1135" s="209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03" t="s">
        <v>358</v>
      </c>
      <c r="AU1135" s="203" t="s">
        <v>85</v>
      </c>
      <c r="AV1135" s="14" t="s">
        <v>85</v>
      </c>
      <c r="AW1135" s="14" t="s">
        <v>32</v>
      </c>
      <c r="AX1135" s="14" t="s">
        <v>76</v>
      </c>
      <c r="AY1135" s="203" t="s">
        <v>348</v>
      </c>
    </row>
    <row r="1136" s="14" customFormat="1">
      <c r="A1136" s="14"/>
      <c r="B1136" s="202"/>
      <c r="C1136" s="14"/>
      <c r="D1136" s="195" t="s">
        <v>358</v>
      </c>
      <c r="E1136" s="203" t="s">
        <v>1</v>
      </c>
      <c r="F1136" s="204" t="s">
        <v>539</v>
      </c>
      <c r="G1136" s="14"/>
      <c r="H1136" s="205">
        <v>-1.7729999999999999</v>
      </c>
      <c r="I1136" s="206"/>
      <c r="J1136" s="14"/>
      <c r="K1136" s="14"/>
      <c r="L1136" s="202"/>
      <c r="M1136" s="207"/>
      <c r="N1136" s="208"/>
      <c r="O1136" s="208"/>
      <c r="P1136" s="208"/>
      <c r="Q1136" s="208"/>
      <c r="R1136" s="208"/>
      <c r="S1136" s="208"/>
      <c r="T1136" s="209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03" t="s">
        <v>358</v>
      </c>
      <c r="AU1136" s="203" t="s">
        <v>85</v>
      </c>
      <c r="AV1136" s="14" t="s">
        <v>85</v>
      </c>
      <c r="AW1136" s="14" t="s">
        <v>32</v>
      </c>
      <c r="AX1136" s="14" t="s">
        <v>76</v>
      </c>
      <c r="AY1136" s="203" t="s">
        <v>348</v>
      </c>
    </row>
    <row r="1137" s="13" customFormat="1">
      <c r="A1137" s="13"/>
      <c r="B1137" s="194"/>
      <c r="C1137" s="13"/>
      <c r="D1137" s="195" t="s">
        <v>358</v>
      </c>
      <c r="E1137" s="196" t="s">
        <v>1</v>
      </c>
      <c r="F1137" s="197" t="s">
        <v>1292</v>
      </c>
      <c r="G1137" s="13"/>
      <c r="H1137" s="196" t="s">
        <v>1</v>
      </c>
      <c r="I1137" s="198"/>
      <c r="J1137" s="13"/>
      <c r="K1137" s="13"/>
      <c r="L1137" s="194"/>
      <c r="M1137" s="199"/>
      <c r="N1137" s="200"/>
      <c r="O1137" s="200"/>
      <c r="P1137" s="200"/>
      <c r="Q1137" s="200"/>
      <c r="R1137" s="200"/>
      <c r="S1137" s="200"/>
      <c r="T1137" s="201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196" t="s">
        <v>358</v>
      </c>
      <c r="AU1137" s="196" t="s">
        <v>85</v>
      </c>
      <c r="AV1137" s="13" t="s">
        <v>83</v>
      </c>
      <c r="AW1137" s="13" t="s">
        <v>32</v>
      </c>
      <c r="AX1137" s="13" t="s">
        <v>76</v>
      </c>
      <c r="AY1137" s="196" t="s">
        <v>348</v>
      </c>
    </row>
    <row r="1138" s="14" customFormat="1">
      <c r="A1138" s="14"/>
      <c r="B1138" s="202"/>
      <c r="C1138" s="14"/>
      <c r="D1138" s="195" t="s">
        <v>358</v>
      </c>
      <c r="E1138" s="203" t="s">
        <v>1</v>
      </c>
      <c r="F1138" s="204" t="s">
        <v>1293</v>
      </c>
      <c r="G1138" s="14"/>
      <c r="H1138" s="205">
        <v>128.095</v>
      </c>
      <c r="I1138" s="206"/>
      <c r="J1138" s="14"/>
      <c r="K1138" s="14"/>
      <c r="L1138" s="202"/>
      <c r="M1138" s="207"/>
      <c r="N1138" s="208"/>
      <c r="O1138" s="208"/>
      <c r="P1138" s="208"/>
      <c r="Q1138" s="208"/>
      <c r="R1138" s="208"/>
      <c r="S1138" s="208"/>
      <c r="T1138" s="209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03" t="s">
        <v>358</v>
      </c>
      <c r="AU1138" s="203" t="s">
        <v>85</v>
      </c>
      <c r="AV1138" s="14" t="s">
        <v>85</v>
      </c>
      <c r="AW1138" s="14" t="s">
        <v>32</v>
      </c>
      <c r="AX1138" s="14" t="s">
        <v>76</v>
      </c>
      <c r="AY1138" s="203" t="s">
        <v>348</v>
      </c>
    </row>
    <row r="1139" s="14" customFormat="1">
      <c r="A1139" s="14"/>
      <c r="B1139" s="202"/>
      <c r="C1139" s="14"/>
      <c r="D1139" s="195" t="s">
        <v>358</v>
      </c>
      <c r="E1139" s="203" t="s">
        <v>1</v>
      </c>
      <c r="F1139" s="204" t="s">
        <v>1294</v>
      </c>
      <c r="G1139" s="14"/>
      <c r="H1139" s="205">
        <v>-15.960000000000001</v>
      </c>
      <c r="I1139" s="206"/>
      <c r="J1139" s="14"/>
      <c r="K1139" s="14"/>
      <c r="L1139" s="202"/>
      <c r="M1139" s="207"/>
      <c r="N1139" s="208"/>
      <c r="O1139" s="208"/>
      <c r="P1139" s="208"/>
      <c r="Q1139" s="208"/>
      <c r="R1139" s="208"/>
      <c r="S1139" s="208"/>
      <c r="T1139" s="209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03" t="s">
        <v>358</v>
      </c>
      <c r="AU1139" s="203" t="s">
        <v>85</v>
      </c>
      <c r="AV1139" s="14" t="s">
        <v>85</v>
      </c>
      <c r="AW1139" s="14" t="s">
        <v>32</v>
      </c>
      <c r="AX1139" s="14" t="s">
        <v>76</v>
      </c>
      <c r="AY1139" s="203" t="s">
        <v>348</v>
      </c>
    </row>
    <row r="1140" s="14" customFormat="1">
      <c r="A1140" s="14"/>
      <c r="B1140" s="202"/>
      <c r="C1140" s="14"/>
      <c r="D1140" s="195" t="s">
        <v>358</v>
      </c>
      <c r="E1140" s="203" t="s">
        <v>1</v>
      </c>
      <c r="F1140" s="204" t="s">
        <v>998</v>
      </c>
      <c r="G1140" s="14"/>
      <c r="H1140" s="205">
        <v>-1.47</v>
      </c>
      <c r="I1140" s="206"/>
      <c r="J1140" s="14"/>
      <c r="K1140" s="14"/>
      <c r="L1140" s="202"/>
      <c r="M1140" s="207"/>
      <c r="N1140" s="208"/>
      <c r="O1140" s="208"/>
      <c r="P1140" s="208"/>
      <c r="Q1140" s="208"/>
      <c r="R1140" s="208"/>
      <c r="S1140" s="208"/>
      <c r="T1140" s="209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03" t="s">
        <v>358</v>
      </c>
      <c r="AU1140" s="203" t="s">
        <v>85</v>
      </c>
      <c r="AV1140" s="14" t="s">
        <v>85</v>
      </c>
      <c r="AW1140" s="14" t="s">
        <v>32</v>
      </c>
      <c r="AX1140" s="14" t="s">
        <v>76</v>
      </c>
      <c r="AY1140" s="203" t="s">
        <v>348</v>
      </c>
    </row>
    <row r="1141" s="14" customFormat="1">
      <c r="A1141" s="14"/>
      <c r="B1141" s="202"/>
      <c r="C1141" s="14"/>
      <c r="D1141" s="195" t="s">
        <v>358</v>
      </c>
      <c r="E1141" s="203" t="s">
        <v>1</v>
      </c>
      <c r="F1141" s="204" t="s">
        <v>566</v>
      </c>
      <c r="G1141" s="14"/>
      <c r="H1141" s="205">
        <v>-3.5459999999999998</v>
      </c>
      <c r="I1141" s="206"/>
      <c r="J1141" s="14"/>
      <c r="K1141" s="14"/>
      <c r="L1141" s="202"/>
      <c r="M1141" s="207"/>
      <c r="N1141" s="208"/>
      <c r="O1141" s="208"/>
      <c r="P1141" s="208"/>
      <c r="Q1141" s="208"/>
      <c r="R1141" s="208"/>
      <c r="S1141" s="208"/>
      <c r="T1141" s="209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03" t="s">
        <v>358</v>
      </c>
      <c r="AU1141" s="203" t="s">
        <v>85</v>
      </c>
      <c r="AV1141" s="14" t="s">
        <v>85</v>
      </c>
      <c r="AW1141" s="14" t="s">
        <v>32</v>
      </c>
      <c r="AX1141" s="14" t="s">
        <v>76</v>
      </c>
      <c r="AY1141" s="203" t="s">
        <v>348</v>
      </c>
    </row>
    <row r="1142" s="13" customFormat="1">
      <c r="A1142" s="13"/>
      <c r="B1142" s="194"/>
      <c r="C1142" s="13"/>
      <c r="D1142" s="195" t="s">
        <v>358</v>
      </c>
      <c r="E1142" s="196" t="s">
        <v>1</v>
      </c>
      <c r="F1142" s="197" t="s">
        <v>1295</v>
      </c>
      <c r="G1142" s="13"/>
      <c r="H1142" s="196" t="s">
        <v>1</v>
      </c>
      <c r="I1142" s="198"/>
      <c r="J1142" s="13"/>
      <c r="K1142" s="13"/>
      <c r="L1142" s="194"/>
      <c r="M1142" s="199"/>
      <c r="N1142" s="200"/>
      <c r="O1142" s="200"/>
      <c r="P1142" s="200"/>
      <c r="Q1142" s="200"/>
      <c r="R1142" s="200"/>
      <c r="S1142" s="200"/>
      <c r="T1142" s="201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6" t="s">
        <v>358</v>
      </c>
      <c r="AU1142" s="196" t="s">
        <v>85</v>
      </c>
      <c r="AV1142" s="13" t="s">
        <v>83</v>
      </c>
      <c r="AW1142" s="13" t="s">
        <v>32</v>
      </c>
      <c r="AX1142" s="13" t="s">
        <v>76</v>
      </c>
      <c r="AY1142" s="196" t="s">
        <v>348</v>
      </c>
    </row>
    <row r="1143" s="14" customFormat="1">
      <c r="A1143" s="14"/>
      <c r="B1143" s="202"/>
      <c r="C1143" s="14"/>
      <c r="D1143" s="195" t="s">
        <v>358</v>
      </c>
      <c r="E1143" s="203" t="s">
        <v>1</v>
      </c>
      <c r="F1143" s="204" t="s">
        <v>1296</v>
      </c>
      <c r="G1143" s="14"/>
      <c r="H1143" s="205">
        <v>33.149999999999999</v>
      </c>
      <c r="I1143" s="206"/>
      <c r="J1143" s="14"/>
      <c r="K1143" s="14"/>
      <c r="L1143" s="202"/>
      <c r="M1143" s="207"/>
      <c r="N1143" s="208"/>
      <c r="O1143" s="208"/>
      <c r="P1143" s="208"/>
      <c r="Q1143" s="208"/>
      <c r="R1143" s="208"/>
      <c r="S1143" s="208"/>
      <c r="T1143" s="209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03" t="s">
        <v>358</v>
      </c>
      <c r="AU1143" s="203" t="s">
        <v>85</v>
      </c>
      <c r="AV1143" s="14" t="s">
        <v>85</v>
      </c>
      <c r="AW1143" s="14" t="s">
        <v>32</v>
      </c>
      <c r="AX1143" s="14" t="s">
        <v>76</v>
      </c>
      <c r="AY1143" s="203" t="s">
        <v>348</v>
      </c>
    </row>
    <row r="1144" s="14" customFormat="1">
      <c r="A1144" s="14"/>
      <c r="B1144" s="202"/>
      <c r="C1144" s="14"/>
      <c r="D1144" s="195" t="s">
        <v>358</v>
      </c>
      <c r="E1144" s="203" t="s">
        <v>1</v>
      </c>
      <c r="F1144" s="204" t="s">
        <v>998</v>
      </c>
      <c r="G1144" s="14"/>
      <c r="H1144" s="205">
        <v>-1.47</v>
      </c>
      <c r="I1144" s="206"/>
      <c r="J1144" s="14"/>
      <c r="K1144" s="14"/>
      <c r="L1144" s="202"/>
      <c r="M1144" s="207"/>
      <c r="N1144" s="208"/>
      <c r="O1144" s="208"/>
      <c r="P1144" s="208"/>
      <c r="Q1144" s="208"/>
      <c r="R1144" s="208"/>
      <c r="S1144" s="208"/>
      <c r="T1144" s="20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03" t="s">
        <v>358</v>
      </c>
      <c r="AU1144" s="203" t="s">
        <v>85</v>
      </c>
      <c r="AV1144" s="14" t="s">
        <v>85</v>
      </c>
      <c r="AW1144" s="14" t="s">
        <v>32</v>
      </c>
      <c r="AX1144" s="14" t="s">
        <v>76</v>
      </c>
      <c r="AY1144" s="203" t="s">
        <v>348</v>
      </c>
    </row>
    <row r="1145" s="14" customFormat="1">
      <c r="A1145" s="14"/>
      <c r="B1145" s="202"/>
      <c r="C1145" s="14"/>
      <c r="D1145" s="195" t="s">
        <v>358</v>
      </c>
      <c r="E1145" s="203" t="s">
        <v>1</v>
      </c>
      <c r="F1145" s="204" t="s">
        <v>969</v>
      </c>
      <c r="G1145" s="14"/>
      <c r="H1145" s="205">
        <v>-1.379</v>
      </c>
      <c r="I1145" s="206"/>
      <c r="J1145" s="14"/>
      <c r="K1145" s="14"/>
      <c r="L1145" s="202"/>
      <c r="M1145" s="207"/>
      <c r="N1145" s="208"/>
      <c r="O1145" s="208"/>
      <c r="P1145" s="208"/>
      <c r="Q1145" s="208"/>
      <c r="R1145" s="208"/>
      <c r="S1145" s="208"/>
      <c r="T1145" s="209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03" t="s">
        <v>358</v>
      </c>
      <c r="AU1145" s="203" t="s">
        <v>85</v>
      </c>
      <c r="AV1145" s="14" t="s">
        <v>85</v>
      </c>
      <c r="AW1145" s="14" t="s">
        <v>32</v>
      </c>
      <c r="AX1145" s="14" t="s">
        <v>76</v>
      </c>
      <c r="AY1145" s="203" t="s">
        <v>348</v>
      </c>
    </row>
    <row r="1146" s="14" customFormat="1">
      <c r="A1146" s="14"/>
      <c r="B1146" s="202"/>
      <c r="C1146" s="14"/>
      <c r="D1146" s="195" t="s">
        <v>358</v>
      </c>
      <c r="E1146" s="203" t="s">
        <v>1</v>
      </c>
      <c r="F1146" s="204" t="s">
        <v>1006</v>
      </c>
      <c r="G1146" s="14"/>
      <c r="H1146" s="205">
        <v>-1.1819999999999999</v>
      </c>
      <c r="I1146" s="206"/>
      <c r="J1146" s="14"/>
      <c r="K1146" s="14"/>
      <c r="L1146" s="202"/>
      <c r="M1146" s="207"/>
      <c r="N1146" s="208"/>
      <c r="O1146" s="208"/>
      <c r="P1146" s="208"/>
      <c r="Q1146" s="208"/>
      <c r="R1146" s="208"/>
      <c r="S1146" s="208"/>
      <c r="T1146" s="209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03" t="s">
        <v>358</v>
      </c>
      <c r="AU1146" s="203" t="s">
        <v>85</v>
      </c>
      <c r="AV1146" s="14" t="s">
        <v>85</v>
      </c>
      <c r="AW1146" s="14" t="s">
        <v>32</v>
      </c>
      <c r="AX1146" s="14" t="s">
        <v>76</v>
      </c>
      <c r="AY1146" s="203" t="s">
        <v>348</v>
      </c>
    </row>
    <row r="1147" s="13" customFormat="1">
      <c r="A1147" s="13"/>
      <c r="B1147" s="194"/>
      <c r="C1147" s="13"/>
      <c r="D1147" s="195" t="s">
        <v>358</v>
      </c>
      <c r="E1147" s="196" t="s">
        <v>1</v>
      </c>
      <c r="F1147" s="197" t="s">
        <v>1297</v>
      </c>
      <c r="G1147" s="13"/>
      <c r="H1147" s="196" t="s">
        <v>1</v>
      </c>
      <c r="I1147" s="198"/>
      <c r="J1147" s="13"/>
      <c r="K1147" s="13"/>
      <c r="L1147" s="194"/>
      <c r="M1147" s="199"/>
      <c r="N1147" s="200"/>
      <c r="O1147" s="200"/>
      <c r="P1147" s="200"/>
      <c r="Q1147" s="200"/>
      <c r="R1147" s="200"/>
      <c r="S1147" s="200"/>
      <c r="T1147" s="201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196" t="s">
        <v>358</v>
      </c>
      <c r="AU1147" s="196" t="s">
        <v>85</v>
      </c>
      <c r="AV1147" s="13" t="s">
        <v>83</v>
      </c>
      <c r="AW1147" s="13" t="s">
        <v>32</v>
      </c>
      <c r="AX1147" s="13" t="s">
        <v>76</v>
      </c>
      <c r="AY1147" s="196" t="s">
        <v>348</v>
      </c>
    </row>
    <row r="1148" s="14" customFormat="1">
      <c r="A1148" s="14"/>
      <c r="B1148" s="202"/>
      <c r="C1148" s="14"/>
      <c r="D1148" s="195" t="s">
        <v>358</v>
      </c>
      <c r="E1148" s="203" t="s">
        <v>1</v>
      </c>
      <c r="F1148" s="204" t="s">
        <v>1298</v>
      </c>
      <c r="G1148" s="14"/>
      <c r="H1148" s="205">
        <v>25.739999999999998</v>
      </c>
      <c r="I1148" s="206"/>
      <c r="J1148" s="14"/>
      <c r="K1148" s="14"/>
      <c r="L1148" s="202"/>
      <c r="M1148" s="207"/>
      <c r="N1148" s="208"/>
      <c r="O1148" s="208"/>
      <c r="P1148" s="208"/>
      <c r="Q1148" s="208"/>
      <c r="R1148" s="208"/>
      <c r="S1148" s="208"/>
      <c r="T1148" s="209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03" t="s">
        <v>358</v>
      </c>
      <c r="AU1148" s="203" t="s">
        <v>85</v>
      </c>
      <c r="AV1148" s="14" t="s">
        <v>85</v>
      </c>
      <c r="AW1148" s="14" t="s">
        <v>32</v>
      </c>
      <c r="AX1148" s="14" t="s">
        <v>76</v>
      </c>
      <c r="AY1148" s="203" t="s">
        <v>348</v>
      </c>
    </row>
    <row r="1149" s="14" customFormat="1">
      <c r="A1149" s="14"/>
      <c r="B1149" s="202"/>
      <c r="C1149" s="14"/>
      <c r="D1149" s="195" t="s">
        <v>358</v>
      </c>
      <c r="E1149" s="203" t="s">
        <v>1</v>
      </c>
      <c r="F1149" s="204" t="s">
        <v>1006</v>
      </c>
      <c r="G1149" s="14"/>
      <c r="H1149" s="205">
        <v>-1.1819999999999999</v>
      </c>
      <c r="I1149" s="206"/>
      <c r="J1149" s="14"/>
      <c r="K1149" s="14"/>
      <c r="L1149" s="202"/>
      <c r="M1149" s="207"/>
      <c r="N1149" s="208"/>
      <c r="O1149" s="208"/>
      <c r="P1149" s="208"/>
      <c r="Q1149" s="208"/>
      <c r="R1149" s="208"/>
      <c r="S1149" s="208"/>
      <c r="T1149" s="209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03" t="s">
        <v>358</v>
      </c>
      <c r="AU1149" s="203" t="s">
        <v>85</v>
      </c>
      <c r="AV1149" s="14" t="s">
        <v>85</v>
      </c>
      <c r="AW1149" s="14" t="s">
        <v>32</v>
      </c>
      <c r="AX1149" s="14" t="s">
        <v>76</v>
      </c>
      <c r="AY1149" s="203" t="s">
        <v>348</v>
      </c>
    </row>
    <row r="1150" s="13" customFormat="1">
      <c r="A1150" s="13"/>
      <c r="B1150" s="194"/>
      <c r="C1150" s="13"/>
      <c r="D1150" s="195" t="s">
        <v>358</v>
      </c>
      <c r="E1150" s="196" t="s">
        <v>1</v>
      </c>
      <c r="F1150" s="197" t="s">
        <v>1299</v>
      </c>
      <c r="G1150" s="13"/>
      <c r="H1150" s="196" t="s">
        <v>1</v>
      </c>
      <c r="I1150" s="198"/>
      <c r="J1150" s="13"/>
      <c r="K1150" s="13"/>
      <c r="L1150" s="194"/>
      <c r="M1150" s="199"/>
      <c r="N1150" s="200"/>
      <c r="O1150" s="200"/>
      <c r="P1150" s="200"/>
      <c r="Q1150" s="200"/>
      <c r="R1150" s="200"/>
      <c r="S1150" s="200"/>
      <c r="T1150" s="201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196" t="s">
        <v>358</v>
      </c>
      <c r="AU1150" s="196" t="s">
        <v>85</v>
      </c>
      <c r="AV1150" s="13" t="s">
        <v>83</v>
      </c>
      <c r="AW1150" s="13" t="s">
        <v>32</v>
      </c>
      <c r="AX1150" s="13" t="s">
        <v>76</v>
      </c>
      <c r="AY1150" s="196" t="s">
        <v>348</v>
      </c>
    </row>
    <row r="1151" s="14" customFormat="1">
      <c r="A1151" s="14"/>
      <c r="B1151" s="202"/>
      <c r="C1151" s="14"/>
      <c r="D1151" s="195" t="s">
        <v>358</v>
      </c>
      <c r="E1151" s="203" t="s">
        <v>1</v>
      </c>
      <c r="F1151" s="204" t="s">
        <v>1300</v>
      </c>
      <c r="G1151" s="14"/>
      <c r="H1151" s="205">
        <v>44.005000000000003</v>
      </c>
      <c r="I1151" s="206"/>
      <c r="J1151" s="14"/>
      <c r="K1151" s="14"/>
      <c r="L1151" s="202"/>
      <c r="M1151" s="207"/>
      <c r="N1151" s="208"/>
      <c r="O1151" s="208"/>
      <c r="P1151" s="208"/>
      <c r="Q1151" s="208"/>
      <c r="R1151" s="208"/>
      <c r="S1151" s="208"/>
      <c r="T1151" s="209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03" t="s">
        <v>358</v>
      </c>
      <c r="AU1151" s="203" t="s">
        <v>85</v>
      </c>
      <c r="AV1151" s="14" t="s">
        <v>85</v>
      </c>
      <c r="AW1151" s="14" t="s">
        <v>32</v>
      </c>
      <c r="AX1151" s="14" t="s">
        <v>76</v>
      </c>
      <c r="AY1151" s="203" t="s">
        <v>348</v>
      </c>
    </row>
    <row r="1152" s="14" customFormat="1">
      <c r="A1152" s="14"/>
      <c r="B1152" s="202"/>
      <c r="C1152" s="14"/>
      <c r="D1152" s="195" t="s">
        <v>358</v>
      </c>
      <c r="E1152" s="203" t="s">
        <v>1</v>
      </c>
      <c r="F1152" s="204" t="s">
        <v>1301</v>
      </c>
      <c r="G1152" s="14"/>
      <c r="H1152" s="205">
        <v>-1.9530000000000001</v>
      </c>
      <c r="I1152" s="206"/>
      <c r="J1152" s="14"/>
      <c r="K1152" s="14"/>
      <c r="L1152" s="202"/>
      <c r="M1152" s="207"/>
      <c r="N1152" s="208"/>
      <c r="O1152" s="208"/>
      <c r="P1152" s="208"/>
      <c r="Q1152" s="208"/>
      <c r="R1152" s="208"/>
      <c r="S1152" s="208"/>
      <c r="T1152" s="209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03" t="s">
        <v>358</v>
      </c>
      <c r="AU1152" s="203" t="s">
        <v>85</v>
      </c>
      <c r="AV1152" s="14" t="s">
        <v>85</v>
      </c>
      <c r="AW1152" s="14" t="s">
        <v>32</v>
      </c>
      <c r="AX1152" s="14" t="s">
        <v>76</v>
      </c>
      <c r="AY1152" s="203" t="s">
        <v>348</v>
      </c>
    </row>
    <row r="1153" s="13" customFormat="1">
      <c r="A1153" s="13"/>
      <c r="B1153" s="194"/>
      <c r="C1153" s="13"/>
      <c r="D1153" s="195" t="s">
        <v>358</v>
      </c>
      <c r="E1153" s="196" t="s">
        <v>1</v>
      </c>
      <c r="F1153" s="197" t="s">
        <v>1302</v>
      </c>
      <c r="G1153" s="13"/>
      <c r="H1153" s="196" t="s">
        <v>1</v>
      </c>
      <c r="I1153" s="198"/>
      <c r="J1153" s="13"/>
      <c r="K1153" s="13"/>
      <c r="L1153" s="194"/>
      <c r="M1153" s="199"/>
      <c r="N1153" s="200"/>
      <c r="O1153" s="200"/>
      <c r="P1153" s="200"/>
      <c r="Q1153" s="200"/>
      <c r="R1153" s="200"/>
      <c r="S1153" s="200"/>
      <c r="T1153" s="201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6" t="s">
        <v>358</v>
      </c>
      <c r="AU1153" s="196" t="s">
        <v>85</v>
      </c>
      <c r="AV1153" s="13" t="s">
        <v>83</v>
      </c>
      <c r="AW1153" s="13" t="s">
        <v>32</v>
      </c>
      <c r="AX1153" s="13" t="s">
        <v>76</v>
      </c>
      <c r="AY1153" s="196" t="s">
        <v>348</v>
      </c>
    </row>
    <row r="1154" s="14" customFormat="1">
      <c r="A1154" s="14"/>
      <c r="B1154" s="202"/>
      <c r="C1154" s="14"/>
      <c r="D1154" s="195" t="s">
        <v>358</v>
      </c>
      <c r="E1154" s="203" t="s">
        <v>1</v>
      </c>
      <c r="F1154" s="204" t="s">
        <v>1303</v>
      </c>
      <c r="G1154" s="14"/>
      <c r="H1154" s="205">
        <v>64.545000000000002</v>
      </c>
      <c r="I1154" s="206"/>
      <c r="J1154" s="14"/>
      <c r="K1154" s="14"/>
      <c r="L1154" s="202"/>
      <c r="M1154" s="207"/>
      <c r="N1154" s="208"/>
      <c r="O1154" s="208"/>
      <c r="P1154" s="208"/>
      <c r="Q1154" s="208"/>
      <c r="R1154" s="208"/>
      <c r="S1154" s="208"/>
      <c r="T1154" s="209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03" t="s">
        <v>358</v>
      </c>
      <c r="AU1154" s="203" t="s">
        <v>85</v>
      </c>
      <c r="AV1154" s="14" t="s">
        <v>85</v>
      </c>
      <c r="AW1154" s="14" t="s">
        <v>32</v>
      </c>
      <c r="AX1154" s="14" t="s">
        <v>76</v>
      </c>
      <c r="AY1154" s="203" t="s">
        <v>348</v>
      </c>
    </row>
    <row r="1155" s="14" customFormat="1">
      <c r="A1155" s="14"/>
      <c r="B1155" s="202"/>
      <c r="C1155" s="14"/>
      <c r="D1155" s="195" t="s">
        <v>358</v>
      </c>
      <c r="E1155" s="203" t="s">
        <v>1</v>
      </c>
      <c r="F1155" s="204" t="s">
        <v>935</v>
      </c>
      <c r="G1155" s="14"/>
      <c r="H1155" s="205">
        <v>-1.9950000000000001</v>
      </c>
      <c r="I1155" s="206"/>
      <c r="J1155" s="14"/>
      <c r="K1155" s="14"/>
      <c r="L1155" s="202"/>
      <c r="M1155" s="207"/>
      <c r="N1155" s="208"/>
      <c r="O1155" s="208"/>
      <c r="P1155" s="208"/>
      <c r="Q1155" s="208"/>
      <c r="R1155" s="208"/>
      <c r="S1155" s="208"/>
      <c r="T1155" s="209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03" t="s">
        <v>358</v>
      </c>
      <c r="AU1155" s="203" t="s">
        <v>85</v>
      </c>
      <c r="AV1155" s="14" t="s">
        <v>85</v>
      </c>
      <c r="AW1155" s="14" t="s">
        <v>32</v>
      </c>
      <c r="AX1155" s="14" t="s">
        <v>76</v>
      </c>
      <c r="AY1155" s="203" t="s">
        <v>348</v>
      </c>
    </row>
    <row r="1156" s="13" customFormat="1">
      <c r="A1156" s="13"/>
      <c r="B1156" s="194"/>
      <c r="C1156" s="13"/>
      <c r="D1156" s="195" t="s">
        <v>358</v>
      </c>
      <c r="E1156" s="196" t="s">
        <v>1</v>
      </c>
      <c r="F1156" s="197" t="s">
        <v>1304</v>
      </c>
      <c r="G1156" s="13"/>
      <c r="H1156" s="196" t="s">
        <v>1</v>
      </c>
      <c r="I1156" s="198"/>
      <c r="J1156" s="13"/>
      <c r="K1156" s="13"/>
      <c r="L1156" s="194"/>
      <c r="M1156" s="199"/>
      <c r="N1156" s="200"/>
      <c r="O1156" s="200"/>
      <c r="P1156" s="200"/>
      <c r="Q1156" s="200"/>
      <c r="R1156" s="200"/>
      <c r="S1156" s="200"/>
      <c r="T1156" s="201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6" t="s">
        <v>358</v>
      </c>
      <c r="AU1156" s="196" t="s">
        <v>85</v>
      </c>
      <c r="AV1156" s="13" t="s">
        <v>83</v>
      </c>
      <c r="AW1156" s="13" t="s">
        <v>32</v>
      </c>
      <c r="AX1156" s="13" t="s">
        <v>76</v>
      </c>
      <c r="AY1156" s="196" t="s">
        <v>348</v>
      </c>
    </row>
    <row r="1157" s="14" customFormat="1">
      <c r="A1157" s="14"/>
      <c r="B1157" s="202"/>
      <c r="C1157" s="14"/>
      <c r="D1157" s="195" t="s">
        <v>358</v>
      </c>
      <c r="E1157" s="203" t="s">
        <v>1</v>
      </c>
      <c r="F1157" s="204" t="s">
        <v>1305</v>
      </c>
      <c r="G1157" s="14"/>
      <c r="H1157" s="205">
        <v>64.805000000000007</v>
      </c>
      <c r="I1157" s="206"/>
      <c r="J1157" s="14"/>
      <c r="K1157" s="14"/>
      <c r="L1157" s="202"/>
      <c r="M1157" s="207"/>
      <c r="N1157" s="208"/>
      <c r="O1157" s="208"/>
      <c r="P1157" s="208"/>
      <c r="Q1157" s="208"/>
      <c r="R1157" s="208"/>
      <c r="S1157" s="208"/>
      <c r="T1157" s="209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03" t="s">
        <v>358</v>
      </c>
      <c r="AU1157" s="203" t="s">
        <v>85</v>
      </c>
      <c r="AV1157" s="14" t="s">
        <v>85</v>
      </c>
      <c r="AW1157" s="14" t="s">
        <v>32</v>
      </c>
      <c r="AX1157" s="14" t="s">
        <v>76</v>
      </c>
      <c r="AY1157" s="203" t="s">
        <v>348</v>
      </c>
    </row>
    <row r="1158" s="14" customFormat="1">
      <c r="A1158" s="14"/>
      <c r="B1158" s="202"/>
      <c r="C1158" s="14"/>
      <c r="D1158" s="195" t="s">
        <v>358</v>
      </c>
      <c r="E1158" s="203" t="s">
        <v>1</v>
      </c>
      <c r="F1158" s="204" t="s">
        <v>935</v>
      </c>
      <c r="G1158" s="14"/>
      <c r="H1158" s="205">
        <v>-1.9950000000000001</v>
      </c>
      <c r="I1158" s="206"/>
      <c r="J1158" s="14"/>
      <c r="K1158" s="14"/>
      <c r="L1158" s="202"/>
      <c r="M1158" s="207"/>
      <c r="N1158" s="208"/>
      <c r="O1158" s="208"/>
      <c r="P1158" s="208"/>
      <c r="Q1158" s="208"/>
      <c r="R1158" s="208"/>
      <c r="S1158" s="208"/>
      <c r="T1158" s="209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03" t="s">
        <v>358</v>
      </c>
      <c r="AU1158" s="203" t="s">
        <v>85</v>
      </c>
      <c r="AV1158" s="14" t="s">
        <v>85</v>
      </c>
      <c r="AW1158" s="14" t="s">
        <v>32</v>
      </c>
      <c r="AX1158" s="14" t="s">
        <v>76</v>
      </c>
      <c r="AY1158" s="203" t="s">
        <v>348</v>
      </c>
    </row>
    <row r="1159" s="13" customFormat="1">
      <c r="A1159" s="13"/>
      <c r="B1159" s="194"/>
      <c r="C1159" s="13"/>
      <c r="D1159" s="195" t="s">
        <v>358</v>
      </c>
      <c r="E1159" s="196" t="s">
        <v>1</v>
      </c>
      <c r="F1159" s="197" t="s">
        <v>1306</v>
      </c>
      <c r="G1159" s="13"/>
      <c r="H1159" s="196" t="s">
        <v>1</v>
      </c>
      <c r="I1159" s="198"/>
      <c r="J1159" s="13"/>
      <c r="K1159" s="13"/>
      <c r="L1159" s="194"/>
      <c r="M1159" s="199"/>
      <c r="N1159" s="200"/>
      <c r="O1159" s="200"/>
      <c r="P1159" s="200"/>
      <c r="Q1159" s="200"/>
      <c r="R1159" s="200"/>
      <c r="S1159" s="200"/>
      <c r="T1159" s="201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6" t="s">
        <v>358</v>
      </c>
      <c r="AU1159" s="196" t="s">
        <v>85</v>
      </c>
      <c r="AV1159" s="13" t="s">
        <v>83</v>
      </c>
      <c r="AW1159" s="13" t="s">
        <v>32</v>
      </c>
      <c r="AX1159" s="13" t="s">
        <v>76</v>
      </c>
      <c r="AY1159" s="196" t="s">
        <v>348</v>
      </c>
    </row>
    <row r="1160" s="14" customFormat="1">
      <c r="A1160" s="14"/>
      <c r="B1160" s="202"/>
      <c r="C1160" s="14"/>
      <c r="D1160" s="195" t="s">
        <v>358</v>
      </c>
      <c r="E1160" s="203" t="s">
        <v>1</v>
      </c>
      <c r="F1160" s="204" t="s">
        <v>1307</v>
      </c>
      <c r="G1160" s="14"/>
      <c r="H1160" s="205">
        <v>64.219999999999999</v>
      </c>
      <c r="I1160" s="206"/>
      <c r="J1160" s="14"/>
      <c r="K1160" s="14"/>
      <c r="L1160" s="202"/>
      <c r="M1160" s="207"/>
      <c r="N1160" s="208"/>
      <c r="O1160" s="208"/>
      <c r="P1160" s="208"/>
      <c r="Q1160" s="208"/>
      <c r="R1160" s="208"/>
      <c r="S1160" s="208"/>
      <c r="T1160" s="209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03" t="s">
        <v>358</v>
      </c>
      <c r="AU1160" s="203" t="s">
        <v>85</v>
      </c>
      <c r="AV1160" s="14" t="s">
        <v>85</v>
      </c>
      <c r="AW1160" s="14" t="s">
        <v>32</v>
      </c>
      <c r="AX1160" s="14" t="s">
        <v>76</v>
      </c>
      <c r="AY1160" s="203" t="s">
        <v>348</v>
      </c>
    </row>
    <row r="1161" s="14" customFormat="1">
      <c r="A1161" s="14"/>
      <c r="B1161" s="202"/>
      <c r="C1161" s="14"/>
      <c r="D1161" s="195" t="s">
        <v>358</v>
      </c>
      <c r="E1161" s="203" t="s">
        <v>1</v>
      </c>
      <c r="F1161" s="204" t="s">
        <v>935</v>
      </c>
      <c r="G1161" s="14"/>
      <c r="H1161" s="205">
        <v>-1.9950000000000001</v>
      </c>
      <c r="I1161" s="206"/>
      <c r="J1161" s="14"/>
      <c r="K1161" s="14"/>
      <c r="L1161" s="202"/>
      <c r="M1161" s="207"/>
      <c r="N1161" s="208"/>
      <c r="O1161" s="208"/>
      <c r="P1161" s="208"/>
      <c r="Q1161" s="208"/>
      <c r="R1161" s="208"/>
      <c r="S1161" s="208"/>
      <c r="T1161" s="209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03" t="s">
        <v>358</v>
      </c>
      <c r="AU1161" s="203" t="s">
        <v>85</v>
      </c>
      <c r="AV1161" s="14" t="s">
        <v>85</v>
      </c>
      <c r="AW1161" s="14" t="s">
        <v>32</v>
      </c>
      <c r="AX1161" s="14" t="s">
        <v>76</v>
      </c>
      <c r="AY1161" s="203" t="s">
        <v>348</v>
      </c>
    </row>
    <row r="1162" s="13" customFormat="1">
      <c r="A1162" s="13"/>
      <c r="B1162" s="194"/>
      <c r="C1162" s="13"/>
      <c r="D1162" s="195" t="s">
        <v>358</v>
      </c>
      <c r="E1162" s="196" t="s">
        <v>1</v>
      </c>
      <c r="F1162" s="197" t="s">
        <v>1308</v>
      </c>
      <c r="G1162" s="13"/>
      <c r="H1162" s="196" t="s">
        <v>1</v>
      </c>
      <c r="I1162" s="198"/>
      <c r="J1162" s="13"/>
      <c r="K1162" s="13"/>
      <c r="L1162" s="194"/>
      <c r="M1162" s="199"/>
      <c r="N1162" s="200"/>
      <c r="O1162" s="200"/>
      <c r="P1162" s="200"/>
      <c r="Q1162" s="200"/>
      <c r="R1162" s="200"/>
      <c r="S1162" s="200"/>
      <c r="T1162" s="201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6" t="s">
        <v>358</v>
      </c>
      <c r="AU1162" s="196" t="s">
        <v>85</v>
      </c>
      <c r="AV1162" s="13" t="s">
        <v>83</v>
      </c>
      <c r="AW1162" s="13" t="s">
        <v>32</v>
      </c>
      <c r="AX1162" s="13" t="s">
        <v>76</v>
      </c>
      <c r="AY1162" s="196" t="s">
        <v>348</v>
      </c>
    </row>
    <row r="1163" s="14" customFormat="1">
      <c r="A1163" s="14"/>
      <c r="B1163" s="202"/>
      <c r="C1163" s="14"/>
      <c r="D1163" s="195" t="s">
        <v>358</v>
      </c>
      <c r="E1163" s="203" t="s">
        <v>1</v>
      </c>
      <c r="F1163" s="204" t="s">
        <v>1309</v>
      </c>
      <c r="G1163" s="14"/>
      <c r="H1163" s="205">
        <v>63.895000000000003</v>
      </c>
      <c r="I1163" s="206"/>
      <c r="J1163" s="14"/>
      <c r="K1163" s="14"/>
      <c r="L1163" s="202"/>
      <c r="M1163" s="207"/>
      <c r="N1163" s="208"/>
      <c r="O1163" s="208"/>
      <c r="P1163" s="208"/>
      <c r="Q1163" s="208"/>
      <c r="R1163" s="208"/>
      <c r="S1163" s="208"/>
      <c r="T1163" s="209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03" t="s">
        <v>358</v>
      </c>
      <c r="AU1163" s="203" t="s">
        <v>85</v>
      </c>
      <c r="AV1163" s="14" t="s">
        <v>85</v>
      </c>
      <c r="AW1163" s="14" t="s">
        <v>32</v>
      </c>
      <c r="AX1163" s="14" t="s">
        <v>76</v>
      </c>
      <c r="AY1163" s="203" t="s">
        <v>348</v>
      </c>
    </row>
    <row r="1164" s="14" customFormat="1">
      <c r="A1164" s="14"/>
      <c r="B1164" s="202"/>
      <c r="C1164" s="14"/>
      <c r="D1164" s="195" t="s">
        <v>358</v>
      </c>
      <c r="E1164" s="203" t="s">
        <v>1</v>
      </c>
      <c r="F1164" s="204" t="s">
        <v>935</v>
      </c>
      <c r="G1164" s="14"/>
      <c r="H1164" s="205">
        <v>-1.9950000000000001</v>
      </c>
      <c r="I1164" s="206"/>
      <c r="J1164" s="14"/>
      <c r="K1164" s="14"/>
      <c r="L1164" s="202"/>
      <c r="M1164" s="207"/>
      <c r="N1164" s="208"/>
      <c r="O1164" s="208"/>
      <c r="P1164" s="208"/>
      <c r="Q1164" s="208"/>
      <c r="R1164" s="208"/>
      <c r="S1164" s="208"/>
      <c r="T1164" s="209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03" t="s">
        <v>358</v>
      </c>
      <c r="AU1164" s="203" t="s">
        <v>85</v>
      </c>
      <c r="AV1164" s="14" t="s">
        <v>85</v>
      </c>
      <c r="AW1164" s="14" t="s">
        <v>32</v>
      </c>
      <c r="AX1164" s="14" t="s">
        <v>76</v>
      </c>
      <c r="AY1164" s="203" t="s">
        <v>348</v>
      </c>
    </row>
    <row r="1165" s="13" customFormat="1">
      <c r="A1165" s="13"/>
      <c r="B1165" s="194"/>
      <c r="C1165" s="13"/>
      <c r="D1165" s="195" t="s">
        <v>358</v>
      </c>
      <c r="E1165" s="196" t="s">
        <v>1</v>
      </c>
      <c r="F1165" s="197" t="s">
        <v>1310</v>
      </c>
      <c r="G1165" s="13"/>
      <c r="H1165" s="196" t="s">
        <v>1</v>
      </c>
      <c r="I1165" s="198"/>
      <c r="J1165" s="13"/>
      <c r="K1165" s="13"/>
      <c r="L1165" s="194"/>
      <c r="M1165" s="199"/>
      <c r="N1165" s="200"/>
      <c r="O1165" s="200"/>
      <c r="P1165" s="200"/>
      <c r="Q1165" s="200"/>
      <c r="R1165" s="200"/>
      <c r="S1165" s="200"/>
      <c r="T1165" s="201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6" t="s">
        <v>358</v>
      </c>
      <c r="AU1165" s="196" t="s">
        <v>85</v>
      </c>
      <c r="AV1165" s="13" t="s">
        <v>83</v>
      </c>
      <c r="AW1165" s="13" t="s">
        <v>32</v>
      </c>
      <c r="AX1165" s="13" t="s">
        <v>76</v>
      </c>
      <c r="AY1165" s="196" t="s">
        <v>348</v>
      </c>
    </row>
    <row r="1166" s="14" customFormat="1">
      <c r="A1166" s="14"/>
      <c r="B1166" s="202"/>
      <c r="C1166" s="14"/>
      <c r="D1166" s="195" t="s">
        <v>358</v>
      </c>
      <c r="E1166" s="203" t="s">
        <v>1</v>
      </c>
      <c r="F1166" s="204" t="s">
        <v>1311</v>
      </c>
      <c r="G1166" s="14"/>
      <c r="H1166" s="205">
        <v>90.480000000000004</v>
      </c>
      <c r="I1166" s="206"/>
      <c r="J1166" s="14"/>
      <c r="K1166" s="14"/>
      <c r="L1166" s="202"/>
      <c r="M1166" s="207"/>
      <c r="N1166" s="208"/>
      <c r="O1166" s="208"/>
      <c r="P1166" s="208"/>
      <c r="Q1166" s="208"/>
      <c r="R1166" s="208"/>
      <c r="S1166" s="208"/>
      <c r="T1166" s="209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03" t="s">
        <v>358</v>
      </c>
      <c r="AU1166" s="203" t="s">
        <v>85</v>
      </c>
      <c r="AV1166" s="14" t="s">
        <v>85</v>
      </c>
      <c r="AW1166" s="14" t="s">
        <v>32</v>
      </c>
      <c r="AX1166" s="14" t="s">
        <v>76</v>
      </c>
      <c r="AY1166" s="203" t="s">
        <v>348</v>
      </c>
    </row>
    <row r="1167" s="14" customFormat="1">
      <c r="A1167" s="14"/>
      <c r="B1167" s="202"/>
      <c r="C1167" s="14"/>
      <c r="D1167" s="195" t="s">
        <v>358</v>
      </c>
      <c r="E1167" s="203" t="s">
        <v>1</v>
      </c>
      <c r="F1167" s="204" t="s">
        <v>1312</v>
      </c>
      <c r="G1167" s="14"/>
      <c r="H1167" s="205">
        <v>1.0700000000000001</v>
      </c>
      <c r="I1167" s="206"/>
      <c r="J1167" s="14"/>
      <c r="K1167" s="14"/>
      <c r="L1167" s="202"/>
      <c r="M1167" s="207"/>
      <c r="N1167" s="208"/>
      <c r="O1167" s="208"/>
      <c r="P1167" s="208"/>
      <c r="Q1167" s="208"/>
      <c r="R1167" s="208"/>
      <c r="S1167" s="208"/>
      <c r="T1167" s="209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03" t="s">
        <v>358</v>
      </c>
      <c r="AU1167" s="203" t="s">
        <v>85</v>
      </c>
      <c r="AV1167" s="14" t="s">
        <v>85</v>
      </c>
      <c r="AW1167" s="14" t="s">
        <v>32</v>
      </c>
      <c r="AX1167" s="14" t="s">
        <v>76</v>
      </c>
      <c r="AY1167" s="203" t="s">
        <v>348</v>
      </c>
    </row>
    <row r="1168" s="14" customFormat="1">
      <c r="A1168" s="14"/>
      <c r="B1168" s="202"/>
      <c r="C1168" s="14"/>
      <c r="D1168" s="195" t="s">
        <v>358</v>
      </c>
      <c r="E1168" s="203" t="s">
        <v>1</v>
      </c>
      <c r="F1168" s="204" t="s">
        <v>923</v>
      </c>
      <c r="G1168" s="14"/>
      <c r="H1168" s="205">
        <v>-1.5760000000000001</v>
      </c>
      <c r="I1168" s="206"/>
      <c r="J1168" s="14"/>
      <c r="K1168" s="14"/>
      <c r="L1168" s="202"/>
      <c r="M1168" s="207"/>
      <c r="N1168" s="208"/>
      <c r="O1168" s="208"/>
      <c r="P1168" s="208"/>
      <c r="Q1168" s="208"/>
      <c r="R1168" s="208"/>
      <c r="S1168" s="208"/>
      <c r="T1168" s="209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03" t="s">
        <v>358</v>
      </c>
      <c r="AU1168" s="203" t="s">
        <v>85</v>
      </c>
      <c r="AV1168" s="14" t="s">
        <v>85</v>
      </c>
      <c r="AW1168" s="14" t="s">
        <v>32</v>
      </c>
      <c r="AX1168" s="14" t="s">
        <v>76</v>
      </c>
      <c r="AY1168" s="203" t="s">
        <v>348</v>
      </c>
    </row>
    <row r="1169" s="14" customFormat="1">
      <c r="A1169" s="14"/>
      <c r="B1169" s="202"/>
      <c r="C1169" s="14"/>
      <c r="D1169" s="195" t="s">
        <v>358</v>
      </c>
      <c r="E1169" s="203" t="s">
        <v>1</v>
      </c>
      <c r="F1169" s="204" t="s">
        <v>960</v>
      </c>
      <c r="G1169" s="14"/>
      <c r="H1169" s="205">
        <v>-1.6000000000000001</v>
      </c>
      <c r="I1169" s="206"/>
      <c r="J1169" s="14"/>
      <c r="K1169" s="14"/>
      <c r="L1169" s="202"/>
      <c r="M1169" s="207"/>
      <c r="N1169" s="208"/>
      <c r="O1169" s="208"/>
      <c r="P1169" s="208"/>
      <c r="Q1169" s="208"/>
      <c r="R1169" s="208"/>
      <c r="S1169" s="208"/>
      <c r="T1169" s="209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03" t="s">
        <v>358</v>
      </c>
      <c r="AU1169" s="203" t="s">
        <v>85</v>
      </c>
      <c r="AV1169" s="14" t="s">
        <v>85</v>
      </c>
      <c r="AW1169" s="14" t="s">
        <v>32</v>
      </c>
      <c r="AX1169" s="14" t="s">
        <v>76</v>
      </c>
      <c r="AY1169" s="203" t="s">
        <v>348</v>
      </c>
    </row>
    <row r="1170" s="14" customFormat="1">
      <c r="A1170" s="14"/>
      <c r="B1170" s="202"/>
      <c r="C1170" s="14"/>
      <c r="D1170" s="195" t="s">
        <v>358</v>
      </c>
      <c r="E1170" s="203" t="s">
        <v>1</v>
      </c>
      <c r="F1170" s="204" t="s">
        <v>1313</v>
      </c>
      <c r="G1170" s="14"/>
      <c r="H1170" s="205">
        <v>-3.48</v>
      </c>
      <c r="I1170" s="206"/>
      <c r="J1170" s="14"/>
      <c r="K1170" s="14"/>
      <c r="L1170" s="202"/>
      <c r="M1170" s="207"/>
      <c r="N1170" s="208"/>
      <c r="O1170" s="208"/>
      <c r="P1170" s="208"/>
      <c r="Q1170" s="208"/>
      <c r="R1170" s="208"/>
      <c r="S1170" s="208"/>
      <c r="T1170" s="209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03" t="s">
        <v>358</v>
      </c>
      <c r="AU1170" s="203" t="s">
        <v>85</v>
      </c>
      <c r="AV1170" s="14" t="s">
        <v>85</v>
      </c>
      <c r="AW1170" s="14" t="s">
        <v>32</v>
      </c>
      <c r="AX1170" s="14" t="s">
        <v>76</v>
      </c>
      <c r="AY1170" s="203" t="s">
        <v>348</v>
      </c>
    </row>
    <row r="1171" s="14" customFormat="1">
      <c r="A1171" s="14"/>
      <c r="B1171" s="202"/>
      <c r="C1171" s="14"/>
      <c r="D1171" s="195" t="s">
        <v>358</v>
      </c>
      <c r="E1171" s="203" t="s">
        <v>1</v>
      </c>
      <c r="F1171" s="204" t="s">
        <v>1077</v>
      </c>
      <c r="G1171" s="14"/>
      <c r="H1171" s="205">
        <v>-6.8399999999999999</v>
      </c>
      <c r="I1171" s="206"/>
      <c r="J1171" s="14"/>
      <c r="K1171" s="14"/>
      <c r="L1171" s="202"/>
      <c r="M1171" s="207"/>
      <c r="N1171" s="208"/>
      <c r="O1171" s="208"/>
      <c r="P1171" s="208"/>
      <c r="Q1171" s="208"/>
      <c r="R1171" s="208"/>
      <c r="S1171" s="208"/>
      <c r="T1171" s="209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03" t="s">
        <v>358</v>
      </c>
      <c r="AU1171" s="203" t="s">
        <v>85</v>
      </c>
      <c r="AV1171" s="14" t="s">
        <v>85</v>
      </c>
      <c r="AW1171" s="14" t="s">
        <v>32</v>
      </c>
      <c r="AX1171" s="14" t="s">
        <v>76</v>
      </c>
      <c r="AY1171" s="203" t="s">
        <v>348</v>
      </c>
    </row>
    <row r="1172" s="14" customFormat="1">
      <c r="A1172" s="14"/>
      <c r="B1172" s="202"/>
      <c r="C1172" s="14"/>
      <c r="D1172" s="195" t="s">
        <v>358</v>
      </c>
      <c r="E1172" s="203" t="s">
        <v>1</v>
      </c>
      <c r="F1172" s="204" t="s">
        <v>1177</v>
      </c>
      <c r="G1172" s="14"/>
      <c r="H1172" s="205">
        <v>-5</v>
      </c>
      <c r="I1172" s="206"/>
      <c r="J1172" s="14"/>
      <c r="K1172" s="14"/>
      <c r="L1172" s="202"/>
      <c r="M1172" s="207"/>
      <c r="N1172" s="208"/>
      <c r="O1172" s="208"/>
      <c r="P1172" s="208"/>
      <c r="Q1172" s="208"/>
      <c r="R1172" s="208"/>
      <c r="S1172" s="208"/>
      <c r="T1172" s="209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03" t="s">
        <v>358</v>
      </c>
      <c r="AU1172" s="203" t="s">
        <v>85</v>
      </c>
      <c r="AV1172" s="14" t="s">
        <v>85</v>
      </c>
      <c r="AW1172" s="14" t="s">
        <v>32</v>
      </c>
      <c r="AX1172" s="14" t="s">
        <v>76</v>
      </c>
      <c r="AY1172" s="203" t="s">
        <v>348</v>
      </c>
    </row>
    <row r="1173" s="14" customFormat="1">
      <c r="A1173" s="14"/>
      <c r="B1173" s="202"/>
      <c r="C1173" s="14"/>
      <c r="D1173" s="195" t="s">
        <v>358</v>
      </c>
      <c r="E1173" s="203" t="s">
        <v>1</v>
      </c>
      <c r="F1173" s="204" t="s">
        <v>1314</v>
      </c>
      <c r="G1173" s="14"/>
      <c r="H1173" s="205">
        <v>-10.659000000000001</v>
      </c>
      <c r="I1173" s="206"/>
      <c r="J1173" s="14"/>
      <c r="K1173" s="14"/>
      <c r="L1173" s="202"/>
      <c r="M1173" s="207"/>
      <c r="N1173" s="208"/>
      <c r="O1173" s="208"/>
      <c r="P1173" s="208"/>
      <c r="Q1173" s="208"/>
      <c r="R1173" s="208"/>
      <c r="S1173" s="208"/>
      <c r="T1173" s="209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03" t="s">
        <v>358</v>
      </c>
      <c r="AU1173" s="203" t="s">
        <v>85</v>
      </c>
      <c r="AV1173" s="14" t="s">
        <v>85</v>
      </c>
      <c r="AW1173" s="14" t="s">
        <v>32</v>
      </c>
      <c r="AX1173" s="14" t="s">
        <v>76</v>
      </c>
      <c r="AY1173" s="203" t="s">
        <v>348</v>
      </c>
    </row>
    <row r="1174" s="14" customFormat="1">
      <c r="A1174" s="14"/>
      <c r="B1174" s="202"/>
      <c r="C1174" s="14"/>
      <c r="D1174" s="195" t="s">
        <v>358</v>
      </c>
      <c r="E1174" s="203" t="s">
        <v>1</v>
      </c>
      <c r="F1174" s="204" t="s">
        <v>1077</v>
      </c>
      <c r="G1174" s="14"/>
      <c r="H1174" s="205">
        <v>-6.8399999999999999</v>
      </c>
      <c r="I1174" s="206"/>
      <c r="J1174" s="14"/>
      <c r="K1174" s="14"/>
      <c r="L1174" s="202"/>
      <c r="M1174" s="207"/>
      <c r="N1174" s="208"/>
      <c r="O1174" s="208"/>
      <c r="P1174" s="208"/>
      <c r="Q1174" s="208"/>
      <c r="R1174" s="208"/>
      <c r="S1174" s="208"/>
      <c r="T1174" s="209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03" t="s">
        <v>358</v>
      </c>
      <c r="AU1174" s="203" t="s">
        <v>85</v>
      </c>
      <c r="AV1174" s="14" t="s">
        <v>85</v>
      </c>
      <c r="AW1174" s="14" t="s">
        <v>32</v>
      </c>
      <c r="AX1174" s="14" t="s">
        <v>76</v>
      </c>
      <c r="AY1174" s="203" t="s">
        <v>348</v>
      </c>
    </row>
    <row r="1175" s="13" customFormat="1">
      <c r="A1175" s="13"/>
      <c r="B1175" s="194"/>
      <c r="C1175" s="13"/>
      <c r="D1175" s="195" t="s">
        <v>358</v>
      </c>
      <c r="E1175" s="196" t="s">
        <v>1</v>
      </c>
      <c r="F1175" s="197" t="s">
        <v>1315</v>
      </c>
      <c r="G1175" s="13"/>
      <c r="H1175" s="196" t="s">
        <v>1</v>
      </c>
      <c r="I1175" s="198"/>
      <c r="J1175" s="13"/>
      <c r="K1175" s="13"/>
      <c r="L1175" s="194"/>
      <c r="M1175" s="199"/>
      <c r="N1175" s="200"/>
      <c r="O1175" s="200"/>
      <c r="P1175" s="200"/>
      <c r="Q1175" s="200"/>
      <c r="R1175" s="200"/>
      <c r="S1175" s="200"/>
      <c r="T1175" s="201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6" t="s">
        <v>358</v>
      </c>
      <c r="AU1175" s="196" t="s">
        <v>85</v>
      </c>
      <c r="AV1175" s="13" t="s">
        <v>83</v>
      </c>
      <c r="AW1175" s="13" t="s">
        <v>32</v>
      </c>
      <c r="AX1175" s="13" t="s">
        <v>76</v>
      </c>
      <c r="AY1175" s="196" t="s">
        <v>348</v>
      </c>
    </row>
    <row r="1176" s="14" customFormat="1">
      <c r="A1176" s="14"/>
      <c r="B1176" s="202"/>
      <c r="C1176" s="14"/>
      <c r="D1176" s="195" t="s">
        <v>358</v>
      </c>
      <c r="E1176" s="203" t="s">
        <v>1</v>
      </c>
      <c r="F1176" s="204" t="s">
        <v>1316</v>
      </c>
      <c r="G1176" s="14"/>
      <c r="H1176" s="205">
        <v>60.255000000000003</v>
      </c>
      <c r="I1176" s="206"/>
      <c r="J1176" s="14"/>
      <c r="K1176" s="14"/>
      <c r="L1176" s="202"/>
      <c r="M1176" s="207"/>
      <c r="N1176" s="208"/>
      <c r="O1176" s="208"/>
      <c r="P1176" s="208"/>
      <c r="Q1176" s="208"/>
      <c r="R1176" s="208"/>
      <c r="S1176" s="208"/>
      <c r="T1176" s="209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03" t="s">
        <v>358</v>
      </c>
      <c r="AU1176" s="203" t="s">
        <v>85</v>
      </c>
      <c r="AV1176" s="14" t="s">
        <v>85</v>
      </c>
      <c r="AW1176" s="14" t="s">
        <v>32</v>
      </c>
      <c r="AX1176" s="14" t="s">
        <v>76</v>
      </c>
      <c r="AY1176" s="203" t="s">
        <v>348</v>
      </c>
    </row>
    <row r="1177" s="13" customFormat="1">
      <c r="A1177" s="13"/>
      <c r="B1177" s="194"/>
      <c r="C1177" s="13"/>
      <c r="D1177" s="195" t="s">
        <v>358</v>
      </c>
      <c r="E1177" s="196" t="s">
        <v>1</v>
      </c>
      <c r="F1177" s="197" t="s">
        <v>1317</v>
      </c>
      <c r="G1177" s="13"/>
      <c r="H1177" s="196" t="s">
        <v>1</v>
      </c>
      <c r="I1177" s="198"/>
      <c r="J1177" s="13"/>
      <c r="K1177" s="13"/>
      <c r="L1177" s="194"/>
      <c r="M1177" s="199"/>
      <c r="N1177" s="200"/>
      <c r="O1177" s="200"/>
      <c r="P1177" s="200"/>
      <c r="Q1177" s="200"/>
      <c r="R1177" s="200"/>
      <c r="S1177" s="200"/>
      <c r="T1177" s="201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196" t="s">
        <v>358</v>
      </c>
      <c r="AU1177" s="196" t="s">
        <v>85</v>
      </c>
      <c r="AV1177" s="13" t="s">
        <v>83</v>
      </c>
      <c r="AW1177" s="13" t="s">
        <v>32</v>
      </c>
      <c r="AX1177" s="13" t="s">
        <v>76</v>
      </c>
      <c r="AY1177" s="196" t="s">
        <v>348</v>
      </c>
    </row>
    <row r="1178" s="14" customFormat="1">
      <c r="A1178" s="14"/>
      <c r="B1178" s="202"/>
      <c r="C1178" s="14"/>
      <c r="D1178" s="195" t="s">
        <v>358</v>
      </c>
      <c r="E1178" s="203" t="s">
        <v>1</v>
      </c>
      <c r="F1178" s="204" t="s">
        <v>1318</v>
      </c>
      <c r="G1178" s="14"/>
      <c r="H1178" s="205">
        <v>46.93</v>
      </c>
      <c r="I1178" s="206"/>
      <c r="J1178" s="14"/>
      <c r="K1178" s="14"/>
      <c r="L1178" s="202"/>
      <c r="M1178" s="207"/>
      <c r="N1178" s="208"/>
      <c r="O1178" s="208"/>
      <c r="P1178" s="208"/>
      <c r="Q1178" s="208"/>
      <c r="R1178" s="208"/>
      <c r="S1178" s="208"/>
      <c r="T1178" s="209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03" t="s">
        <v>358</v>
      </c>
      <c r="AU1178" s="203" t="s">
        <v>85</v>
      </c>
      <c r="AV1178" s="14" t="s">
        <v>85</v>
      </c>
      <c r="AW1178" s="14" t="s">
        <v>32</v>
      </c>
      <c r="AX1178" s="14" t="s">
        <v>76</v>
      </c>
      <c r="AY1178" s="203" t="s">
        <v>348</v>
      </c>
    </row>
    <row r="1179" s="14" customFormat="1">
      <c r="A1179" s="14"/>
      <c r="B1179" s="202"/>
      <c r="C1179" s="14"/>
      <c r="D1179" s="195" t="s">
        <v>358</v>
      </c>
      <c r="E1179" s="203" t="s">
        <v>1</v>
      </c>
      <c r="F1179" s="204" t="s">
        <v>935</v>
      </c>
      <c r="G1179" s="14"/>
      <c r="H1179" s="205">
        <v>-1.9950000000000001</v>
      </c>
      <c r="I1179" s="206"/>
      <c r="J1179" s="14"/>
      <c r="K1179" s="14"/>
      <c r="L1179" s="202"/>
      <c r="M1179" s="207"/>
      <c r="N1179" s="208"/>
      <c r="O1179" s="208"/>
      <c r="P1179" s="208"/>
      <c r="Q1179" s="208"/>
      <c r="R1179" s="208"/>
      <c r="S1179" s="208"/>
      <c r="T1179" s="209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03" t="s">
        <v>358</v>
      </c>
      <c r="AU1179" s="203" t="s">
        <v>85</v>
      </c>
      <c r="AV1179" s="14" t="s">
        <v>85</v>
      </c>
      <c r="AW1179" s="14" t="s">
        <v>32</v>
      </c>
      <c r="AX1179" s="14" t="s">
        <v>76</v>
      </c>
      <c r="AY1179" s="203" t="s">
        <v>348</v>
      </c>
    </row>
    <row r="1180" s="14" customFormat="1">
      <c r="A1180" s="14"/>
      <c r="B1180" s="202"/>
      <c r="C1180" s="14"/>
      <c r="D1180" s="195" t="s">
        <v>358</v>
      </c>
      <c r="E1180" s="203" t="s">
        <v>1</v>
      </c>
      <c r="F1180" s="204" t="s">
        <v>1006</v>
      </c>
      <c r="G1180" s="14"/>
      <c r="H1180" s="205">
        <v>-1.1819999999999999</v>
      </c>
      <c r="I1180" s="206"/>
      <c r="J1180" s="14"/>
      <c r="K1180" s="14"/>
      <c r="L1180" s="202"/>
      <c r="M1180" s="207"/>
      <c r="N1180" s="208"/>
      <c r="O1180" s="208"/>
      <c r="P1180" s="208"/>
      <c r="Q1180" s="208"/>
      <c r="R1180" s="208"/>
      <c r="S1180" s="208"/>
      <c r="T1180" s="209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03" t="s">
        <v>358</v>
      </c>
      <c r="AU1180" s="203" t="s">
        <v>85</v>
      </c>
      <c r="AV1180" s="14" t="s">
        <v>85</v>
      </c>
      <c r="AW1180" s="14" t="s">
        <v>32</v>
      </c>
      <c r="AX1180" s="14" t="s">
        <v>76</v>
      </c>
      <c r="AY1180" s="203" t="s">
        <v>348</v>
      </c>
    </row>
    <row r="1181" s="13" customFormat="1">
      <c r="A1181" s="13"/>
      <c r="B1181" s="194"/>
      <c r="C1181" s="13"/>
      <c r="D1181" s="195" t="s">
        <v>358</v>
      </c>
      <c r="E1181" s="196" t="s">
        <v>1</v>
      </c>
      <c r="F1181" s="197" t="s">
        <v>1319</v>
      </c>
      <c r="G1181" s="13"/>
      <c r="H1181" s="196" t="s">
        <v>1</v>
      </c>
      <c r="I1181" s="198"/>
      <c r="J1181" s="13"/>
      <c r="K1181" s="13"/>
      <c r="L1181" s="194"/>
      <c r="M1181" s="199"/>
      <c r="N1181" s="200"/>
      <c r="O1181" s="200"/>
      <c r="P1181" s="200"/>
      <c r="Q1181" s="200"/>
      <c r="R1181" s="200"/>
      <c r="S1181" s="200"/>
      <c r="T1181" s="201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6" t="s">
        <v>358</v>
      </c>
      <c r="AU1181" s="196" t="s">
        <v>85</v>
      </c>
      <c r="AV1181" s="13" t="s">
        <v>83</v>
      </c>
      <c r="AW1181" s="13" t="s">
        <v>32</v>
      </c>
      <c r="AX1181" s="13" t="s">
        <v>76</v>
      </c>
      <c r="AY1181" s="196" t="s">
        <v>348</v>
      </c>
    </row>
    <row r="1182" s="14" customFormat="1">
      <c r="A1182" s="14"/>
      <c r="B1182" s="202"/>
      <c r="C1182" s="14"/>
      <c r="D1182" s="195" t="s">
        <v>358</v>
      </c>
      <c r="E1182" s="203" t="s">
        <v>1</v>
      </c>
      <c r="F1182" s="204" t="s">
        <v>1320</v>
      </c>
      <c r="G1182" s="14"/>
      <c r="H1182" s="205">
        <v>43.68</v>
      </c>
      <c r="I1182" s="206"/>
      <c r="J1182" s="14"/>
      <c r="K1182" s="14"/>
      <c r="L1182" s="202"/>
      <c r="M1182" s="207"/>
      <c r="N1182" s="208"/>
      <c r="O1182" s="208"/>
      <c r="P1182" s="208"/>
      <c r="Q1182" s="208"/>
      <c r="R1182" s="208"/>
      <c r="S1182" s="208"/>
      <c r="T1182" s="209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03" t="s">
        <v>358</v>
      </c>
      <c r="AU1182" s="203" t="s">
        <v>85</v>
      </c>
      <c r="AV1182" s="14" t="s">
        <v>85</v>
      </c>
      <c r="AW1182" s="14" t="s">
        <v>32</v>
      </c>
      <c r="AX1182" s="14" t="s">
        <v>76</v>
      </c>
      <c r="AY1182" s="203" t="s">
        <v>348</v>
      </c>
    </row>
    <row r="1183" s="14" customFormat="1">
      <c r="A1183" s="14"/>
      <c r="B1183" s="202"/>
      <c r="C1183" s="14"/>
      <c r="D1183" s="195" t="s">
        <v>358</v>
      </c>
      <c r="E1183" s="203" t="s">
        <v>1</v>
      </c>
      <c r="F1183" s="204" t="s">
        <v>935</v>
      </c>
      <c r="G1183" s="14"/>
      <c r="H1183" s="205">
        <v>-1.9950000000000001</v>
      </c>
      <c r="I1183" s="206"/>
      <c r="J1183" s="14"/>
      <c r="K1183" s="14"/>
      <c r="L1183" s="202"/>
      <c r="M1183" s="207"/>
      <c r="N1183" s="208"/>
      <c r="O1183" s="208"/>
      <c r="P1183" s="208"/>
      <c r="Q1183" s="208"/>
      <c r="R1183" s="208"/>
      <c r="S1183" s="208"/>
      <c r="T1183" s="209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03" t="s">
        <v>358</v>
      </c>
      <c r="AU1183" s="203" t="s">
        <v>85</v>
      </c>
      <c r="AV1183" s="14" t="s">
        <v>85</v>
      </c>
      <c r="AW1183" s="14" t="s">
        <v>32</v>
      </c>
      <c r="AX1183" s="14" t="s">
        <v>76</v>
      </c>
      <c r="AY1183" s="203" t="s">
        <v>348</v>
      </c>
    </row>
    <row r="1184" s="14" customFormat="1">
      <c r="A1184" s="14"/>
      <c r="B1184" s="202"/>
      <c r="C1184" s="14"/>
      <c r="D1184" s="195" t="s">
        <v>358</v>
      </c>
      <c r="E1184" s="203" t="s">
        <v>1</v>
      </c>
      <c r="F1184" s="204" t="s">
        <v>1321</v>
      </c>
      <c r="G1184" s="14"/>
      <c r="H1184" s="205">
        <v>36.042999999999999</v>
      </c>
      <c r="I1184" s="206"/>
      <c r="J1184" s="14"/>
      <c r="K1184" s="14"/>
      <c r="L1184" s="202"/>
      <c r="M1184" s="207"/>
      <c r="N1184" s="208"/>
      <c r="O1184" s="208"/>
      <c r="P1184" s="208"/>
      <c r="Q1184" s="208"/>
      <c r="R1184" s="208"/>
      <c r="S1184" s="208"/>
      <c r="T1184" s="209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03" t="s">
        <v>358</v>
      </c>
      <c r="AU1184" s="203" t="s">
        <v>85</v>
      </c>
      <c r="AV1184" s="14" t="s">
        <v>85</v>
      </c>
      <c r="AW1184" s="14" t="s">
        <v>32</v>
      </c>
      <c r="AX1184" s="14" t="s">
        <v>76</v>
      </c>
      <c r="AY1184" s="203" t="s">
        <v>348</v>
      </c>
    </row>
    <row r="1185" s="14" customFormat="1">
      <c r="A1185" s="14"/>
      <c r="B1185" s="202"/>
      <c r="C1185" s="14"/>
      <c r="D1185" s="195" t="s">
        <v>358</v>
      </c>
      <c r="E1185" s="203" t="s">
        <v>1</v>
      </c>
      <c r="F1185" s="204" t="s">
        <v>1177</v>
      </c>
      <c r="G1185" s="14"/>
      <c r="H1185" s="205">
        <v>-5</v>
      </c>
      <c r="I1185" s="206"/>
      <c r="J1185" s="14"/>
      <c r="K1185" s="14"/>
      <c r="L1185" s="202"/>
      <c r="M1185" s="207"/>
      <c r="N1185" s="208"/>
      <c r="O1185" s="208"/>
      <c r="P1185" s="208"/>
      <c r="Q1185" s="208"/>
      <c r="R1185" s="208"/>
      <c r="S1185" s="208"/>
      <c r="T1185" s="209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03" t="s">
        <v>358</v>
      </c>
      <c r="AU1185" s="203" t="s">
        <v>85</v>
      </c>
      <c r="AV1185" s="14" t="s">
        <v>85</v>
      </c>
      <c r="AW1185" s="14" t="s">
        <v>32</v>
      </c>
      <c r="AX1185" s="14" t="s">
        <v>76</v>
      </c>
      <c r="AY1185" s="203" t="s">
        <v>348</v>
      </c>
    </row>
    <row r="1186" s="13" customFormat="1">
      <c r="A1186" s="13"/>
      <c r="B1186" s="194"/>
      <c r="C1186" s="13"/>
      <c r="D1186" s="195" t="s">
        <v>358</v>
      </c>
      <c r="E1186" s="196" t="s">
        <v>1</v>
      </c>
      <c r="F1186" s="197" t="s">
        <v>1322</v>
      </c>
      <c r="G1186" s="13"/>
      <c r="H1186" s="196" t="s">
        <v>1</v>
      </c>
      <c r="I1186" s="198"/>
      <c r="J1186" s="13"/>
      <c r="K1186" s="13"/>
      <c r="L1186" s="194"/>
      <c r="M1186" s="199"/>
      <c r="N1186" s="200"/>
      <c r="O1186" s="200"/>
      <c r="P1186" s="200"/>
      <c r="Q1186" s="200"/>
      <c r="R1186" s="200"/>
      <c r="S1186" s="200"/>
      <c r="T1186" s="201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196" t="s">
        <v>358</v>
      </c>
      <c r="AU1186" s="196" t="s">
        <v>85</v>
      </c>
      <c r="AV1186" s="13" t="s">
        <v>83</v>
      </c>
      <c r="AW1186" s="13" t="s">
        <v>32</v>
      </c>
      <c r="AX1186" s="13" t="s">
        <v>76</v>
      </c>
      <c r="AY1186" s="196" t="s">
        <v>348</v>
      </c>
    </row>
    <row r="1187" s="14" customFormat="1">
      <c r="A1187" s="14"/>
      <c r="B1187" s="202"/>
      <c r="C1187" s="14"/>
      <c r="D1187" s="195" t="s">
        <v>358</v>
      </c>
      <c r="E1187" s="203" t="s">
        <v>1</v>
      </c>
      <c r="F1187" s="204" t="s">
        <v>1323</v>
      </c>
      <c r="G1187" s="14"/>
      <c r="H1187" s="205">
        <v>40.170000000000002</v>
      </c>
      <c r="I1187" s="206"/>
      <c r="J1187" s="14"/>
      <c r="K1187" s="14"/>
      <c r="L1187" s="202"/>
      <c r="M1187" s="207"/>
      <c r="N1187" s="208"/>
      <c r="O1187" s="208"/>
      <c r="P1187" s="208"/>
      <c r="Q1187" s="208"/>
      <c r="R1187" s="208"/>
      <c r="S1187" s="208"/>
      <c r="T1187" s="209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03" t="s">
        <v>358</v>
      </c>
      <c r="AU1187" s="203" t="s">
        <v>85</v>
      </c>
      <c r="AV1187" s="14" t="s">
        <v>85</v>
      </c>
      <c r="AW1187" s="14" t="s">
        <v>32</v>
      </c>
      <c r="AX1187" s="14" t="s">
        <v>76</v>
      </c>
      <c r="AY1187" s="203" t="s">
        <v>348</v>
      </c>
    </row>
    <row r="1188" s="14" customFormat="1">
      <c r="A1188" s="14"/>
      <c r="B1188" s="202"/>
      <c r="C1188" s="14"/>
      <c r="D1188" s="195" t="s">
        <v>358</v>
      </c>
      <c r="E1188" s="203" t="s">
        <v>1</v>
      </c>
      <c r="F1188" s="204" t="s">
        <v>1019</v>
      </c>
      <c r="G1188" s="14"/>
      <c r="H1188" s="205">
        <v>-2.1669999999999998</v>
      </c>
      <c r="I1188" s="206"/>
      <c r="J1188" s="14"/>
      <c r="K1188" s="14"/>
      <c r="L1188" s="202"/>
      <c r="M1188" s="207"/>
      <c r="N1188" s="208"/>
      <c r="O1188" s="208"/>
      <c r="P1188" s="208"/>
      <c r="Q1188" s="208"/>
      <c r="R1188" s="208"/>
      <c r="S1188" s="208"/>
      <c r="T1188" s="209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03" t="s">
        <v>358</v>
      </c>
      <c r="AU1188" s="203" t="s">
        <v>85</v>
      </c>
      <c r="AV1188" s="14" t="s">
        <v>85</v>
      </c>
      <c r="AW1188" s="14" t="s">
        <v>32</v>
      </c>
      <c r="AX1188" s="14" t="s">
        <v>76</v>
      </c>
      <c r="AY1188" s="203" t="s">
        <v>348</v>
      </c>
    </row>
    <row r="1189" s="13" customFormat="1">
      <c r="A1189" s="13"/>
      <c r="B1189" s="194"/>
      <c r="C1189" s="13"/>
      <c r="D1189" s="195" t="s">
        <v>358</v>
      </c>
      <c r="E1189" s="196" t="s">
        <v>1</v>
      </c>
      <c r="F1189" s="197" t="s">
        <v>1324</v>
      </c>
      <c r="G1189" s="13"/>
      <c r="H1189" s="196" t="s">
        <v>1</v>
      </c>
      <c r="I1189" s="198"/>
      <c r="J1189" s="13"/>
      <c r="K1189" s="13"/>
      <c r="L1189" s="194"/>
      <c r="M1189" s="199"/>
      <c r="N1189" s="200"/>
      <c r="O1189" s="200"/>
      <c r="P1189" s="200"/>
      <c r="Q1189" s="200"/>
      <c r="R1189" s="200"/>
      <c r="S1189" s="200"/>
      <c r="T1189" s="201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6" t="s">
        <v>358</v>
      </c>
      <c r="AU1189" s="196" t="s">
        <v>85</v>
      </c>
      <c r="AV1189" s="13" t="s">
        <v>83</v>
      </c>
      <c r="AW1189" s="13" t="s">
        <v>32</v>
      </c>
      <c r="AX1189" s="13" t="s">
        <v>76</v>
      </c>
      <c r="AY1189" s="196" t="s">
        <v>348</v>
      </c>
    </row>
    <row r="1190" s="14" customFormat="1">
      <c r="A1190" s="14"/>
      <c r="B1190" s="202"/>
      <c r="C1190" s="14"/>
      <c r="D1190" s="195" t="s">
        <v>358</v>
      </c>
      <c r="E1190" s="203" t="s">
        <v>1</v>
      </c>
      <c r="F1190" s="204" t="s">
        <v>1325</v>
      </c>
      <c r="G1190" s="14"/>
      <c r="H1190" s="205">
        <v>40.234999999999999</v>
      </c>
      <c r="I1190" s="206"/>
      <c r="J1190" s="14"/>
      <c r="K1190" s="14"/>
      <c r="L1190" s="202"/>
      <c r="M1190" s="207"/>
      <c r="N1190" s="208"/>
      <c r="O1190" s="208"/>
      <c r="P1190" s="208"/>
      <c r="Q1190" s="208"/>
      <c r="R1190" s="208"/>
      <c r="S1190" s="208"/>
      <c r="T1190" s="209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03" t="s">
        <v>358</v>
      </c>
      <c r="AU1190" s="203" t="s">
        <v>85</v>
      </c>
      <c r="AV1190" s="14" t="s">
        <v>85</v>
      </c>
      <c r="AW1190" s="14" t="s">
        <v>32</v>
      </c>
      <c r="AX1190" s="14" t="s">
        <v>76</v>
      </c>
      <c r="AY1190" s="203" t="s">
        <v>348</v>
      </c>
    </row>
    <row r="1191" s="14" customFormat="1">
      <c r="A1191" s="14"/>
      <c r="B1191" s="202"/>
      <c r="C1191" s="14"/>
      <c r="D1191" s="195" t="s">
        <v>358</v>
      </c>
      <c r="E1191" s="203" t="s">
        <v>1</v>
      </c>
      <c r="F1191" s="204" t="s">
        <v>1019</v>
      </c>
      <c r="G1191" s="14"/>
      <c r="H1191" s="205">
        <v>-2.1669999999999998</v>
      </c>
      <c r="I1191" s="206"/>
      <c r="J1191" s="14"/>
      <c r="K1191" s="14"/>
      <c r="L1191" s="202"/>
      <c r="M1191" s="207"/>
      <c r="N1191" s="208"/>
      <c r="O1191" s="208"/>
      <c r="P1191" s="208"/>
      <c r="Q1191" s="208"/>
      <c r="R1191" s="208"/>
      <c r="S1191" s="208"/>
      <c r="T1191" s="209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03" t="s">
        <v>358</v>
      </c>
      <c r="AU1191" s="203" t="s">
        <v>85</v>
      </c>
      <c r="AV1191" s="14" t="s">
        <v>85</v>
      </c>
      <c r="AW1191" s="14" t="s">
        <v>32</v>
      </c>
      <c r="AX1191" s="14" t="s">
        <v>76</v>
      </c>
      <c r="AY1191" s="203" t="s">
        <v>348</v>
      </c>
    </row>
    <row r="1192" s="13" customFormat="1">
      <c r="A1192" s="13"/>
      <c r="B1192" s="194"/>
      <c r="C1192" s="13"/>
      <c r="D1192" s="195" t="s">
        <v>358</v>
      </c>
      <c r="E1192" s="196" t="s">
        <v>1</v>
      </c>
      <c r="F1192" s="197" t="s">
        <v>1326</v>
      </c>
      <c r="G1192" s="13"/>
      <c r="H1192" s="196" t="s">
        <v>1</v>
      </c>
      <c r="I1192" s="198"/>
      <c r="J1192" s="13"/>
      <c r="K1192" s="13"/>
      <c r="L1192" s="194"/>
      <c r="M1192" s="199"/>
      <c r="N1192" s="200"/>
      <c r="O1192" s="200"/>
      <c r="P1192" s="200"/>
      <c r="Q1192" s="200"/>
      <c r="R1192" s="200"/>
      <c r="S1192" s="200"/>
      <c r="T1192" s="201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6" t="s">
        <v>358</v>
      </c>
      <c r="AU1192" s="196" t="s">
        <v>85</v>
      </c>
      <c r="AV1192" s="13" t="s">
        <v>83</v>
      </c>
      <c r="AW1192" s="13" t="s">
        <v>32</v>
      </c>
      <c r="AX1192" s="13" t="s">
        <v>76</v>
      </c>
      <c r="AY1192" s="196" t="s">
        <v>348</v>
      </c>
    </row>
    <row r="1193" s="14" customFormat="1">
      <c r="A1193" s="14"/>
      <c r="B1193" s="202"/>
      <c r="C1193" s="14"/>
      <c r="D1193" s="195" t="s">
        <v>358</v>
      </c>
      <c r="E1193" s="203" t="s">
        <v>1</v>
      </c>
      <c r="F1193" s="204" t="s">
        <v>1327</v>
      </c>
      <c r="G1193" s="14"/>
      <c r="H1193" s="205">
        <v>32.435000000000002</v>
      </c>
      <c r="I1193" s="206"/>
      <c r="J1193" s="14"/>
      <c r="K1193" s="14"/>
      <c r="L1193" s="202"/>
      <c r="M1193" s="207"/>
      <c r="N1193" s="208"/>
      <c r="O1193" s="208"/>
      <c r="P1193" s="208"/>
      <c r="Q1193" s="208"/>
      <c r="R1193" s="208"/>
      <c r="S1193" s="208"/>
      <c r="T1193" s="209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03" t="s">
        <v>358</v>
      </c>
      <c r="AU1193" s="203" t="s">
        <v>85</v>
      </c>
      <c r="AV1193" s="14" t="s">
        <v>85</v>
      </c>
      <c r="AW1193" s="14" t="s">
        <v>32</v>
      </c>
      <c r="AX1193" s="14" t="s">
        <v>76</v>
      </c>
      <c r="AY1193" s="203" t="s">
        <v>348</v>
      </c>
    </row>
    <row r="1194" s="14" customFormat="1">
      <c r="A1194" s="14"/>
      <c r="B1194" s="202"/>
      <c r="C1194" s="14"/>
      <c r="D1194" s="195" t="s">
        <v>358</v>
      </c>
      <c r="E1194" s="203" t="s">
        <v>1</v>
      </c>
      <c r="F1194" s="204" t="s">
        <v>969</v>
      </c>
      <c r="G1194" s="14"/>
      <c r="H1194" s="205">
        <v>-1.379</v>
      </c>
      <c r="I1194" s="206"/>
      <c r="J1194" s="14"/>
      <c r="K1194" s="14"/>
      <c r="L1194" s="202"/>
      <c r="M1194" s="207"/>
      <c r="N1194" s="208"/>
      <c r="O1194" s="208"/>
      <c r="P1194" s="208"/>
      <c r="Q1194" s="208"/>
      <c r="R1194" s="208"/>
      <c r="S1194" s="208"/>
      <c r="T1194" s="209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03" t="s">
        <v>358</v>
      </c>
      <c r="AU1194" s="203" t="s">
        <v>85</v>
      </c>
      <c r="AV1194" s="14" t="s">
        <v>85</v>
      </c>
      <c r="AW1194" s="14" t="s">
        <v>32</v>
      </c>
      <c r="AX1194" s="14" t="s">
        <v>76</v>
      </c>
      <c r="AY1194" s="203" t="s">
        <v>348</v>
      </c>
    </row>
    <row r="1195" s="13" customFormat="1">
      <c r="A1195" s="13"/>
      <c r="B1195" s="194"/>
      <c r="C1195" s="13"/>
      <c r="D1195" s="195" t="s">
        <v>358</v>
      </c>
      <c r="E1195" s="196" t="s">
        <v>1</v>
      </c>
      <c r="F1195" s="197" t="s">
        <v>1328</v>
      </c>
      <c r="G1195" s="13"/>
      <c r="H1195" s="196" t="s">
        <v>1</v>
      </c>
      <c r="I1195" s="198"/>
      <c r="J1195" s="13"/>
      <c r="K1195" s="13"/>
      <c r="L1195" s="194"/>
      <c r="M1195" s="199"/>
      <c r="N1195" s="200"/>
      <c r="O1195" s="200"/>
      <c r="P1195" s="200"/>
      <c r="Q1195" s="200"/>
      <c r="R1195" s="200"/>
      <c r="S1195" s="200"/>
      <c r="T1195" s="201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6" t="s">
        <v>358</v>
      </c>
      <c r="AU1195" s="196" t="s">
        <v>85</v>
      </c>
      <c r="AV1195" s="13" t="s">
        <v>83</v>
      </c>
      <c r="AW1195" s="13" t="s">
        <v>32</v>
      </c>
      <c r="AX1195" s="13" t="s">
        <v>76</v>
      </c>
      <c r="AY1195" s="196" t="s">
        <v>348</v>
      </c>
    </row>
    <row r="1196" s="14" customFormat="1">
      <c r="A1196" s="14"/>
      <c r="B1196" s="202"/>
      <c r="C1196" s="14"/>
      <c r="D1196" s="195" t="s">
        <v>358</v>
      </c>
      <c r="E1196" s="203" t="s">
        <v>1</v>
      </c>
      <c r="F1196" s="204" t="s">
        <v>1329</v>
      </c>
      <c r="G1196" s="14"/>
      <c r="H1196" s="205">
        <v>38.414999999999999</v>
      </c>
      <c r="I1196" s="206"/>
      <c r="J1196" s="14"/>
      <c r="K1196" s="14"/>
      <c r="L1196" s="202"/>
      <c r="M1196" s="207"/>
      <c r="N1196" s="208"/>
      <c r="O1196" s="208"/>
      <c r="P1196" s="208"/>
      <c r="Q1196" s="208"/>
      <c r="R1196" s="208"/>
      <c r="S1196" s="208"/>
      <c r="T1196" s="209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03" t="s">
        <v>358</v>
      </c>
      <c r="AU1196" s="203" t="s">
        <v>85</v>
      </c>
      <c r="AV1196" s="14" t="s">
        <v>85</v>
      </c>
      <c r="AW1196" s="14" t="s">
        <v>32</v>
      </c>
      <c r="AX1196" s="14" t="s">
        <v>76</v>
      </c>
      <c r="AY1196" s="203" t="s">
        <v>348</v>
      </c>
    </row>
    <row r="1197" s="14" customFormat="1">
      <c r="A1197" s="14"/>
      <c r="B1197" s="202"/>
      <c r="C1197" s="14"/>
      <c r="D1197" s="195" t="s">
        <v>358</v>
      </c>
      <c r="E1197" s="203" t="s">
        <v>1</v>
      </c>
      <c r="F1197" s="204" t="s">
        <v>1019</v>
      </c>
      <c r="G1197" s="14"/>
      <c r="H1197" s="205">
        <v>-2.1669999999999998</v>
      </c>
      <c r="I1197" s="206"/>
      <c r="J1197" s="14"/>
      <c r="K1197" s="14"/>
      <c r="L1197" s="202"/>
      <c r="M1197" s="207"/>
      <c r="N1197" s="208"/>
      <c r="O1197" s="208"/>
      <c r="P1197" s="208"/>
      <c r="Q1197" s="208"/>
      <c r="R1197" s="208"/>
      <c r="S1197" s="208"/>
      <c r="T1197" s="209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03" t="s">
        <v>358</v>
      </c>
      <c r="AU1197" s="203" t="s">
        <v>85</v>
      </c>
      <c r="AV1197" s="14" t="s">
        <v>85</v>
      </c>
      <c r="AW1197" s="14" t="s">
        <v>32</v>
      </c>
      <c r="AX1197" s="14" t="s">
        <v>76</v>
      </c>
      <c r="AY1197" s="203" t="s">
        <v>348</v>
      </c>
    </row>
    <row r="1198" s="13" customFormat="1">
      <c r="A1198" s="13"/>
      <c r="B1198" s="194"/>
      <c r="C1198" s="13"/>
      <c r="D1198" s="195" t="s">
        <v>358</v>
      </c>
      <c r="E1198" s="196" t="s">
        <v>1</v>
      </c>
      <c r="F1198" s="197" t="s">
        <v>1270</v>
      </c>
      <c r="G1198" s="13"/>
      <c r="H1198" s="196" t="s">
        <v>1</v>
      </c>
      <c r="I1198" s="198"/>
      <c r="J1198" s="13"/>
      <c r="K1198" s="13"/>
      <c r="L1198" s="194"/>
      <c r="M1198" s="199"/>
      <c r="N1198" s="200"/>
      <c r="O1198" s="200"/>
      <c r="P1198" s="200"/>
      <c r="Q1198" s="200"/>
      <c r="R1198" s="200"/>
      <c r="S1198" s="200"/>
      <c r="T1198" s="201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6" t="s">
        <v>358</v>
      </c>
      <c r="AU1198" s="196" t="s">
        <v>85</v>
      </c>
      <c r="AV1198" s="13" t="s">
        <v>83</v>
      </c>
      <c r="AW1198" s="13" t="s">
        <v>32</v>
      </c>
      <c r="AX1198" s="13" t="s">
        <v>76</v>
      </c>
      <c r="AY1198" s="196" t="s">
        <v>348</v>
      </c>
    </row>
    <row r="1199" s="14" customFormat="1">
      <c r="A1199" s="14"/>
      <c r="B1199" s="202"/>
      <c r="C1199" s="14"/>
      <c r="D1199" s="195" t="s">
        <v>358</v>
      </c>
      <c r="E1199" s="203" t="s">
        <v>1</v>
      </c>
      <c r="F1199" s="204" t="s">
        <v>1330</v>
      </c>
      <c r="G1199" s="14"/>
      <c r="H1199" s="205">
        <v>48.685000000000002</v>
      </c>
      <c r="I1199" s="206"/>
      <c r="J1199" s="14"/>
      <c r="K1199" s="14"/>
      <c r="L1199" s="202"/>
      <c r="M1199" s="207"/>
      <c r="N1199" s="208"/>
      <c r="O1199" s="208"/>
      <c r="P1199" s="208"/>
      <c r="Q1199" s="208"/>
      <c r="R1199" s="208"/>
      <c r="S1199" s="208"/>
      <c r="T1199" s="209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03" t="s">
        <v>358</v>
      </c>
      <c r="AU1199" s="203" t="s">
        <v>85</v>
      </c>
      <c r="AV1199" s="14" t="s">
        <v>85</v>
      </c>
      <c r="AW1199" s="14" t="s">
        <v>32</v>
      </c>
      <c r="AX1199" s="14" t="s">
        <v>76</v>
      </c>
      <c r="AY1199" s="203" t="s">
        <v>348</v>
      </c>
    </row>
    <row r="1200" s="14" customFormat="1">
      <c r="A1200" s="14"/>
      <c r="B1200" s="202"/>
      <c r="C1200" s="14"/>
      <c r="D1200" s="195" t="s">
        <v>358</v>
      </c>
      <c r="E1200" s="203" t="s">
        <v>1</v>
      </c>
      <c r="F1200" s="204" t="s">
        <v>934</v>
      </c>
      <c r="G1200" s="14"/>
      <c r="H1200" s="205">
        <v>-2.3100000000000001</v>
      </c>
      <c r="I1200" s="206"/>
      <c r="J1200" s="14"/>
      <c r="K1200" s="14"/>
      <c r="L1200" s="202"/>
      <c r="M1200" s="207"/>
      <c r="N1200" s="208"/>
      <c r="O1200" s="208"/>
      <c r="P1200" s="208"/>
      <c r="Q1200" s="208"/>
      <c r="R1200" s="208"/>
      <c r="S1200" s="208"/>
      <c r="T1200" s="209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03" t="s">
        <v>358</v>
      </c>
      <c r="AU1200" s="203" t="s">
        <v>85</v>
      </c>
      <c r="AV1200" s="14" t="s">
        <v>85</v>
      </c>
      <c r="AW1200" s="14" t="s">
        <v>32</v>
      </c>
      <c r="AX1200" s="14" t="s">
        <v>76</v>
      </c>
      <c r="AY1200" s="203" t="s">
        <v>348</v>
      </c>
    </row>
    <row r="1201" s="13" customFormat="1">
      <c r="A1201" s="13"/>
      <c r="B1201" s="194"/>
      <c r="C1201" s="13"/>
      <c r="D1201" s="195" t="s">
        <v>358</v>
      </c>
      <c r="E1201" s="196" t="s">
        <v>1</v>
      </c>
      <c r="F1201" s="197" t="s">
        <v>1331</v>
      </c>
      <c r="G1201" s="13"/>
      <c r="H1201" s="196" t="s">
        <v>1</v>
      </c>
      <c r="I1201" s="198"/>
      <c r="J1201" s="13"/>
      <c r="K1201" s="13"/>
      <c r="L1201" s="194"/>
      <c r="M1201" s="199"/>
      <c r="N1201" s="200"/>
      <c r="O1201" s="200"/>
      <c r="P1201" s="200"/>
      <c r="Q1201" s="200"/>
      <c r="R1201" s="200"/>
      <c r="S1201" s="200"/>
      <c r="T1201" s="201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6" t="s">
        <v>358</v>
      </c>
      <c r="AU1201" s="196" t="s">
        <v>85</v>
      </c>
      <c r="AV1201" s="13" t="s">
        <v>83</v>
      </c>
      <c r="AW1201" s="13" t="s">
        <v>32</v>
      </c>
      <c r="AX1201" s="13" t="s">
        <v>76</v>
      </c>
      <c r="AY1201" s="196" t="s">
        <v>348</v>
      </c>
    </row>
    <row r="1202" s="14" customFormat="1">
      <c r="A1202" s="14"/>
      <c r="B1202" s="202"/>
      <c r="C1202" s="14"/>
      <c r="D1202" s="195" t="s">
        <v>358</v>
      </c>
      <c r="E1202" s="203" t="s">
        <v>1</v>
      </c>
      <c r="F1202" s="204" t="s">
        <v>1098</v>
      </c>
      <c r="G1202" s="14"/>
      <c r="H1202" s="205">
        <v>271.22300000000001</v>
      </c>
      <c r="I1202" s="206"/>
      <c r="J1202" s="14"/>
      <c r="K1202" s="14"/>
      <c r="L1202" s="202"/>
      <c r="M1202" s="207"/>
      <c r="N1202" s="208"/>
      <c r="O1202" s="208"/>
      <c r="P1202" s="208"/>
      <c r="Q1202" s="208"/>
      <c r="R1202" s="208"/>
      <c r="S1202" s="208"/>
      <c r="T1202" s="209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03" t="s">
        <v>358</v>
      </c>
      <c r="AU1202" s="203" t="s">
        <v>85</v>
      </c>
      <c r="AV1202" s="14" t="s">
        <v>85</v>
      </c>
      <c r="AW1202" s="14" t="s">
        <v>32</v>
      </c>
      <c r="AX1202" s="14" t="s">
        <v>76</v>
      </c>
      <c r="AY1202" s="203" t="s">
        <v>348</v>
      </c>
    </row>
    <row r="1203" s="14" customFormat="1">
      <c r="A1203" s="14"/>
      <c r="B1203" s="202"/>
      <c r="C1203" s="14"/>
      <c r="D1203" s="195" t="s">
        <v>358</v>
      </c>
      <c r="E1203" s="203" t="s">
        <v>1</v>
      </c>
      <c r="F1203" s="204" t="s">
        <v>1332</v>
      </c>
      <c r="G1203" s="14"/>
      <c r="H1203" s="205">
        <v>-17.335999999999999</v>
      </c>
      <c r="I1203" s="206"/>
      <c r="J1203" s="14"/>
      <c r="K1203" s="14"/>
      <c r="L1203" s="202"/>
      <c r="M1203" s="207"/>
      <c r="N1203" s="208"/>
      <c r="O1203" s="208"/>
      <c r="P1203" s="208"/>
      <c r="Q1203" s="208"/>
      <c r="R1203" s="208"/>
      <c r="S1203" s="208"/>
      <c r="T1203" s="209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03" t="s">
        <v>358</v>
      </c>
      <c r="AU1203" s="203" t="s">
        <v>85</v>
      </c>
      <c r="AV1203" s="14" t="s">
        <v>85</v>
      </c>
      <c r="AW1203" s="14" t="s">
        <v>32</v>
      </c>
      <c r="AX1203" s="14" t="s">
        <v>76</v>
      </c>
      <c r="AY1203" s="203" t="s">
        <v>348</v>
      </c>
    </row>
    <row r="1204" s="14" customFormat="1">
      <c r="A1204" s="14"/>
      <c r="B1204" s="202"/>
      <c r="C1204" s="14"/>
      <c r="D1204" s="195" t="s">
        <v>358</v>
      </c>
      <c r="E1204" s="203" t="s">
        <v>1</v>
      </c>
      <c r="F1204" s="204" t="s">
        <v>1160</v>
      </c>
      <c r="G1204" s="14"/>
      <c r="H1204" s="205">
        <v>-11.550000000000001</v>
      </c>
      <c r="I1204" s="206"/>
      <c r="J1204" s="14"/>
      <c r="K1204" s="14"/>
      <c r="L1204" s="202"/>
      <c r="M1204" s="207"/>
      <c r="N1204" s="208"/>
      <c r="O1204" s="208"/>
      <c r="P1204" s="208"/>
      <c r="Q1204" s="208"/>
      <c r="R1204" s="208"/>
      <c r="S1204" s="208"/>
      <c r="T1204" s="209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03" t="s">
        <v>358</v>
      </c>
      <c r="AU1204" s="203" t="s">
        <v>85</v>
      </c>
      <c r="AV1204" s="14" t="s">
        <v>85</v>
      </c>
      <c r="AW1204" s="14" t="s">
        <v>32</v>
      </c>
      <c r="AX1204" s="14" t="s">
        <v>76</v>
      </c>
      <c r="AY1204" s="203" t="s">
        <v>348</v>
      </c>
    </row>
    <row r="1205" s="14" customFormat="1">
      <c r="A1205" s="14"/>
      <c r="B1205" s="202"/>
      <c r="C1205" s="14"/>
      <c r="D1205" s="195" t="s">
        <v>358</v>
      </c>
      <c r="E1205" s="203" t="s">
        <v>1</v>
      </c>
      <c r="F1205" s="204" t="s">
        <v>1161</v>
      </c>
      <c r="G1205" s="14"/>
      <c r="H1205" s="205">
        <v>-3.9900000000000002</v>
      </c>
      <c r="I1205" s="206"/>
      <c r="J1205" s="14"/>
      <c r="K1205" s="14"/>
      <c r="L1205" s="202"/>
      <c r="M1205" s="207"/>
      <c r="N1205" s="208"/>
      <c r="O1205" s="208"/>
      <c r="P1205" s="208"/>
      <c r="Q1205" s="208"/>
      <c r="R1205" s="208"/>
      <c r="S1205" s="208"/>
      <c r="T1205" s="209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03" t="s">
        <v>358</v>
      </c>
      <c r="AU1205" s="203" t="s">
        <v>85</v>
      </c>
      <c r="AV1205" s="14" t="s">
        <v>85</v>
      </c>
      <c r="AW1205" s="14" t="s">
        <v>32</v>
      </c>
      <c r="AX1205" s="14" t="s">
        <v>76</v>
      </c>
      <c r="AY1205" s="203" t="s">
        <v>348</v>
      </c>
    </row>
    <row r="1206" s="14" customFormat="1">
      <c r="A1206" s="14"/>
      <c r="B1206" s="202"/>
      <c r="C1206" s="14"/>
      <c r="D1206" s="195" t="s">
        <v>358</v>
      </c>
      <c r="E1206" s="203" t="s">
        <v>1</v>
      </c>
      <c r="F1206" s="204" t="s">
        <v>1333</v>
      </c>
      <c r="G1206" s="14"/>
      <c r="H1206" s="205">
        <v>-1.47</v>
      </c>
      <c r="I1206" s="206"/>
      <c r="J1206" s="14"/>
      <c r="K1206" s="14"/>
      <c r="L1206" s="202"/>
      <c r="M1206" s="207"/>
      <c r="N1206" s="208"/>
      <c r="O1206" s="208"/>
      <c r="P1206" s="208"/>
      <c r="Q1206" s="208"/>
      <c r="R1206" s="208"/>
      <c r="S1206" s="208"/>
      <c r="T1206" s="209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03" t="s">
        <v>358</v>
      </c>
      <c r="AU1206" s="203" t="s">
        <v>85</v>
      </c>
      <c r="AV1206" s="14" t="s">
        <v>85</v>
      </c>
      <c r="AW1206" s="14" t="s">
        <v>32</v>
      </c>
      <c r="AX1206" s="14" t="s">
        <v>76</v>
      </c>
      <c r="AY1206" s="203" t="s">
        <v>348</v>
      </c>
    </row>
    <row r="1207" s="14" customFormat="1">
      <c r="A1207" s="14"/>
      <c r="B1207" s="202"/>
      <c r="C1207" s="14"/>
      <c r="D1207" s="195" t="s">
        <v>358</v>
      </c>
      <c r="E1207" s="203" t="s">
        <v>1</v>
      </c>
      <c r="F1207" s="204" t="s">
        <v>1006</v>
      </c>
      <c r="G1207" s="14"/>
      <c r="H1207" s="205">
        <v>-1.1819999999999999</v>
      </c>
      <c r="I1207" s="206"/>
      <c r="J1207" s="14"/>
      <c r="K1207" s="14"/>
      <c r="L1207" s="202"/>
      <c r="M1207" s="207"/>
      <c r="N1207" s="208"/>
      <c r="O1207" s="208"/>
      <c r="P1207" s="208"/>
      <c r="Q1207" s="208"/>
      <c r="R1207" s="208"/>
      <c r="S1207" s="208"/>
      <c r="T1207" s="209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03" t="s">
        <v>358</v>
      </c>
      <c r="AU1207" s="203" t="s">
        <v>85</v>
      </c>
      <c r="AV1207" s="14" t="s">
        <v>85</v>
      </c>
      <c r="AW1207" s="14" t="s">
        <v>32</v>
      </c>
      <c r="AX1207" s="14" t="s">
        <v>76</v>
      </c>
      <c r="AY1207" s="203" t="s">
        <v>348</v>
      </c>
    </row>
    <row r="1208" s="16" customFormat="1">
      <c r="A1208" s="16"/>
      <c r="B1208" s="218"/>
      <c r="C1208" s="16"/>
      <c r="D1208" s="195" t="s">
        <v>358</v>
      </c>
      <c r="E1208" s="219" t="s">
        <v>1</v>
      </c>
      <c r="F1208" s="220" t="s">
        <v>378</v>
      </c>
      <c r="G1208" s="16"/>
      <c r="H1208" s="221">
        <v>1974.1630000000009</v>
      </c>
      <c r="I1208" s="222"/>
      <c r="J1208" s="16"/>
      <c r="K1208" s="16"/>
      <c r="L1208" s="218"/>
      <c r="M1208" s="223"/>
      <c r="N1208" s="224"/>
      <c r="O1208" s="224"/>
      <c r="P1208" s="224"/>
      <c r="Q1208" s="224"/>
      <c r="R1208" s="224"/>
      <c r="S1208" s="224"/>
      <c r="T1208" s="225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19" t="s">
        <v>358</v>
      </c>
      <c r="AU1208" s="219" t="s">
        <v>85</v>
      </c>
      <c r="AV1208" s="16" t="s">
        <v>92</v>
      </c>
      <c r="AW1208" s="16" t="s">
        <v>32</v>
      </c>
      <c r="AX1208" s="16" t="s">
        <v>76</v>
      </c>
      <c r="AY1208" s="219" t="s">
        <v>348</v>
      </c>
    </row>
    <row r="1209" s="13" customFormat="1">
      <c r="A1209" s="13"/>
      <c r="B1209" s="194"/>
      <c r="C1209" s="13"/>
      <c r="D1209" s="195" t="s">
        <v>358</v>
      </c>
      <c r="E1209" s="196" t="s">
        <v>1</v>
      </c>
      <c r="F1209" s="197" t="s">
        <v>1334</v>
      </c>
      <c r="G1209" s="13"/>
      <c r="H1209" s="196" t="s">
        <v>1</v>
      </c>
      <c r="I1209" s="198"/>
      <c r="J1209" s="13"/>
      <c r="K1209" s="13"/>
      <c r="L1209" s="194"/>
      <c r="M1209" s="199"/>
      <c r="N1209" s="200"/>
      <c r="O1209" s="200"/>
      <c r="P1209" s="200"/>
      <c r="Q1209" s="200"/>
      <c r="R1209" s="200"/>
      <c r="S1209" s="200"/>
      <c r="T1209" s="201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196" t="s">
        <v>358</v>
      </c>
      <c r="AU1209" s="196" t="s">
        <v>85</v>
      </c>
      <c r="AV1209" s="13" t="s">
        <v>83</v>
      </c>
      <c r="AW1209" s="13" t="s">
        <v>32</v>
      </c>
      <c r="AX1209" s="13" t="s">
        <v>76</v>
      </c>
      <c r="AY1209" s="196" t="s">
        <v>348</v>
      </c>
    </row>
    <row r="1210" s="14" customFormat="1">
      <c r="A1210" s="14"/>
      <c r="B1210" s="202"/>
      <c r="C1210" s="14"/>
      <c r="D1210" s="195" t="s">
        <v>358</v>
      </c>
      <c r="E1210" s="203" t="s">
        <v>1</v>
      </c>
      <c r="F1210" s="204" t="s">
        <v>1335</v>
      </c>
      <c r="G1210" s="14"/>
      <c r="H1210" s="205">
        <v>3682</v>
      </c>
      <c r="I1210" s="206"/>
      <c r="J1210" s="14"/>
      <c r="K1210" s="14"/>
      <c r="L1210" s="202"/>
      <c r="M1210" s="207"/>
      <c r="N1210" s="208"/>
      <c r="O1210" s="208"/>
      <c r="P1210" s="208"/>
      <c r="Q1210" s="208"/>
      <c r="R1210" s="208"/>
      <c r="S1210" s="208"/>
      <c r="T1210" s="209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03" t="s">
        <v>358</v>
      </c>
      <c r="AU1210" s="203" t="s">
        <v>85</v>
      </c>
      <c r="AV1210" s="14" t="s">
        <v>85</v>
      </c>
      <c r="AW1210" s="14" t="s">
        <v>32</v>
      </c>
      <c r="AX1210" s="14" t="s">
        <v>76</v>
      </c>
      <c r="AY1210" s="203" t="s">
        <v>348</v>
      </c>
    </row>
    <row r="1211" s="16" customFormat="1">
      <c r="A1211" s="16"/>
      <c r="B1211" s="218"/>
      <c r="C1211" s="16"/>
      <c r="D1211" s="195" t="s">
        <v>358</v>
      </c>
      <c r="E1211" s="219" t="s">
        <v>1</v>
      </c>
      <c r="F1211" s="220" t="s">
        <v>378</v>
      </c>
      <c r="G1211" s="16"/>
      <c r="H1211" s="221">
        <v>3682</v>
      </c>
      <c r="I1211" s="222"/>
      <c r="J1211" s="16"/>
      <c r="K1211" s="16"/>
      <c r="L1211" s="218"/>
      <c r="M1211" s="223"/>
      <c r="N1211" s="224"/>
      <c r="O1211" s="224"/>
      <c r="P1211" s="224"/>
      <c r="Q1211" s="224"/>
      <c r="R1211" s="224"/>
      <c r="S1211" s="224"/>
      <c r="T1211" s="225"/>
      <c r="U1211" s="16"/>
      <c r="V1211" s="16"/>
      <c r="W1211" s="16"/>
      <c r="X1211" s="16"/>
      <c r="Y1211" s="16"/>
      <c r="Z1211" s="16"/>
      <c r="AA1211" s="16"/>
      <c r="AB1211" s="16"/>
      <c r="AC1211" s="16"/>
      <c r="AD1211" s="16"/>
      <c r="AE1211" s="16"/>
      <c r="AT1211" s="219" t="s">
        <v>358</v>
      </c>
      <c r="AU1211" s="219" t="s">
        <v>85</v>
      </c>
      <c r="AV1211" s="16" t="s">
        <v>92</v>
      </c>
      <c r="AW1211" s="16" t="s">
        <v>32</v>
      </c>
      <c r="AX1211" s="16" t="s">
        <v>76</v>
      </c>
      <c r="AY1211" s="219" t="s">
        <v>348</v>
      </c>
    </row>
    <row r="1212" s="15" customFormat="1">
      <c r="A1212" s="15"/>
      <c r="B1212" s="210"/>
      <c r="C1212" s="15"/>
      <c r="D1212" s="195" t="s">
        <v>358</v>
      </c>
      <c r="E1212" s="211" t="s">
        <v>1</v>
      </c>
      <c r="F1212" s="212" t="s">
        <v>365</v>
      </c>
      <c r="G1212" s="15"/>
      <c r="H1212" s="213">
        <v>14401.758000000005</v>
      </c>
      <c r="I1212" s="214"/>
      <c r="J1212" s="15"/>
      <c r="K1212" s="15"/>
      <c r="L1212" s="210"/>
      <c r="M1212" s="215"/>
      <c r="N1212" s="216"/>
      <c r="O1212" s="216"/>
      <c r="P1212" s="216"/>
      <c r="Q1212" s="216"/>
      <c r="R1212" s="216"/>
      <c r="S1212" s="216"/>
      <c r="T1212" s="217"/>
      <c r="U1212" s="15"/>
      <c r="V1212" s="15"/>
      <c r="W1212" s="15"/>
      <c r="X1212" s="15"/>
      <c r="Y1212" s="15"/>
      <c r="Z1212" s="15"/>
      <c r="AA1212" s="15"/>
      <c r="AB1212" s="15"/>
      <c r="AC1212" s="15"/>
      <c r="AD1212" s="15"/>
      <c r="AE1212" s="15"/>
      <c r="AT1212" s="211" t="s">
        <v>358</v>
      </c>
      <c r="AU1212" s="211" t="s">
        <v>85</v>
      </c>
      <c r="AV1212" s="15" t="s">
        <v>356</v>
      </c>
      <c r="AW1212" s="15" t="s">
        <v>32</v>
      </c>
      <c r="AX1212" s="15" t="s">
        <v>83</v>
      </c>
      <c r="AY1212" s="211" t="s">
        <v>348</v>
      </c>
    </row>
    <row r="1213" s="2" customFormat="1" ht="24.15" customHeight="1">
      <c r="A1213" s="38"/>
      <c r="B1213" s="180"/>
      <c r="C1213" s="181" t="s">
        <v>1336</v>
      </c>
      <c r="D1213" s="181" t="s">
        <v>351</v>
      </c>
      <c r="E1213" s="182" t="s">
        <v>1337</v>
      </c>
      <c r="F1213" s="183" t="s">
        <v>1338</v>
      </c>
      <c r="G1213" s="184" t="s">
        <v>354</v>
      </c>
      <c r="H1213" s="185">
        <v>14401.758</v>
      </c>
      <c r="I1213" s="186"/>
      <c r="J1213" s="187">
        <f>ROUND(I1213*H1213,2)</f>
        <v>0</v>
      </c>
      <c r="K1213" s="183" t="s">
        <v>355</v>
      </c>
      <c r="L1213" s="39"/>
      <c r="M1213" s="188" t="s">
        <v>1</v>
      </c>
      <c r="N1213" s="189" t="s">
        <v>41</v>
      </c>
      <c r="O1213" s="77"/>
      <c r="P1213" s="190">
        <f>O1213*H1213</f>
        <v>0</v>
      </c>
      <c r="Q1213" s="190">
        <v>0.00020000000000000001</v>
      </c>
      <c r="R1213" s="190">
        <f>Q1213*H1213</f>
        <v>2.8803516</v>
      </c>
      <c r="S1213" s="190">
        <v>0</v>
      </c>
      <c r="T1213" s="191">
        <f>S1213*H1213</f>
        <v>0</v>
      </c>
      <c r="U1213" s="38"/>
      <c r="V1213" s="38"/>
      <c r="W1213" s="38"/>
      <c r="X1213" s="38"/>
      <c r="Y1213" s="38"/>
      <c r="Z1213" s="38"/>
      <c r="AA1213" s="38"/>
      <c r="AB1213" s="38"/>
      <c r="AC1213" s="38"/>
      <c r="AD1213" s="38"/>
      <c r="AE1213" s="38"/>
      <c r="AR1213" s="192" t="s">
        <v>431</v>
      </c>
      <c r="AT1213" s="192" t="s">
        <v>351</v>
      </c>
      <c r="AU1213" s="192" t="s">
        <v>85</v>
      </c>
      <c r="AY1213" s="19" t="s">
        <v>348</v>
      </c>
      <c r="BE1213" s="193">
        <f>IF(N1213="základní",J1213,0)</f>
        <v>0</v>
      </c>
      <c r="BF1213" s="193">
        <f>IF(N1213="snížená",J1213,0)</f>
        <v>0</v>
      </c>
      <c r="BG1213" s="193">
        <f>IF(N1213="zákl. přenesená",J1213,0)</f>
        <v>0</v>
      </c>
      <c r="BH1213" s="193">
        <f>IF(N1213="sníž. přenesená",J1213,0)</f>
        <v>0</v>
      </c>
      <c r="BI1213" s="193">
        <f>IF(N1213="nulová",J1213,0)</f>
        <v>0</v>
      </c>
      <c r="BJ1213" s="19" t="s">
        <v>83</v>
      </c>
      <c r="BK1213" s="193">
        <f>ROUND(I1213*H1213,2)</f>
        <v>0</v>
      </c>
      <c r="BL1213" s="19" t="s">
        <v>431</v>
      </c>
      <c r="BM1213" s="192" t="s">
        <v>1339</v>
      </c>
    </row>
    <row r="1214" s="13" customFormat="1">
      <c r="A1214" s="13"/>
      <c r="B1214" s="194"/>
      <c r="C1214" s="13"/>
      <c r="D1214" s="195" t="s">
        <v>358</v>
      </c>
      <c r="E1214" s="196" t="s">
        <v>1</v>
      </c>
      <c r="F1214" s="197" t="s">
        <v>572</v>
      </c>
      <c r="G1214" s="13"/>
      <c r="H1214" s="196" t="s">
        <v>1</v>
      </c>
      <c r="I1214" s="198"/>
      <c r="J1214" s="13"/>
      <c r="K1214" s="13"/>
      <c r="L1214" s="194"/>
      <c r="M1214" s="199"/>
      <c r="N1214" s="200"/>
      <c r="O1214" s="200"/>
      <c r="P1214" s="200"/>
      <c r="Q1214" s="200"/>
      <c r="R1214" s="200"/>
      <c r="S1214" s="200"/>
      <c r="T1214" s="201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6" t="s">
        <v>358</v>
      </c>
      <c r="AU1214" s="196" t="s">
        <v>85</v>
      </c>
      <c r="AV1214" s="13" t="s">
        <v>83</v>
      </c>
      <c r="AW1214" s="13" t="s">
        <v>32</v>
      </c>
      <c r="AX1214" s="13" t="s">
        <v>76</v>
      </c>
      <c r="AY1214" s="196" t="s">
        <v>348</v>
      </c>
    </row>
    <row r="1215" s="14" customFormat="1">
      <c r="A1215" s="14"/>
      <c r="B1215" s="202"/>
      <c r="C1215" s="14"/>
      <c r="D1215" s="195" t="s">
        <v>358</v>
      </c>
      <c r="E1215" s="203" t="s">
        <v>1</v>
      </c>
      <c r="F1215" s="204" t="s">
        <v>1340</v>
      </c>
      <c r="G1215" s="14"/>
      <c r="H1215" s="205">
        <v>14401.758</v>
      </c>
      <c r="I1215" s="206"/>
      <c r="J1215" s="14"/>
      <c r="K1215" s="14"/>
      <c r="L1215" s="202"/>
      <c r="M1215" s="207"/>
      <c r="N1215" s="208"/>
      <c r="O1215" s="208"/>
      <c r="P1215" s="208"/>
      <c r="Q1215" s="208"/>
      <c r="R1215" s="208"/>
      <c r="S1215" s="208"/>
      <c r="T1215" s="209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03" t="s">
        <v>358</v>
      </c>
      <c r="AU1215" s="203" t="s">
        <v>85</v>
      </c>
      <c r="AV1215" s="14" t="s">
        <v>85</v>
      </c>
      <c r="AW1215" s="14" t="s">
        <v>32</v>
      </c>
      <c r="AX1215" s="14" t="s">
        <v>83</v>
      </c>
      <c r="AY1215" s="203" t="s">
        <v>348</v>
      </c>
    </row>
    <row r="1216" s="2" customFormat="1" ht="33" customHeight="1">
      <c r="A1216" s="38"/>
      <c r="B1216" s="180"/>
      <c r="C1216" s="181" t="s">
        <v>1341</v>
      </c>
      <c r="D1216" s="181" t="s">
        <v>351</v>
      </c>
      <c r="E1216" s="182" t="s">
        <v>1342</v>
      </c>
      <c r="F1216" s="183" t="s">
        <v>1343</v>
      </c>
      <c r="G1216" s="184" t="s">
        <v>354</v>
      </c>
      <c r="H1216" s="185">
        <v>14401.758</v>
      </c>
      <c r="I1216" s="186"/>
      <c r="J1216" s="187">
        <f>ROUND(I1216*H1216,2)</f>
        <v>0</v>
      </c>
      <c r="K1216" s="183" t="s">
        <v>355</v>
      </c>
      <c r="L1216" s="39"/>
      <c r="M1216" s="188" t="s">
        <v>1</v>
      </c>
      <c r="N1216" s="189" t="s">
        <v>41</v>
      </c>
      <c r="O1216" s="77"/>
      <c r="P1216" s="190">
        <f>O1216*H1216</f>
        <v>0</v>
      </c>
      <c r="Q1216" s="190">
        <v>0.00025999999999999998</v>
      </c>
      <c r="R1216" s="190">
        <f>Q1216*H1216</f>
        <v>3.7444570799999997</v>
      </c>
      <c r="S1216" s="190">
        <v>0</v>
      </c>
      <c r="T1216" s="191">
        <f>S1216*H1216</f>
        <v>0</v>
      </c>
      <c r="U1216" s="38"/>
      <c r="V1216" s="38"/>
      <c r="W1216" s="38"/>
      <c r="X1216" s="38"/>
      <c r="Y1216" s="38"/>
      <c r="Z1216" s="38"/>
      <c r="AA1216" s="38"/>
      <c r="AB1216" s="38"/>
      <c r="AC1216" s="38"/>
      <c r="AD1216" s="38"/>
      <c r="AE1216" s="38"/>
      <c r="AR1216" s="192" t="s">
        <v>431</v>
      </c>
      <c r="AT1216" s="192" t="s">
        <v>351</v>
      </c>
      <c r="AU1216" s="192" t="s">
        <v>85</v>
      </c>
      <c r="AY1216" s="19" t="s">
        <v>348</v>
      </c>
      <c r="BE1216" s="193">
        <f>IF(N1216="základní",J1216,0)</f>
        <v>0</v>
      </c>
      <c r="BF1216" s="193">
        <f>IF(N1216="snížená",J1216,0)</f>
        <v>0</v>
      </c>
      <c r="BG1216" s="193">
        <f>IF(N1216="zákl. přenesená",J1216,0)</f>
        <v>0</v>
      </c>
      <c r="BH1216" s="193">
        <f>IF(N1216="sníž. přenesená",J1216,0)</f>
        <v>0</v>
      </c>
      <c r="BI1216" s="193">
        <f>IF(N1216="nulová",J1216,0)</f>
        <v>0</v>
      </c>
      <c r="BJ1216" s="19" t="s">
        <v>83</v>
      </c>
      <c r="BK1216" s="193">
        <f>ROUND(I1216*H1216,2)</f>
        <v>0</v>
      </c>
      <c r="BL1216" s="19" t="s">
        <v>431</v>
      </c>
      <c r="BM1216" s="192" t="s">
        <v>1344</v>
      </c>
    </row>
    <row r="1217" s="14" customFormat="1">
      <c r="A1217" s="14"/>
      <c r="B1217" s="202"/>
      <c r="C1217" s="14"/>
      <c r="D1217" s="195" t="s">
        <v>358</v>
      </c>
      <c r="E1217" s="203" t="s">
        <v>1</v>
      </c>
      <c r="F1217" s="204" t="s">
        <v>1340</v>
      </c>
      <c r="G1217" s="14"/>
      <c r="H1217" s="205">
        <v>14401.758</v>
      </c>
      <c r="I1217" s="206"/>
      <c r="J1217" s="14"/>
      <c r="K1217" s="14"/>
      <c r="L1217" s="202"/>
      <c r="M1217" s="207"/>
      <c r="N1217" s="208"/>
      <c r="O1217" s="208"/>
      <c r="P1217" s="208"/>
      <c r="Q1217" s="208"/>
      <c r="R1217" s="208"/>
      <c r="S1217" s="208"/>
      <c r="T1217" s="209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03" t="s">
        <v>358</v>
      </c>
      <c r="AU1217" s="203" t="s">
        <v>85</v>
      </c>
      <c r="AV1217" s="14" t="s">
        <v>85</v>
      </c>
      <c r="AW1217" s="14" t="s">
        <v>32</v>
      </c>
      <c r="AX1217" s="14" t="s">
        <v>83</v>
      </c>
      <c r="AY1217" s="203" t="s">
        <v>348</v>
      </c>
    </row>
    <row r="1218" s="12" customFormat="1" ht="25.92" customHeight="1">
      <c r="A1218" s="12"/>
      <c r="B1218" s="167"/>
      <c r="C1218" s="12"/>
      <c r="D1218" s="168" t="s">
        <v>75</v>
      </c>
      <c r="E1218" s="169" t="s">
        <v>1345</v>
      </c>
      <c r="F1218" s="169" t="s">
        <v>1346</v>
      </c>
      <c r="G1218" s="12"/>
      <c r="H1218" s="12"/>
      <c r="I1218" s="170"/>
      <c r="J1218" s="171">
        <f>BK1218</f>
        <v>0</v>
      </c>
      <c r="K1218" s="12"/>
      <c r="L1218" s="167"/>
      <c r="M1218" s="172"/>
      <c r="N1218" s="173"/>
      <c r="O1218" s="173"/>
      <c r="P1218" s="174">
        <f>P1219</f>
        <v>0</v>
      </c>
      <c r="Q1218" s="173"/>
      <c r="R1218" s="174">
        <f>R1219</f>
        <v>0</v>
      </c>
      <c r="S1218" s="173"/>
      <c r="T1218" s="175">
        <f>T1219</f>
        <v>0</v>
      </c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  <c r="AR1218" s="168" t="s">
        <v>83</v>
      </c>
      <c r="AT1218" s="176" t="s">
        <v>75</v>
      </c>
      <c r="AU1218" s="176" t="s">
        <v>76</v>
      </c>
      <c r="AY1218" s="168" t="s">
        <v>348</v>
      </c>
      <c r="BK1218" s="177">
        <f>BK1219</f>
        <v>0</v>
      </c>
    </row>
    <row r="1219" s="12" customFormat="1" ht="22.8" customHeight="1">
      <c r="A1219" s="12"/>
      <c r="B1219" s="167"/>
      <c r="C1219" s="12"/>
      <c r="D1219" s="168" t="s">
        <v>75</v>
      </c>
      <c r="E1219" s="178" t="s">
        <v>221</v>
      </c>
      <c r="F1219" s="178" t="s">
        <v>1347</v>
      </c>
      <c r="G1219" s="12"/>
      <c r="H1219" s="12"/>
      <c r="I1219" s="170"/>
      <c r="J1219" s="179">
        <f>BK1219</f>
        <v>0</v>
      </c>
      <c r="K1219" s="12"/>
      <c r="L1219" s="167"/>
      <c r="M1219" s="172"/>
      <c r="N1219" s="173"/>
      <c r="O1219" s="173"/>
      <c r="P1219" s="174">
        <f>SUM(P1220:P1225)</f>
        <v>0</v>
      </c>
      <c r="Q1219" s="173"/>
      <c r="R1219" s="174">
        <f>SUM(R1220:R1225)</f>
        <v>0</v>
      </c>
      <c r="S1219" s="173"/>
      <c r="T1219" s="175">
        <f>SUM(T1220:T1225)</f>
        <v>0</v>
      </c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2"/>
      <c r="AR1219" s="168" t="s">
        <v>83</v>
      </c>
      <c r="AT1219" s="176" t="s">
        <v>75</v>
      </c>
      <c r="AU1219" s="176" t="s">
        <v>83</v>
      </c>
      <c r="AY1219" s="168" t="s">
        <v>348</v>
      </c>
      <c r="BK1219" s="177">
        <f>SUM(BK1220:BK1225)</f>
        <v>0</v>
      </c>
    </row>
    <row r="1220" s="2" customFormat="1" ht="24.15" customHeight="1">
      <c r="A1220" s="38"/>
      <c r="B1220" s="180"/>
      <c r="C1220" s="181" t="s">
        <v>1348</v>
      </c>
      <c r="D1220" s="181" t="s">
        <v>351</v>
      </c>
      <c r="E1220" s="182" t="s">
        <v>1349</v>
      </c>
      <c r="F1220" s="183" t="s">
        <v>1350</v>
      </c>
      <c r="G1220" s="184" t="s">
        <v>382</v>
      </c>
      <c r="H1220" s="185">
        <v>9</v>
      </c>
      <c r="I1220" s="186"/>
      <c r="J1220" s="187">
        <f>ROUND(I1220*H1220,2)</f>
        <v>0</v>
      </c>
      <c r="K1220" s="183" t="s">
        <v>394</v>
      </c>
      <c r="L1220" s="39"/>
      <c r="M1220" s="188" t="s">
        <v>1</v>
      </c>
      <c r="N1220" s="189" t="s">
        <v>41</v>
      </c>
      <c r="O1220" s="77"/>
      <c r="P1220" s="190">
        <f>O1220*H1220</f>
        <v>0</v>
      </c>
      <c r="Q1220" s="190">
        <v>0</v>
      </c>
      <c r="R1220" s="190">
        <f>Q1220*H1220</f>
        <v>0</v>
      </c>
      <c r="S1220" s="190">
        <v>0</v>
      </c>
      <c r="T1220" s="191">
        <f>S1220*H1220</f>
        <v>0</v>
      </c>
      <c r="U1220" s="38"/>
      <c r="V1220" s="38"/>
      <c r="W1220" s="38"/>
      <c r="X1220" s="38"/>
      <c r="Y1220" s="38"/>
      <c r="Z1220" s="38"/>
      <c r="AA1220" s="38"/>
      <c r="AB1220" s="38"/>
      <c r="AC1220" s="38"/>
      <c r="AD1220" s="38"/>
      <c r="AE1220" s="38"/>
      <c r="AR1220" s="192" t="s">
        <v>356</v>
      </c>
      <c r="AT1220" s="192" t="s">
        <v>351</v>
      </c>
      <c r="AU1220" s="192" t="s">
        <v>85</v>
      </c>
      <c r="AY1220" s="19" t="s">
        <v>348</v>
      </c>
      <c r="BE1220" s="193">
        <f>IF(N1220="základní",J1220,0)</f>
        <v>0</v>
      </c>
      <c r="BF1220" s="193">
        <f>IF(N1220="snížená",J1220,0)</f>
        <v>0</v>
      </c>
      <c r="BG1220" s="193">
        <f>IF(N1220="zákl. přenesená",J1220,0)</f>
        <v>0</v>
      </c>
      <c r="BH1220" s="193">
        <f>IF(N1220="sníž. přenesená",J1220,0)</f>
        <v>0</v>
      </c>
      <c r="BI1220" s="193">
        <f>IF(N1220="nulová",J1220,0)</f>
        <v>0</v>
      </c>
      <c r="BJ1220" s="19" t="s">
        <v>83</v>
      </c>
      <c r="BK1220" s="193">
        <f>ROUND(I1220*H1220,2)</f>
        <v>0</v>
      </c>
      <c r="BL1220" s="19" t="s">
        <v>356</v>
      </c>
      <c r="BM1220" s="192" t="s">
        <v>1351</v>
      </c>
    </row>
    <row r="1221" s="13" customFormat="1">
      <c r="A1221" s="13"/>
      <c r="B1221" s="194"/>
      <c r="C1221" s="13"/>
      <c r="D1221" s="195" t="s">
        <v>358</v>
      </c>
      <c r="E1221" s="196" t="s">
        <v>1</v>
      </c>
      <c r="F1221" s="197" t="s">
        <v>1352</v>
      </c>
      <c r="G1221" s="13"/>
      <c r="H1221" s="196" t="s">
        <v>1</v>
      </c>
      <c r="I1221" s="198"/>
      <c r="J1221" s="13"/>
      <c r="K1221" s="13"/>
      <c r="L1221" s="194"/>
      <c r="M1221" s="199"/>
      <c r="N1221" s="200"/>
      <c r="O1221" s="200"/>
      <c r="P1221" s="200"/>
      <c r="Q1221" s="200"/>
      <c r="R1221" s="200"/>
      <c r="S1221" s="200"/>
      <c r="T1221" s="201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6" t="s">
        <v>358</v>
      </c>
      <c r="AU1221" s="196" t="s">
        <v>85</v>
      </c>
      <c r="AV1221" s="13" t="s">
        <v>83</v>
      </c>
      <c r="AW1221" s="13" t="s">
        <v>32</v>
      </c>
      <c r="AX1221" s="13" t="s">
        <v>76</v>
      </c>
      <c r="AY1221" s="196" t="s">
        <v>348</v>
      </c>
    </row>
    <row r="1222" s="14" customFormat="1">
      <c r="A1222" s="14"/>
      <c r="B1222" s="202"/>
      <c r="C1222" s="14"/>
      <c r="D1222" s="195" t="s">
        <v>358</v>
      </c>
      <c r="E1222" s="203" t="s">
        <v>1</v>
      </c>
      <c r="F1222" s="204" t="s">
        <v>349</v>
      </c>
      <c r="G1222" s="14"/>
      <c r="H1222" s="205">
        <v>9</v>
      </c>
      <c r="I1222" s="206"/>
      <c r="J1222" s="14"/>
      <c r="K1222" s="14"/>
      <c r="L1222" s="202"/>
      <c r="M1222" s="207"/>
      <c r="N1222" s="208"/>
      <c r="O1222" s="208"/>
      <c r="P1222" s="208"/>
      <c r="Q1222" s="208"/>
      <c r="R1222" s="208"/>
      <c r="S1222" s="208"/>
      <c r="T1222" s="209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03" t="s">
        <v>358</v>
      </c>
      <c r="AU1222" s="203" t="s">
        <v>85</v>
      </c>
      <c r="AV1222" s="14" t="s">
        <v>85</v>
      </c>
      <c r="AW1222" s="14" t="s">
        <v>32</v>
      </c>
      <c r="AX1222" s="14" t="s">
        <v>83</v>
      </c>
      <c r="AY1222" s="203" t="s">
        <v>348</v>
      </c>
    </row>
    <row r="1223" s="2" customFormat="1" ht="24.15" customHeight="1">
      <c r="A1223" s="38"/>
      <c r="B1223" s="180"/>
      <c r="C1223" s="181" t="s">
        <v>1353</v>
      </c>
      <c r="D1223" s="181" t="s">
        <v>351</v>
      </c>
      <c r="E1223" s="182" t="s">
        <v>1354</v>
      </c>
      <c r="F1223" s="183" t="s">
        <v>1350</v>
      </c>
      <c r="G1223" s="184" t="s">
        <v>382</v>
      </c>
      <c r="H1223" s="185">
        <v>2</v>
      </c>
      <c r="I1223" s="186"/>
      <c r="J1223" s="187">
        <f>ROUND(I1223*H1223,2)</f>
        <v>0</v>
      </c>
      <c r="K1223" s="183" t="s">
        <v>394</v>
      </c>
      <c r="L1223" s="39"/>
      <c r="M1223" s="188" t="s">
        <v>1</v>
      </c>
      <c r="N1223" s="189" t="s">
        <v>41</v>
      </c>
      <c r="O1223" s="77"/>
      <c r="P1223" s="190">
        <f>O1223*H1223</f>
        <v>0</v>
      </c>
      <c r="Q1223" s="190">
        <v>0</v>
      </c>
      <c r="R1223" s="190">
        <f>Q1223*H1223</f>
        <v>0</v>
      </c>
      <c r="S1223" s="190">
        <v>0</v>
      </c>
      <c r="T1223" s="191">
        <f>S1223*H1223</f>
        <v>0</v>
      </c>
      <c r="U1223" s="38"/>
      <c r="V1223" s="38"/>
      <c r="W1223" s="38"/>
      <c r="X1223" s="38"/>
      <c r="Y1223" s="38"/>
      <c r="Z1223" s="38"/>
      <c r="AA1223" s="38"/>
      <c r="AB1223" s="38"/>
      <c r="AC1223" s="38"/>
      <c r="AD1223" s="38"/>
      <c r="AE1223" s="38"/>
      <c r="AR1223" s="192" t="s">
        <v>356</v>
      </c>
      <c r="AT1223" s="192" t="s">
        <v>351</v>
      </c>
      <c r="AU1223" s="192" t="s">
        <v>85</v>
      </c>
      <c r="AY1223" s="19" t="s">
        <v>348</v>
      </c>
      <c r="BE1223" s="193">
        <f>IF(N1223="základní",J1223,0)</f>
        <v>0</v>
      </c>
      <c r="BF1223" s="193">
        <f>IF(N1223="snížená",J1223,0)</f>
        <v>0</v>
      </c>
      <c r="BG1223" s="193">
        <f>IF(N1223="zákl. přenesená",J1223,0)</f>
        <v>0</v>
      </c>
      <c r="BH1223" s="193">
        <f>IF(N1223="sníž. přenesená",J1223,0)</f>
        <v>0</v>
      </c>
      <c r="BI1223" s="193">
        <f>IF(N1223="nulová",J1223,0)</f>
        <v>0</v>
      </c>
      <c r="BJ1223" s="19" t="s">
        <v>83</v>
      </c>
      <c r="BK1223" s="193">
        <f>ROUND(I1223*H1223,2)</f>
        <v>0</v>
      </c>
      <c r="BL1223" s="19" t="s">
        <v>356</v>
      </c>
      <c r="BM1223" s="192" t="s">
        <v>1355</v>
      </c>
    </row>
    <row r="1224" s="13" customFormat="1">
      <c r="A1224" s="13"/>
      <c r="B1224" s="194"/>
      <c r="C1224" s="13"/>
      <c r="D1224" s="195" t="s">
        <v>358</v>
      </c>
      <c r="E1224" s="196" t="s">
        <v>1</v>
      </c>
      <c r="F1224" s="197" t="s">
        <v>1352</v>
      </c>
      <c r="G1224" s="13"/>
      <c r="H1224" s="196" t="s">
        <v>1</v>
      </c>
      <c r="I1224" s="198"/>
      <c r="J1224" s="13"/>
      <c r="K1224" s="13"/>
      <c r="L1224" s="194"/>
      <c r="M1224" s="199"/>
      <c r="N1224" s="200"/>
      <c r="O1224" s="200"/>
      <c r="P1224" s="200"/>
      <c r="Q1224" s="200"/>
      <c r="R1224" s="200"/>
      <c r="S1224" s="200"/>
      <c r="T1224" s="201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6" t="s">
        <v>358</v>
      </c>
      <c r="AU1224" s="196" t="s">
        <v>85</v>
      </c>
      <c r="AV1224" s="13" t="s">
        <v>83</v>
      </c>
      <c r="AW1224" s="13" t="s">
        <v>32</v>
      </c>
      <c r="AX1224" s="13" t="s">
        <v>76</v>
      </c>
      <c r="AY1224" s="196" t="s">
        <v>348</v>
      </c>
    </row>
    <row r="1225" s="14" customFormat="1">
      <c r="A1225" s="14"/>
      <c r="B1225" s="202"/>
      <c r="C1225" s="14"/>
      <c r="D1225" s="195" t="s">
        <v>358</v>
      </c>
      <c r="E1225" s="203" t="s">
        <v>1</v>
      </c>
      <c r="F1225" s="204" t="s">
        <v>85</v>
      </c>
      <c r="G1225" s="14"/>
      <c r="H1225" s="205">
        <v>2</v>
      </c>
      <c r="I1225" s="206"/>
      <c r="J1225" s="14"/>
      <c r="K1225" s="14"/>
      <c r="L1225" s="202"/>
      <c r="M1225" s="243"/>
      <c r="N1225" s="244"/>
      <c r="O1225" s="244"/>
      <c r="P1225" s="244"/>
      <c r="Q1225" s="244"/>
      <c r="R1225" s="244"/>
      <c r="S1225" s="244"/>
      <c r="T1225" s="245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03" t="s">
        <v>358</v>
      </c>
      <c r="AU1225" s="203" t="s">
        <v>85</v>
      </c>
      <c r="AV1225" s="14" t="s">
        <v>85</v>
      </c>
      <c r="AW1225" s="14" t="s">
        <v>32</v>
      </c>
      <c r="AX1225" s="14" t="s">
        <v>83</v>
      </c>
      <c r="AY1225" s="203" t="s">
        <v>348</v>
      </c>
    </row>
    <row r="1226" s="2" customFormat="1" ht="6.96" customHeight="1">
      <c r="A1226" s="38"/>
      <c r="B1226" s="60"/>
      <c r="C1226" s="61"/>
      <c r="D1226" s="61"/>
      <c r="E1226" s="61"/>
      <c r="F1226" s="61"/>
      <c r="G1226" s="61"/>
      <c r="H1226" s="61"/>
      <c r="I1226" s="61"/>
      <c r="J1226" s="61"/>
      <c r="K1226" s="61"/>
      <c r="L1226" s="39"/>
      <c r="M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8"/>
      <c r="AA1226" s="38"/>
      <c r="AB1226" s="38"/>
      <c r="AC1226" s="38"/>
      <c r="AD1226" s="38"/>
      <c r="AE1226" s="38"/>
    </row>
  </sheetData>
  <autoFilter ref="C139:K122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1356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Elektro - EL - 1PP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Elektro - EL - 1PP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1363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1364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1365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ROUND((SUM(BE130:BE162)),  2)</f>
        <v>0</v>
      </c>
      <c r="G37" s="38"/>
      <c r="H37" s="38"/>
      <c r="I37" s="137">
        <v>0.20999999999999999</v>
      </c>
      <c r="J37" s="136">
        <f>ROUND(((SUM(BE130:BE162))*I37),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ROUND((SUM(BF130:BF162)),  2)</f>
        <v>0</v>
      </c>
      <c r="G38" s="38"/>
      <c r="H38" s="38"/>
      <c r="I38" s="137">
        <v>0.14999999999999999</v>
      </c>
      <c r="J38" s="136">
        <f>ROUND(((SUM(BF130:BF162))*I38),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ROUND((SUM(BG130:BG162)),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ROUND((SUM(BH130:BH162)),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ROUND((SUM(BI130:BI162)),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ZTI - Zdravotní 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J132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327</v>
      </c>
      <c r="E103" s="155"/>
      <c r="F103" s="155"/>
      <c r="G103" s="155"/>
      <c r="H103" s="155"/>
      <c r="I103" s="155"/>
      <c r="J103" s="156">
        <f>J136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328</v>
      </c>
      <c r="E104" s="155"/>
      <c r="F104" s="155"/>
      <c r="G104" s="155"/>
      <c r="H104" s="155"/>
      <c r="I104" s="155"/>
      <c r="J104" s="156">
        <f>J140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49"/>
      <c r="C105" s="9"/>
      <c r="D105" s="150" t="s">
        <v>329</v>
      </c>
      <c r="E105" s="151"/>
      <c r="F105" s="151"/>
      <c r="G105" s="151"/>
      <c r="H105" s="151"/>
      <c r="I105" s="151"/>
      <c r="J105" s="152">
        <f>J147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3"/>
      <c r="C106" s="10"/>
      <c r="D106" s="154" t="s">
        <v>1366</v>
      </c>
      <c r="E106" s="155"/>
      <c r="F106" s="155"/>
      <c r="G106" s="155"/>
      <c r="H106" s="155"/>
      <c r="I106" s="155"/>
      <c r="J106" s="156">
        <f>J148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333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Interna Nový Bydžov - požárně bezpečnostní řešení - úprava objektu II.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315</v>
      </c>
      <c r="L117" s="22"/>
    </row>
    <row r="118" s="1" customFormat="1" ht="16.5" customHeight="1">
      <c r="B118" s="22"/>
      <c r="E118" s="130" t="s">
        <v>316</v>
      </c>
      <c r="F118" s="1"/>
      <c r="G118" s="1"/>
      <c r="H118" s="1"/>
      <c r="L118" s="22"/>
    </row>
    <row r="119" s="1" customFormat="1" ht="12" customHeight="1">
      <c r="B119" s="22"/>
      <c r="C119" s="32" t="s">
        <v>317</v>
      </c>
      <c r="L119" s="22"/>
    </row>
    <row r="120" s="2" customFormat="1" ht="16.5" customHeight="1">
      <c r="A120" s="38"/>
      <c r="B120" s="39"/>
      <c r="C120" s="38"/>
      <c r="D120" s="38"/>
      <c r="E120" s="131" t="s">
        <v>318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319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SO01 - ZTI - Zdravotní technika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>Nový Bydžov</v>
      </c>
      <c r="G124" s="38"/>
      <c r="H124" s="38"/>
      <c r="I124" s="32" t="s">
        <v>22</v>
      </c>
      <c r="J124" s="69" t="str">
        <f>IF(J16="","",J16)</f>
        <v>31. 10. 2021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KRÁLOVÉHRADECKÝ KRAJ, Hradec Králové</v>
      </c>
      <c r="G126" s="38"/>
      <c r="H126" s="38"/>
      <c r="I126" s="32" t="s">
        <v>30</v>
      </c>
      <c r="J126" s="36" t="str">
        <f>E25</f>
        <v>IRBOS s.r.o., Kostelec nad Orlicí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7"/>
      <c r="B129" s="158"/>
      <c r="C129" s="159" t="s">
        <v>334</v>
      </c>
      <c r="D129" s="160" t="s">
        <v>61</v>
      </c>
      <c r="E129" s="160" t="s">
        <v>57</v>
      </c>
      <c r="F129" s="160" t="s">
        <v>58</v>
      </c>
      <c r="G129" s="160" t="s">
        <v>335</v>
      </c>
      <c r="H129" s="160" t="s">
        <v>336</v>
      </c>
      <c r="I129" s="160" t="s">
        <v>337</v>
      </c>
      <c r="J129" s="160" t="s">
        <v>323</v>
      </c>
      <c r="K129" s="161" t="s">
        <v>338</v>
      </c>
      <c r="L129" s="162"/>
      <c r="M129" s="86" t="s">
        <v>1</v>
      </c>
      <c r="N129" s="87" t="s">
        <v>40</v>
      </c>
      <c r="O129" s="87" t="s">
        <v>339</v>
      </c>
      <c r="P129" s="87" t="s">
        <v>340</v>
      </c>
      <c r="Q129" s="87" t="s">
        <v>341</v>
      </c>
      <c r="R129" s="87" t="s">
        <v>342</v>
      </c>
      <c r="S129" s="87" t="s">
        <v>343</v>
      </c>
      <c r="T129" s="88" t="s">
        <v>344</v>
      </c>
      <c r="U129" s="157"/>
      <c r="V129" s="157"/>
      <c r="W129" s="157"/>
      <c r="X129" s="157"/>
      <c r="Y129" s="157"/>
      <c r="Z129" s="157"/>
      <c r="AA129" s="157"/>
      <c r="AB129" s="157"/>
      <c r="AC129" s="157"/>
      <c r="AD129" s="157"/>
      <c r="AE129" s="157"/>
    </row>
    <row r="130" s="2" customFormat="1" ht="22.8" customHeight="1">
      <c r="A130" s="38"/>
      <c r="B130" s="39"/>
      <c r="C130" s="93" t="s">
        <v>345</v>
      </c>
      <c r="D130" s="38"/>
      <c r="E130" s="38"/>
      <c r="F130" s="38"/>
      <c r="G130" s="38"/>
      <c r="H130" s="38"/>
      <c r="I130" s="38"/>
      <c r="J130" s="163">
        <f>BK130</f>
        <v>0</v>
      </c>
      <c r="K130" s="38"/>
      <c r="L130" s="39"/>
      <c r="M130" s="89"/>
      <c r="N130" s="73"/>
      <c r="O130" s="90"/>
      <c r="P130" s="164">
        <f>P131+P147</f>
        <v>0</v>
      </c>
      <c r="Q130" s="90"/>
      <c r="R130" s="164">
        <f>R131+R147</f>
        <v>1.2578075000000002</v>
      </c>
      <c r="S130" s="90"/>
      <c r="T130" s="165">
        <f>T131+T147</f>
        <v>0.83699999999999997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75</v>
      </c>
      <c r="AU130" s="19" t="s">
        <v>325</v>
      </c>
      <c r="BK130" s="166">
        <f>BK131+BK147</f>
        <v>0</v>
      </c>
    </row>
    <row r="131" s="12" customFormat="1" ht="25.92" customHeight="1">
      <c r="A131" s="12"/>
      <c r="B131" s="167"/>
      <c r="C131" s="12"/>
      <c r="D131" s="168" t="s">
        <v>75</v>
      </c>
      <c r="E131" s="169" t="s">
        <v>346</v>
      </c>
      <c r="F131" s="169" t="s">
        <v>347</v>
      </c>
      <c r="G131" s="12"/>
      <c r="H131" s="12"/>
      <c r="I131" s="170"/>
      <c r="J131" s="171">
        <f>BK131</f>
        <v>0</v>
      </c>
      <c r="K131" s="12"/>
      <c r="L131" s="167"/>
      <c r="M131" s="172"/>
      <c r="N131" s="173"/>
      <c r="O131" s="173"/>
      <c r="P131" s="174">
        <f>P132+P136+P140</f>
        <v>0</v>
      </c>
      <c r="Q131" s="173"/>
      <c r="R131" s="174">
        <f>R132+R136+R140</f>
        <v>1.2125075000000001</v>
      </c>
      <c r="S131" s="173"/>
      <c r="T131" s="175">
        <f>T132+T136+T140</f>
        <v>0.83699999999999997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8" t="s">
        <v>83</v>
      </c>
      <c r="AT131" s="176" t="s">
        <v>75</v>
      </c>
      <c r="AU131" s="176" t="s">
        <v>76</v>
      </c>
      <c r="AY131" s="168" t="s">
        <v>348</v>
      </c>
      <c r="BK131" s="177">
        <f>BK132+BK136+BK140</f>
        <v>0</v>
      </c>
    </row>
    <row r="132" s="12" customFormat="1" ht="22.8" customHeight="1">
      <c r="A132" s="12"/>
      <c r="B132" s="167"/>
      <c r="C132" s="12"/>
      <c r="D132" s="168" t="s">
        <v>75</v>
      </c>
      <c r="E132" s="178" t="s">
        <v>92</v>
      </c>
      <c r="F132" s="178" t="s">
        <v>485</v>
      </c>
      <c r="G132" s="12"/>
      <c r="H132" s="12"/>
      <c r="I132" s="170"/>
      <c r="J132" s="179">
        <f>BK132</f>
        <v>0</v>
      </c>
      <c r="K132" s="12"/>
      <c r="L132" s="167"/>
      <c r="M132" s="172"/>
      <c r="N132" s="173"/>
      <c r="O132" s="173"/>
      <c r="P132" s="174">
        <f>SUM(P133:P135)</f>
        <v>0</v>
      </c>
      <c r="Q132" s="173"/>
      <c r="R132" s="174">
        <f>SUM(R133:R135)</f>
        <v>1.2125075000000001</v>
      </c>
      <c r="S132" s="173"/>
      <c r="T132" s="175">
        <f>SUM(T133:T135)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83</v>
      </c>
      <c r="AY132" s="168" t="s">
        <v>348</v>
      </c>
      <c r="BK132" s="177">
        <f>SUM(BK133:BK135)</f>
        <v>0</v>
      </c>
    </row>
    <row r="133" s="2" customFormat="1" ht="37.8" customHeight="1">
      <c r="A133" s="38"/>
      <c r="B133" s="180"/>
      <c r="C133" s="181" t="s">
        <v>83</v>
      </c>
      <c r="D133" s="181" t="s">
        <v>351</v>
      </c>
      <c r="E133" s="182" t="s">
        <v>1367</v>
      </c>
      <c r="F133" s="183" t="s">
        <v>1368</v>
      </c>
      <c r="G133" s="184" t="s">
        <v>382</v>
      </c>
      <c r="H133" s="185">
        <v>2</v>
      </c>
      <c r="I133" s="186"/>
      <c r="J133" s="187">
        <f>ROUND(I133*H133,2)</f>
        <v>0</v>
      </c>
      <c r="K133" s="183" t="s">
        <v>355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0.018929999999999999</v>
      </c>
      <c r="R133" s="190">
        <f>Q133*H133</f>
        <v>0.037859999999999998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356</v>
      </c>
      <c r="AT133" s="192" t="s">
        <v>351</v>
      </c>
      <c r="AU133" s="192" t="s">
        <v>85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356</v>
      </c>
      <c r="BM133" s="192" t="s">
        <v>1369</v>
      </c>
    </row>
    <row r="134" s="2" customFormat="1" ht="37.8" customHeight="1">
      <c r="A134" s="38"/>
      <c r="B134" s="180"/>
      <c r="C134" s="181" t="s">
        <v>85</v>
      </c>
      <c r="D134" s="181" t="s">
        <v>351</v>
      </c>
      <c r="E134" s="182" t="s">
        <v>1370</v>
      </c>
      <c r="F134" s="183" t="s">
        <v>1371</v>
      </c>
      <c r="G134" s="184" t="s">
        <v>1372</v>
      </c>
      <c r="H134" s="185">
        <v>0.25</v>
      </c>
      <c r="I134" s="186"/>
      <c r="J134" s="187">
        <f>ROUND(I134*H134,2)</f>
        <v>0</v>
      </c>
      <c r="K134" s="183" t="s">
        <v>355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2.39757</v>
      </c>
      <c r="R134" s="190">
        <f>Q134*H134</f>
        <v>0.59939249999999999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85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1373</v>
      </c>
    </row>
    <row r="135" s="2" customFormat="1" ht="24.15" customHeight="1">
      <c r="A135" s="38"/>
      <c r="B135" s="180"/>
      <c r="C135" s="181" t="s">
        <v>92</v>
      </c>
      <c r="D135" s="181" t="s">
        <v>351</v>
      </c>
      <c r="E135" s="182" t="s">
        <v>1374</v>
      </c>
      <c r="F135" s="183" t="s">
        <v>1375</v>
      </c>
      <c r="G135" s="184" t="s">
        <v>1372</v>
      </c>
      <c r="H135" s="185">
        <v>0.25</v>
      </c>
      <c r="I135" s="186"/>
      <c r="J135" s="187">
        <f>ROUND(I135*H135,2)</f>
        <v>0</v>
      </c>
      <c r="K135" s="183" t="s">
        <v>355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2.3010199999999998</v>
      </c>
      <c r="R135" s="190">
        <f>Q135*H135</f>
        <v>0.57525499999999996</v>
      </c>
      <c r="S135" s="190">
        <v>0</v>
      </c>
      <c r="T135" s="191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85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1376</v>
      </c>
    </row>
    <row r="136" s="12" customFormat="1" ht="22.8" customHeight="1">
      <c r="A136" s="12"/>
      <c r="B136" s="167"/>
      <c r="C136" s="12"/>
      <c r="D136" s="168" t="s">
        <v>75</v>
      </c>
      <c r="E136" s="178" t="s">
        <v>349</v>
      </c>
      <c r="F136" s="178" t="s">
        <v>350</v>
      </c>
      <c r="G136" s="12"/>
      <c r="H136" s="12"/>
      <c r="I136" s="170"/>
      <c r="J136" s="179">
        <f>BK136</f>
        <v>0</v>
      </c>
      <c r="K136" s="12"/>
      <c r="L136" s="167"/>
      <c r="M136" s="172"/>
      <c r="N136" s="173"/>
      <c r="O136" s="173"/>
      <c r="P136" s="174">
        <f>SUM(P137:P139)</f>
        <v>0</v>
      </c>
      <c r="Q136" s="173"/>
      <c r="R136" s="174">
        <f>SUM(R137:R139)</f>
        <v>0</v>
      </c>
      <c r="S136" s="173"/>
      <c r="T136" s="175">
        <f>SUM(T137:T139)</f>
        <v>0.83699999999999997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8" t="s">
        <v>83</v>
      </c>
      <c r="AT136" s="176" t="s">
        <v>75</v>
      </c>
      <c r="AU136" s="176" t="s">
        <v>83</v>
      </c>
      <c r="AY136" s="168" t="s">
        <v>348</v>
      </c>
      <c r="BK136" s="177">
        <f>SUM(BK137:BK139)</f>
        <v>0</v>
      </c>
    </row>
    <row r="137" s="2" customFormat="1" ht="37.8" customHeight="1">
      <c r="A137" s="38"/>
      <c r="B137" s="180"/>
      <c r="C137" s="181" t="s">
        <v>356</v>
      </c>
      <c r="D137" s="181" t="s">
        <v>351</v>
      </c>
      <c r="E137" s="182" t="s">
        <v>1377</v>
      </c>
      <c r="F137" s="183" t="s">
        <v>1378</v>
      </c>
      <c r="G137" s="184" t="s">
        <v>382</v>
      </c>
      <c r="H137" s="185">
        <v>3</v>
      </c>
      <c r="I137" s="186"/>
      <c r="J137" s="187">
        <f>ROUND(I137*H137,2)</f>
        <v>0</v>
      </c>
      <c r="K137" s="183" t="s">
        <v>355</v>
      </c>
      <c r="L137" s="39"/>
      <c r="M137" s="188" t="s">
        <v>1</v>
      </c>
      <c r="N137" s="189" t="s">
        <v>41</v>
      </c>
      <c r="O137" s="77"/>
      <c r="P137" s="190">
        <f>O137*H137</f>
        <v>0</v>
      </c>
      <c r="Q137" s="190">
        <v>0</v>
      </c>
      <c r="R137" s="190">
        <f>Q137*H137</f>
        <v>0</v>
      </c>
      <c r="S137" s="190">
        <v>0.088999999999999996</v>
      </c>
      <c r="T137" s="191">
        <f>S137*H137</f>
        <v>0.26700000000000002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356</v>
      </c>
      <c r="AT137" s="192" t="s">
        <v>351</v>
      </c>
      <c r="AU137" s="192" t="s">
        <v>85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356</v>
      </c>
      <c r="BM137" s="192" t="s">
        <v>1379</v>
      </c>
    </row>
    <row r="138" s="2" customFormat="1" ht="37.8" customHeight="1">
      <c r="A138" s="38"/>
      <c r="B138" s="180"/>
      <c r="C138" s="181" t="s">
        <v>391</v>
      </c>
      <c r="D138" s="181" t="s">
        <v>351</v>
      </c>
      <c r="E138" s="182" t="s">
        <v>1380</v>
      </c>
      <c r="F138" s="183" t="s">
        <v>1381</v>
      </c>
      <c r="G138" s="184" t="s">
        <v>548</v>
      </c>
      <c r="H138" s="185">
        <v>15</v>
      </c>
      <c r="I138" s="186"/>
      <c r="J138" s="187">
        <f>ROUND(I138*H138,2)</f>
        <v>0</v>
      </c>
      <c r="K138" s="183" t="s">
        <v>355</v>
      </c>
      <c r="L138" s="39"/>
      <c r="M138" s="188" t="s">
        <v>1</v>
      </c>
      <c r="N138" s="189" t="s">
        <v>41</v>
      </c>
      <c r="O138" s="77"/>
      <c r="P138" s="190">
        <f>O138*H138</f>
        <v>0</v>
      </c>
      <c r="Q138" s="190">
        <v>0</v>
      </c>
      <c r="R138" s="190">
        <f>Q138*H138</f>
        <v>0</v>
      </c>
      <c r="S138" s="190">
        <v>0.027</v>
      </c>
      <c r="T138" s="191">
        <f>S138*H138</f>
        <v>0.40499999999999997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356</v>
      </c>
      <c r="AT138" s="192" t="s">
        <v>351</v>
      </c>
      <c r="AU138" s="192" t="s">
        <v>85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356</v>
      </c>
      <c r="BM138" s="192" t="s">
        <v>1382</v>
      </c>
    </row>
    <row r="139" s="2" customFormat="1" ht="24.15" customHeight="1">
      <c r="A139" s="38"/>
      <c r="B139" s="180"/>
      <c r="C139" s="181" t="s">
        <v>400</v>
      </c>
      <c r="D139" s="181" t="s">
        <v>351</v>
      </c>
      <c r="E139" s="182" t="s">
        <v>1383</v>
      </c>
      <c r="F139" s="183" t="s">
        <v>1384</v>
      </c>
      <c r="G139" s="184" t="s">
        <v>548</v>
      </c>
      <c r="H139" s="185">
        <v>5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0.033000000000000002</v>
      </c>
      <c r="T139" s="191">
        <f>S139*H139</f>
        <v>0.16500000000000001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1385</v>
      </c>
    </row>
    <row r="140" s="12" customFormat="1" ht="22.8" customHeight="1">
      <c r="A140" s="12"/>
      <c r="B140" s="167"/>
      <c r="C140" s="12"/>
      <c r="D140" s="168" t="s">
        <v>75</v>
      </c>
      <c r="E140" s="178" t="s">
        <v>398</v>
      </c>
      <c r="F140" s="178" t="s">
        <v>399</v>
      </c>
      <c r="G140" s="12"/>
      <c r="H140" s="12"/>
      <c r="I140" s="170"/>
      <c r="J140" s="179">
        <f>BK140</f>
        <v>0</v>
      </c>
      <c r="K140" s="12"/>
      <c r="L140" s="167"/>
      <c r="M140" s="172"/>
      <c r="N140" s="173"/>
      <c r="O140" s="173"/>
      <c r="P140" s="174">
        <f>SUM(P141:P146)</f>
        <v>0</v>
      </c>
      <c r="Q140" s="173"/>
      <c r="R140" s="174">
        <f>SUM(R141:R146)</f>
        <v>0</v>
      </c>
      <c r="S140" s="173"/>
      <c r="T140" s="175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68" t="s">
        <v>83</v>
      </c>
      <c r="AT140" s="176" t="s">
        <v>75</v>
      </c>
      <c r="AU140" s="176" t="s">
        <v>83</v>
      </c>
      <c r="AY140" s="168" t="s">
        <v>348</v>
      </c>
      <c r="BK140" s="177">
        <f>SUM(BK141:BK146)</f>
        <v>0</v>
      </c>
    </row>
    <row r="141" s="2" customFormat="1" ht="37.8" customHeight="1">
      <c r="A141" s="38"/>
      <c r="B141" s="180"/>
      <c r="C141" s="181" t="s">
        <v>390</v>
      </c>
      <c r="D141" s="181" t="s">
        <v>351</v>
      </c>
      <c r="E141" s="182" t="s">
        <v>1386</v>
      </c>
      <c r="F141" s="183" t="s">
        <v>1387</v>
      </c>
      <c r="G141" s="184" t="s">
        <v>403</v>
      </c>
      <c r="H141" s="185">
        <v>0.83699999999999997</v>
      </c>
      <c r="I141" s="186"/>
      <c r="J141" s="187">
        <f>ROUND(I141*H141,2)</f>
        <v>0</v>
      </c>
      <c r="K141" s="183" t="s">
        <v>355</v>
      </c>
      <c r="L141" s="39"/>
      <c r="M141" s="188" t="s">
        <v>1</v>
      </c>
      <c r="N141" s="189" t="s">
        <v>41</v>
      </c>
      <c r="O141" s="7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2" t="s">
        <v>356</v>
      </c>
      <c r="AT141" s="192" t="s">
        <v>351</v>
      </c>
      <c r="AU141" s="192" t="s">
        <v>85</v>
      </c>
      <c r="AY141" s="19" t="s">
        <v>348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83</v>
      </c>
      <c r="BK141" s="193">
        <f>ROUND(I141*H141,2)</f>
        <v>0</v>
      </c>
      <c r="BL141" s="19" t="s">
        <v>356</v>
      </c>
      <c r="BM141" s="192" t="s">
        <v>1388</v>
      </c>
    </row>
    <row r="142" s="2" customFormat="1" ht="33" customHeight="1">
      <c r="A142" s="38"/>
      <c r="B142" s="180"/>
      <c r="C142" s="181" t="s">
        <v>408</v>
      </c>
      <c r="D142" s="181" t="s">
        <v>351</v>
      </c>
      <c r="E142" s="182" t="s">
        <v>409</v>
      </c>
      <c r="F142" s="183" t="s">
        <v>1389</v>
      </c>
      <c r="G142" s="184" t="s">
        <v>403</v>
      </c>
      <c r="H142" s="185">
        <v>0.83699999999999997</v>
      </c>
      <c r="I142" s="186"/>
      <c r="J142" s="187">
        <f>ROUND(I142*H142,2)</f>
        <v>0</v>
      </c>
      <c r="K142" s="183" t="s">
        <v>355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85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1390</v>
      </c>
    </row>
    <row r="143" s="2" customFormat="1" ht="44.25" customHeight="1">
      <c r="A143" s="38"/>
      <c r="B143" s="180"/>
      <c r="C143" s="181" t="s">
        <v>349</v>
      </c>
      <c r="D143" s="181" t="s">
        <v>351</v>
      </c>
      <c r="E143" s="182" t="s">
        <v>412</v>
      </c>
      <c r="F143" s="183" t="s">
        <v>1391</v>
      </c>
      <c r="G143" s="184" t="s">
        <v>403</v>
      </c>
      <c r="H143" s="185">
        <v>8.9700000000000006</v>
      </c>
      <c r="I143" s="186"/>
      <c r="J143" s="187">
        <f>ROUND(I143*H143,2)</f>
        <v>0</v>
      </c>
      <c r="K143" s="183" t="s">
        <v>355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85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1392</v>
      </c>
    </row>
    <row r="144" s="14" customFormat="1">
      <c r="A144" s="14"/>
      <c r="B144" s="202"/>
      <c r="C144" s="14"/>
      <c r="D144" s="195" t="s">
        <v>358</v>
      </c>
      <c r="E144" s="203" t="s">
        <v>1</v>
      </c>
      <c r="F144" s="204" t="s">
        <v>1393</v>
      </c>
      <c r="G144" s="14"/>
      <c r="H144" s="205">
        <v>8.9700000000000006</v>
      </c>
      <c r="I144" s="206"/>
      <c r="J144" s="14"/>
      <c r="K144" s="14"/>
      <c r="L144" s="202"/>
      <c r="M144" s="207"/>
      <c r="N144" s="208"/>
      <c r="O144" s="208"/>
      <c r="P144" s="208"/>
      <c r="Q144" s="208"/>
      <c r="R144" s="208"/>
      <c r="S144" s="208"/>
      <c r="T144" s="20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3" t="s">
        <v>358</v>
      </c>
      <c r="AU144" s="203" t="s">
        <v>85</v>
      </c>
      <c r="AV144" s="14" t="s">
        <v>85</v>
      </c>
      <c r="AW144" s="14" t="s">
        <v>32</v>
      </c>
      <c r="AX144" s="14" t="s">
        <v>76</v>
      </c>
      <c r="AY144" s="203" t="s">
        <v>348</v>
      </c>
    </row>
    <row r="145" s="15" customFormat="1">
      <c r="A145" s="15"/>
      <c r="B145" s="210"/>
      <c r="C145" s="15"/>
      <c r="D145" s="195" t="s">
        <v>358</v>
      </c>
      <c r="E145" s="211" t="s">
        <v>1</v>
      </c>
      <c r="F145" s="212" t="s">
        <v>365</v>
      </c>
      <c r="G145" s="15"/>
      <c r="H145" s="213">
        <v>8.9700000000000006</v>
      </c>
      <c r="I145" s="214"/>
      <c r="J145" s="15"/>
      <c r="K145" s="15"/>
      <c r="L145" s="210"/>
      <c r="M145" s="215"/>
      <c r="N145" s="216"/>
      <c r="O145" s="216"/>
      <c r="P145" s="216"/>
      <c r="Q145" s="216"/>
      <c r="R145" s="216"/>
      <c r="S145" s="216"/>
      <c r="T145" s="21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11" t="s">
        <v>358</v>
      </c>
      <c r="AU145" s="211" t="s">
        <v>85</v>
      </c>
      <c r="AV145" s="15" t="s">
        <v>356</v>
      </c>
      <c r="AW145" s="15" t="s">
        <v>32</v>
      </c>
      <c r="AX145" s="15" t="s">
        <v>83</v>
      </c>
      <c r="AY145" s="211" t="s">
        <v>348</v>
      </c>
    </row>
    <row r="146" s="2" customFormat="1" ht="44.25" customHeight="1">
      <c r="A146" s="38"/>
      <c r="B146" s="180"/>
      <c r="C146" s="181" t="s">
        <v>416</v>
      </c>
      <c r="D146" s="181" t="s">
        <v>351</v>
      </c>
      <c r="E146" s="182" t="s">
        <v>1394</v>
      </c>
      <c r="F146" s="183" t="s">
        <v>1395</v>
      </c>
      <c r="G146" s="184" t="s">
        <v>403</v>
      </c>
      <c r="H146" s="185">
        <v>0.68999999999999995</v>
      </c>
      <c r="I146" s="186"/>
      <c r="J146" s="187">
        <f>ROUND(I146*H146,2)</f>
        <v>0</v>
      </c>
      <c r="K146" s="183" t="s">
        <v>394</v>
      </c>
      <c r="L146" s="39"/>
      <c r="M146" s="188" t="s">
        <v>1</v>
      </c>
      <c r="N146" s="189" t="s">
        <v>41</v>
      </c>
      <c r="O146" s="7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2" t="s">
        <v>356</v>
      </c>
      <c r="AT146" s="192" t="s">
        <v>351</v>
      </c>
      <c r="AU146" s="192" t="s">
        <v>85</v>
      </c>
      <c r="AY146" s="19" t="s">
        <v>348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19" t="s">
        <v>83</v>
      </c>
      <c r="BK146" s="193">
        <f>ROUND(I146*H146,2)</f>
        <v>0</v>
      </c>
      <c r="BL146" s="19" t="s">
        <v>356</v>
      </c>
      <c r="BM146" s="192" t="s">
        <v>1396</v>
      </c>
    </row>
    <row r="147" s="12" customFormat="1" ht="25.92" customHeight="1">
      <c r="A147" s="12"/>
      <c r="B147" s="167"/>
      <c r="C147" s="12"/>
      <c r="D147" s="168" t="s">
        <v>75</v>
      </c>
      <c r="E147" s="169" t="s">
        <v>426</v>
      </c>
      <c r="F147" s="169" t="s">
        <v>427</v>
      </c>
      <c r="G147" s="12"/>
      <c r="H147" s="12"/>
      <c r="I147" s="170"/>
      <c r="J147" s="171">
        <f>BK147</f>
        <v>0</v>
      </c>
      <c r="K147" s="12"/>
      <c r="L147" s="167"/>
      <c r="M147" s="172"/>
      <c r="N147" s="173"/>
      <c r="O147" s="173"/>
      <c r="P147" s="174">
        <f>P148</f>
        <v>0</v>
      </c>
      <c r="Q147" s="173"/>
      <c r="R147" s="174">
        <f>R148</f>
        <v>0.045300000000000007</v>
      </c>
      <c r="S147" s="173"/>
      <c r="T147" s="175">
        <f>T148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68" t="s">
        <v>85</v>
      </c>
      <c r="AT147" s="176" t="s">
        <v>75</v>
      </c>
      <c r="AU147" s="176" t="s">
        <v>76</v>
      </c>
      <c r="AY147" s="168" t="s">
        <v>348</v>
      </c>
      <c r="BK147" s="177">
        <f>BK148</f>
        <v>0</v>
      </c>
    </row>
    <row r="148" s="12" customFormat="1" ht="22.8" customHeight="1">
      <c r="A148" s="12"/>
      <c r="B148" s="167"/>
      <c r="C148" s="12"/>
      <c r="D148" s="168" t="s">
        <v>75</v>
      </c>
      <c r="E148" s="178" t="s">
        <v>679</v>
      </c>
      <c r="F148" s="178" t="s">
        <v>1397</v>
      </c>
      <c r="G148" s="12"/>
      <c r="H148" s="12"/>
      <c r="I148" s="170"/>
      <c r="J148" s="179">
        <f>BK148</f>
        <v>0</v>
      </c>
      <c r="K148" s="12"/>
      <c r="L148" s="167"/>
      <c r="M148" s="172"/>
      <c r="N148" s="173"/>
      <c r="O148" s="173"/>
      <c r="P148" s="174">
        <f>SUM(P149:P162)</f>
        <v>0</v>
      </c>
      <c r="Q148" s="173"/>
      <c r="R148" s="174">
        <f>SUM(R149:R162)</f>
        <v>0.045300000000000007</v>
      </c>
      <c r="S148" s="173"/>
      <c r="T148" s="175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8" t="s">
        <v>85</v>
      </c>
      <c r="AT148" s="176" t="s">
        <v>75</v>
      </c>
      <c r="AU148" s="176" t="s">
        <v>83</v>
      </c>
      <c r="AY148" s="168" t="s">
        <v>348</v>
      </c>
      <c r="BK148" s="177">
        <f>SUM(BK149:BK162)</f>
        <v>0</v>
      </c>
    </row>
    <row r="149" s="2" customFormat="1" ht="16.5" customHeight="1">
      <c r="A149" s="38"/>
      <c r="B149" s="180"/>
      <c r="C149" s="181" t="s">
        <v>421</v>
      </c>
      <c r="D149" s="181" t="s">
        <v>351</v>
      </c>
      <c r="E149" s="182" t="s">
        <v>1398</v>
      </c>
      <c r="F149" s="183" t="s">
        <v>1399</v>
      </c>
      <c r="G149" s="184" t="s">
        <v>382</v>
      </c>
      <c r="H149" s="185">
        <v>1</v>
      </c>
      <c r="I149" s="186"/>
      <c r="J149" s="187">
        <f>ROUND(I149*H149,2)</f>
        <v>0</v>
      </c>
      <c r="K149" s="183" t="s">
        <v>394</v>
      </c>
      <c r="L149" s="39"/>
      <c r="M149" s="188" t="s">
        <v>1</v>
      </c>
      <c r="N149" s="189" t="s">
        <v>41</v>
      </c>
      <c r="O149" s="7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2" t="s">
        <v>431</v>
      </c>
      <c r="AT149" s="192" t="s">
        <v>351</v>
      </c>
      <c r="AU149" s="192" t="s">
        <v>85</v>
      </c>
      <c r="AY149" s="19" t="s">
        <v>348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19" t="s">
        <v>83</v>
      </c>
      <c r="BK149" s="193">
        <f>ROUND(I149*H149,2)</f>
        <v>0</v>
      </c>
      <c r="BL149" s="19" t="s">
        <v>431</v>
      </c>
      <c r="BM149" s="192" t="s">
        <v>1400</v>
      </c>
    </row>
    <row r="150" s="2" customFormat="1" ht="24.15" customHeight="1">
      <c r="A150" s="38"/>
      <c r="B150" s="180"/>
      <c r="C150" s="181" t="s">
        <v>428</v>
      </c>
      <c r="D150" s="181" t="s">
        <v>351</v>
      </c>
      <c r="E150" s="182" t="s">
        <v>1401</v>
      </c>
      <c r="F150" s="183" t="s">
        <v>1402</v>
      </c>
      <c r="G150" s="184" t="s">
        <v>382</v>
      </c>
      <c r="H150" s="185">
        <v>2</v>
      </c>
      <c r="I150" s="186"/>
      <c r="J150" s="187">
        <f>ROUND(I150*H150,2)</f>
        <v>0</v>
      </c>
      <c r="K150" s="183" t="s">
        <v>355</v>
      </c>
      <c r="L150" s="39"/>
      <c r="M150" s="188" t="s">
        <v>1</v>
      </c>
      <c r="N150" s="189" t="s">
        <v>41</v>
      </c>
      <c r="O150" s="77"/>
      <c r="P150" s="190">
        <f>O150*H150</f>
        <v>0</v>
      </c>
      <c r="Q150" s="190">
        <v>0.016320000000000001</v>
      </c>
      <c r="R150" s="190">
        <f>Q150*H150</f>
        <v>0.032640000000000002</v>
      </c>
      <c r="S150" s="190">
        <v>0</v>
      </c>
      <c r="T150" s="191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2" t="s">
        <v>431</v>
      </c>
      <c r="AT150" s="192" t="s">
        <v>351</v>
      </c>
      <c r="AU150" s="192" t="s">
        <v>85</v>
      </c>
      <c r="AY150" s="19" t="s">
        <v>348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19" t="s">
        <v>83</v>
      </c>
      <c r="BK150" s="193">
        <f>ROUND(I150*H150,2)</f>
        <v>0</v>
      </c>
      <c r="BL150" s="19" t="s">
        <v>431</v>
      </c>
      <c r="BM150" s="192" t="s">
        <v>1403</v>
      </c>
    </row>
    <row r="151" s="2" customFormat="1" ht="24.15" customHeight="1">
      <c r="A151" s="38"/>
      <c r="B151" s="180"/>
      <c r="C151" s="181" t="s">
        <v>436</v>
      </c>
      <c r="D151" s="181" t="s">
        <v>351</v>
      </c>
      <c r="E151" s="182" t="s">
        <v>1404</v>
      </c>
      <c r="F151" s="183" t="s">
        <v>1405</v>
      </c>
      <c r="G151" s="184" t="s">
        <v>382</v>
      </c>
      <c r="H151" s="185">
        <v>2</v>
      </c>
      <c r="I151" s="186"/>
      <c r="J151" s="187">
        <f>ROUND(I151*H151,2)</f>
        <v>0</v>
      </c>
      <c r="K151" s="183" t="s">
        <v>355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0.0017899999999999999</v>
      </c>
      <c r="R151" s="190">
        <f>Q151*H151</f>
        <v>0.0035799999999999998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431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431</v>
      </c>
      <c r="BM151" s="192" t="s">
        <v>1406</v>
      </c>
    </row>
    <row r="152" s="2" customFormat="1" ht="21.75" customHeight="1">
      <c r="A152" s="38"/>
      <c r="B152" s="180"/>
      <c r="C152" s="181" t="s">
        <v>441</v>
      </c>
      <c r="D152" s="181" t="s">
        <v>351</v>
      </c>
      <c r="E152" s="182" t="s">
        <v>1407</v>
      </c>
      <c r="F152" s="183" t="s">
        <v>1408</v>
      </c>
      <c r="G152" s="184" t="s">
        <v>548</v>
      </c>
      <c r="H152" s="185">
        <v>2</v>
      </c>
      <c r="I152" s="186"/>
      <c r="J152" s="187">
        <f>ROUND(I152*H152,2)</f>
        <v>0</v>
      </c>
      <c r="K152" s="183" t="s">
        <v>355</v>
      </c>
      <c r="L152" s="39"/>
      <c r="M152" s="188" t="s">
        <v>1</v>
      </c>
      <c r="N152" s="189" t="s">
        <v>41</v>
      </c>
      <c r="O152" s="77"/>
      <c r="P152" s="190">
        <f>O152*H152</f>
        <v>0</v>
      </c>
      <c r="Q152" s="190">
        <v>0.00040999999999999999</v>
      </c>
      <c r="R152" s="190">
        <f>Q152*H152</f>
        <v>0.00081999999999999998</v>
      </c>
      <c r="S152" s="190">
        <v>0</v>
      </c>
      <c r="T152" s="191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2" t="s">
        <v>431</v>
      </c>
      <c r="AT152" s="192" t="s">
        <v>351</v>
      </c>
      <c r="AU152" s="192" t="s">
        <v>85</v>
      </c>
      <c r="AY152" s="19" t="s">
        <v>348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19" t="s">
        <v>83</v>
      </c>
      <c r="BK152" s="193">
        <f>ROUND(I152*H152,2)</f>
        <v>0</v>
      </c>
      <c r="BL152" s="19" t="s">
        <v>431</v>
      </c>
      <c r="BM152" s="192" t="s">
        <v>1409</v>
      </c>
    </row>
    <row r="153" s="2" customFormat="1" ht="21.75" customHeight="1">
      <c r="A153" s="38"/>
      <c r="B153" s="180"/>
      <c r="C153" s="181" t="s">
        <v>8</v>
      </c>
      <c r="D153" s="181" t="s">
        <v>351</v>
      </c>
      <c r="E153" s="182" t="s">
        <v>1410</v>
      </c>
      <c r="F153" s="183" t="s">
        <v>1411</v>
      </c>
      <c r="G153" s="184" t="s">
        <v>548</v>
      </c>
      <c r="H153" s="185">
        <v>14</v>
      </c>
      <c r="I153" s="186"/>
      <c r="J153" s="187">
        <f>ROUND(I153*H153,2)</f>
        <v>0</v>
      </c>
      <c r="K153" s="183" t="s">
        <v>355</v>
      </c>
      <c r="L153" s="39"/>
      <c r="M153" s="188" t="s">
        <v>1</v>
      </c>
      <c r="N153" s="189" t="s">
        <v>41</v>
      </c>
      <c r="O153" s="77"/>
      <c r="P153" s="190">
        <f>O153*H153</f>
        <v>0</v>
      </c>
      <c r="Q153" s="190">
        <v>0.00048000000000000001</v>
      </c>
      <c r="R153" s="190">
        <f>Q153*H153</f>
        <v>0.0067200000000000003</v>
      </c>
      <c r="S153" s="190">
        <v>0</v>
      </c>
      <c r="T153" s="191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2" t="s">
        <v>431</v>
      </c>
      <c r="AT153" s="192" t="s">
        <v>351</v>
      </c>
      <c r="AU153" s="192" t="s">
        <v>85</v>
      </c>
      <c r="AY153" s="19" t="s">
        <v>348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83</v>
      </c>
      <c r="BK153" s="193">
        <f>ROUND(I153*H153,2)</f>
        <v>0</v>
      </c>
      <c r="BL153" s="19" t="s">
        <v>431</v>
      </c>
      <c r="BM153" s="192" t="s">
        <v>1412</v>
      </c>
    </row>
    <row r="154" s="2" customFormat="1" ht="21.75" customHeight="1">
      <c r="A154" s="38"/>
      <c r="B154" s="180"/>
      <c r="C154" s="181" t="s">
        <v>431</v>
      </c>
      <c r="D154" s="181" t="s">
        <v>351</v>
      </c>
      <c r="E154" s="182" t="s">
        <v>1413</v>
      </c>
      <c r="F154" s="183" t="s">
        <v>1414</v>
      </c>
      <c r="G154" s="184" t="s">
        <v>548</v>
      </c>
      <c r="H154" s="185">
        <v>2</v>
      </c>
      <c r="I154" s="186"/>
      <c r="J154" s="187">
        <f>ROUND(I154*H154,2)</f>
        <v>0</v>
      </c>
      <c r="K154" s="183" t="s">
        <v>355</v>
      </c>
      <c r="L154" s="39"/>
      <c r="M154" s="188" t="s">
        <v>1</v>
      </c>
      <c r="N154" s="189" t="s">
        <v>41</v>
      </c>
      <c r="O154" s="77"/>
      <c r="P154" s="190">
        <f>O154*H154</f>
        <v>0</v>
      </c>
      <c r="Q154" s="190">
        <v>0.00071000000000000002</v>
      </c>
      <c r="R154" s="190">
        <f>Q154*H154</f>
        <v>0.00142</v>
      </c>
      <c r="S154" s="190">
        <v>0</v>
      </c>
      <c r="T154" s="191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2" t="s">
        <v>431</v>
      </c>
      <c r="AT154" s="192" t="s">
        <v>351</v>
      </c>
      <c r="AU154" s="192" t="s">
        <v>85</v>
      </c>
      <c r="AY154" s="19" t="s">
        <v>348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19" t="s">
        <v>83</v>
      </c>
      <c r="BK154" s="193">
        <f>ROUND(I154*H154,2)</f>
        <v>0</v>
      </c>
      <c r="BL154" s="19" t="s">
        <v>431</v>
      </c>
      <c r="BM154" s="192" t="s">
        <v>1415</v>
      </c>
    </row>
    <row r="155" s="2" customFormat="1" ht="24.15" customHeight="1">
      <c r="A155" s="38"/>
      <c r="B155" s="180"/>
      <c r="C155" s="181" t="s">
        <v>462</v>
      </c>
      <c r="D155" s="181" t="s">
        <v>351</v>
      </c>
      <c r="E155" s="182" t="s">
        <v>1416</v>
      </c>
      <c r="F155" s="183" t="s">
        <v>1417</v>
      </c>
      <c r="G155" s="184" t="s">
        <v>382</v>
      </c>
      <c r="H155" s="185">
        <v>2</v>
      </c>
      <c r="I155" s="186"/>
      <c r="J155" s="187">
        <f>ROUND(I155*H155,2)</f>
        <v>0</v>
      </c>
      <c r="K155" s="183" t="s">
        <v>355</v>
      </c>
      <c r="L155" s="39"/>
      <c r="M155" s="188" t="s">
        <v>1</v>
      </c>
      <c r="N155" s="189" t="s">
        <v>41</v>
      </c>
      <c r="O155" s="7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2" t="s">
        <v>431</v>
      </c>
      <c r="AT155" s="192" t="s">
        <v>351</v>
      </c>
      <c r="AU155" s="192" t="s">
        <v>85</v>
      </c>
      <c r="AY155" s="19" t="s">
        <v>348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83</v>
      </c>
      <c r="BK155" s="193">
        <f>ROUND(I155*H155,2)</f>
        <v>0</v>
      </c>
      <c r="BL155" s="19" t="s">
        <v>431</v>
      </c>
      <c r="BM155" s="192" t="s">
        <v>1418</v>
      </c>
    </row>
    <row r="156" s="2" customFormat="1" ht="24.15" customHeight="1">
      <c r="A156" s="38"/>
      <c r="B156" s="180"/>
      <c r="C156" s="181" t="s">
        <v>601</v>
      </c>
      <c r="D156" s="181" t="s">
        <v>351</v>
      </c>
      <c r="E156" s="182" t="s">
        <v>1419</v>
      </c>
      <c r="F156" s="183" t="s">
        <v>1420</v>
      </c>
      <c r="G156" s="184" t="s">
        <v>382</v>
      </c>
      <c r="H156" s="185">
        <v>3</v>
      </c>
      <c r="I156" s="186"/>
      <c r="J156" s="187">
        <f>ROUND(I156*H156,2)</f>
        <v>0</v>
      </c>
      <c r="K156" s="183" t="s">
        <v>355</v>
      </c>
      <c r="L156" s="39"/>
      <c r="M156" s="188" t="s">
        <v>1</v>
      </c>
      <c r="N156" s="189" t="s">
        <v>41</v>
      </c>
      <c r="O156" s="77"/>
      <c r="P156" s="190">
        <f>O156*H156</f>
        <v>0</v>
      </c>
      <c r="Q156" s="190">
        <v>4.0000000000000003E-05</v>
      </c>
      <c r="R156" s="190">
        <f>Q156*H156</f>
        <v>0.00012000000000000002</v>
      </c>
      <c r="S156" s="190">
        <v>0</v>
      </c>
      <c r="T156" s="191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431</v>
      </c>
      <c r="AT156" s="192" t="s">
        <v>351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431</v>
      </c>
      <c r="BM156" s="192" t="s">
        <v>1421</v>
      </c>
    </row>
    <row r="157" s="2" customFormat="1" ht="24.15" customHeight="1">
      <c r="A157" s="38"/>
      <c r="B157" s="180"/>
      <c r="C157" s="233" t="s">
        <v>606</v>
      </c>
      <c r="D157" s="233" t="s">
        <v>519</v>
      </c>
      <c r="E157" s="234" t="s">
        <v>1422</v>
      </c>
      <c r="F157" s="235" t="s">
        <v>1423</v>
      </c>
      <c r="G157" s="236" t="s">
        <v>382</v>
      </c>
      <c r="H157" s="237">
        <v>1</v>
      </c>
      <c r="I157" s="238"/>
      <c r="J157" s="239">
        <f>ROUND(I157*H157,2)</f>
        <v>0</v>
      </c>
      <c r="K157" s="235" t="s">
        <v>394</v>
      </c>
      <c r="L157" s="240"/>
      <c r="M157" s="241" t="s">
        <v>1</v>
      </c>
      <c r="N157" s="242" t="s">
        <v>41</v>
      </c>
      <c r="O157" s="7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2" t="s">
        <v>675</v>
      </c>
      <c r="AT157" s="192" t="s">
        <v>519</v>
      </c>
      <c r="AU157" s="192" t="s">
        <v>85</v>
      </c>
      <c r="AY157" s="19" t="s">
        <v>348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19" t="s">
        <v>83</v>
      </c>
      <c r="BK157" s="193">
        <f>ROUND(I157*H157,2)</f>
        <v>0</v>
      </c>
      <c r="BL157" s="19" t="s">
        <v>431</v>
      </c>
      <c r="BM157" s="192" t="s">
        <v>1424</v>
      </c>
    </row>
    <row r="158" s="2" customFormat="1" ht="21.75" customHeight="1">
      <c r="A158" s="38"/>
      <c r="B158" s="180"/>
      <c r="C158" s="233" t="s">
        <v>612</v>
      </c>
      <c r="D158" s="233" t="s">
        <v>519</v>
      </c>
      <c r="E158" s="234" t="s">
        <v>1425</v>
      </c>
      <c r="F158" s="235" t="s">
        <v>1426</v>
      </c>
      <c r="G158" s="236" t="s">
        <v>382</v>
      </c>
      <c r="H158" s="237">
        <v>2</v>
      </c>
      <c r="I158" s="238"/>
      <c r="J158" s="239">
        <f>ROUND(I158*H158,2)</f>
        <v>0</v>
      </c>
      <c r="K158" s="235" t="s">
        <v>394</v>
      </c>
      <c r="L158" s="240"/>
      <c r="M158" s="241" t="s">
        <v>1</v>
      </c>
      <c r="N158" s="242" t="s">
        <v>41</v>
      </c>
      <c r="O158" s="7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2" t="s">
        <v>675</v>
      </c>
      <c r="AT158" s="192" t="s">
        <v>519</v>
      </c>
      <c r="AU158" s="192" t="s">
        <v>85</v>
      </c>
      <c r="AY158" s="19" t="s">
        <v>348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19" t="s">
        <v>83</v>
      </c>
      <c r="BK158" s="193">
        <f>ROUND(I158*H158,2)</f>
        <v>0</v>
      </c>
      <c r="BL158" s="19" t="s">
        <v>431</v>
      </c>
      <c r="BM158" s="192" t="s">
        <v>1427</v>
      </c>
    </row>
    <row r="159" s="2" customFormat="1" ht="24.15" customHeight="1">
      <c r="A159" s="38"/>
      <c r="B159" s="180"/>
      <c r="C159" s="181" t="s">
        <v>7</v>
      </c>
      <c r="D159" s="181" t="s">
        <v>351</v>
      </c>
      <c r="E159" s="182" t="s">
        <v>1428</v>
      </c>
      <c r="F159" s="183" t="s">
        <v>1429</v>
      </c>
      <c r="G159" s="184" t="s">
        <v>548</v>
      </c>
      <c r="H159" s="185">
        <v>18</v>
      </c>
      <c r="I159" s="186"/>
      <c r="J159" s="187">
        <f>ROUND(I159*H159,2)</f>
        <v>0</v>
      </c>
      <c r="K159" s="183" t="s">
        <v>355</v>
      </c>
      <c r="L159" s="39"/>
      <c r="M159" s="188" t="s">
        <v>1</v>
      </c>
      <c r="N159" s="189" t="s">
        <v>41</v>
      </c>
      <c r="O159" s="7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2" t="s">
        <v>431</v>
      </c>
      <c r="AT159" s="192" t="s">
        <v>351</v>
      </c>
      <c r="AU159" s="192" t="s">
        <v>85</v>
      </c>
      <c r="AY159" s="19" t="s">
        <v>348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83</v>
      </c>
      <c r="BK159" s="193">
        <f>ROUND(I159*H159,2)</f>
        <v>0</v>
      </c>
      <c r="BL159" s="19" t="s">
        <v>431</v>
      </c>
      <c r="BM159" s="192" t="s">
        <v>1430</v>
      </c>
    </row>
    <row r="160" s="2" customFormat="1" ht="37.8" customHeight="1">
      <c r="A160" s="38"/>
      <c r="B160" s="180"/>
      <c r="C160" s="181" t="s">
        <v>628</v>
      </c>
      <c r="D160" s="181" t="s">
        <v>351</v>
      </c>
      <c r="E160" s="182" t="s">
        <v>1431</v>
      </c>
      <c r="F160" s="183" t="s">
        <v>1432</v>
      </c>
      <c r="G160" s="184" t="s">
        <v>1433</v>
      </c>
      <c r="H160" s="185">
        <v>1</v>
      </c>
      <c r="I160" s="186"/>
      <c r="J160" s="187">
        <f>ROUND(I160*H160,2)</f>
        <v>0</v>
      </c>
      <c r="K160" s="183" t="s">
        <v>394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431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431</v>
      </c>
      <c r="BM160" s="192" t="s">
        <v>1434</v>
      </c>
    </row>
    <row r="161" s="2" customFormat="1" ht="33" customHeight="1">
      <c r="A161" s="38"/>
      <c r="B161" s="180"/>
      <c r="C161" s="181" t="s">
        <v>633</v>
      </c>
      <c r="D161" s="181" t="s">
        <v>351</v>
      </c>
      <c r="E161" s="182" t="s">
        <v>1435</v>
      </c>
      <c r="F161" s="183" t="s">
        <v>1436</v>
      </c>
      <c r="G161" s="184" t="s">
        <v>838</v>
      </c>
      <c r="H161" s="185">
        <v>20</v>
      </c>
      <c r="I161" s="186"/>
      <c r="J161" s="187">
        <f>ROUND(I161*H161,2)</f>
        <v>0</v>
      </c>
      <c r="K161" s="183" t="s">
        <v>394</v>
      </c>
      <c r="L161" s="39"/>
      <c r="M161" s="188" t="s">
        <v>1</v>
      </c>
      <c r="N161" s="189" t="s">
        <v>41</v>
      </c>
      <c r="O161" s="7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2" t="s">
        <v>431</v>
      </c>
      <c r="AT161" s="192" t="s">
        <v>351</v>
      </c>
      <c r="AU161" s="192" t="s">
        <v>85</v>
      </c>
      <c r="AY161" s="19" t="s">
        <v>348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19" t="s">
        <v>83</v>
      </c>
      <c r="BK161" s="193">
        <f>ROUND(I161*H161,2)</f>
        <v>0</v>
      </c>
      <c r="BL161" s="19" t="s">
        <v>431</v>
      </c>
      <c r="BM161" s="192" t="s">
        <v>1437</v>
      </c>
    </row>
    <row r="162" s="2" customFormat="1" ht="44.25" customHeight="1">
      <c r="A162" s="38"/>
      <c r="B162" s="180"/>
      <c r="C162" s="181" t="s">
        <v>637</v>
      </c>
      <c r="D162" s="181" t="s">
        <v>351</v>
      </c>
      <c r="E162" s="182" t="s">
        <v>1438</v>
      </c>
      <c r="F162" s="183" t="s">
        <v>1439</v>
      </c>
      <c r="G162" s="184" t="s">
        <v>403</v>
      </c>
      <c r="H162" s="185">
        <v>0.044999999999999998</v>
      </c>
      <c r="I162" s="186"/>
      <c r="J162" s="187">
        <f>ROUND(I162*H162,2)</f>
        <v>0</v>
      </c>
      <c r="K162" s="183" t="s">
        <v>355</v>
      </c>
      <c r="L162" s="39"/>
      <c r="M162" s="246" t="s">
        <v>1</v>
      </c>
      <c r="N162" s="247" t="s">
        <v>41</v>
      </c>
      <c r="O162" s="248"/>
      <c r="P162" s="249">
        <f>O162*H162</f>
        <v>0</v>
      </c>
      <c r="Q162" s="249">
        <v>0</v>
      </c>
      <c r="R162" s="249">
        <f>Q162*H162</f>
        <v>0</v>
      </c>
      <c r="S162" s="249">
        <v>0</v>
      </c>
      <c r="T162" s="250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2" t="s">
        <v>431</v>
      </c>
      <c r="AT162" s="192" t="s">
        <v>351</v>
      </c>
      <c r="AU162" s="192" t="s">
        <v>85</v>
      </c>
      <c r="AY162" s="19" t="s">
        <v>348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9" t="s">
        <v>83</v>
      </c>
      <c r="BK162" s="193">
        <f>ROUND(I162*H162,2)</f>
        <v>0</v>
      </c>
      <c r="BL162" s="19" t="s">
        <v>431</v>
      </c>
      <c r="BM162" s="192" t="s">
        <v>1440</v>
      </c>
    </row>
    <row r="163" s="2" customFormat="1" ht="6.96" customHeight="1">
      <c r="A163" s="38"/>
      <c r="B163" s="60"/>
      <c r="C163" s="61"/>
      <c r="D163" s="61"/>
      <c r="E163" s="61"/>
      <c r="F163" s="61"/>
      <c r="G163" s="61"/>
      <c r="H163" s="61"/>
      <c r="I163" s="61"/>
      <c r="J163" s="61"/>
      <c r="K163" s="61"/>
      <c r="L163" s="39"/>
      <c r="M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</row>
  </sheetData>
  <autoFilter ref="C129:K16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1441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1445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1446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1447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1449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1450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SLP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SLP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1451</v>
      </c>
      <c r="F129" s="183" t="s">
        <v>1452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1453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1454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 xml:space="preserve">SO01 - TV ant - SPolečná televizní anténa 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 xml:space="preserve">SO01 - TV ant - SPolečná televizní anténa 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1456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1457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1458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PS - Pístupový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PS - Pístupový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1460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1461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KS - Kamerový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KS - Kamerový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1462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1463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1464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AP - Aktivní prvky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AP - Aktivní prvky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1465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1466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1467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VZT - Vzduchotechnika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329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1468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VZT - Vzduchotechnika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426</v>
      </c>
      <c r="F127" s="169" t="s">
        <v>427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85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1469</v>
      </c>
      <c r="F128" s="178" t="s">
        <v>125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85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1470</v>
      </c>
      <c r="F129" s="183" t="s">
        <v>1471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431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431</v>
      </c>
      <c r="BM129" s="192" t="s">
        <v>1472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1473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ROUND(J145,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ROUND((SUM(BE145:BE1149)),  2)</f>
        <v>0</v>
      </c>
      <c r="G37" s="38"/>
      <c r="H37" s="38"/>
      <c r="I37" s="137">
        <v>0.20999999999999999</v>
      </c>
      <c r="J37" s="136">
        <f>ROUND(((SUM(BE145:BE1149))*I37),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ROUND((SUM(BF145:BF1149)),  2)</f>
        <v>0</v>
      </c>
      <c r="G38" s="38"/>
      <c r="H38" s="38"/>
      <c r="I38" s="137">
        <v>0.14999999999999999</v>
      </c>
      <c r="J38" s="136">
        <f>ROUND(((SUM(BF145:BF1149))*I38),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ROUND((SUM(BG145:BG1149)),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ROUND((SUM(BH145:BH1149)),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ROUND((SUM(BI145:BI1149)),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Zděná přístavba interny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J145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J146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1474</v>
      </c>
      <c r="E102" s="155"/>
      <c r="F102" s="155"/>
      <c r="G102" s="155"/>
      <c r="H102" s="155"/>
      <c r="I102" s="155"/>
      <c r="J102" s="156">
        <f>J147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1475</v>
      </c>
      <c r="E103" s="155"/>
      <c r="F103" s="155"/>
      <c r="G103" s="155"/>
      <c r="H103" s="155"/>
      <c r="I103" s="155"/>
      <c r="J103" s="156">
        <f>J175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475</v>
      </c>
      <c r="E104" s="155"/>
      <c r="F104" s="155"/>
      <c r="G104" s="155"/>
      <c r="H104" s="155"/>
      <c r="I104" s="155"/>
      <c r="J104" s="156">
        <f>J241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1476</v>
      </c>
      <c r="E105" s="155"/>
      <c r="F105" s="155"/>
      <c r="G105" s="155"/>
      <c r="H105" s="155"/>
      <c r="I105" s="155"/>
      <c r="J105" s="156">
        <f>J394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476</v>
      </c>
      <c r="E106" s="155"/>
      <c r="F106" s="155"/>
      <c r="G106" s="155"/>
      <c r="H106" s="155"/>
      <c r="I106" s="155"/>
      <c r="J106" s="156">
        <f>J527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327</v>
      </c>
      <c r="E107" s="155"/>
      <c r="F107" s="155"/>
      <c r="G107" s="155"/>
      <c r="H107" s="155"/>
      <c r="I107" s="155"/>
      <c r="J107" s="156">
        <f>J746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3"/>
      <c r="C108" s="10"/>
      <c r="D108" s="154" t="s">
        <v>477</v>
      </c>
      <c r="E108" s="155"/>
      <c r="F108" s="155"/>
      <c r="G108" s="155"/>
      <c r="H108" s="155"/>
      <c r="I108" s="155"/>
      <c r="J108" s="156">
        <f>J777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49"/>
      <c r="C109" s="9"/>
      <c r="D109" s="150" t="s">
        <v>329</v>
      </c>
      <c r="E109" s="151"/>
      <c r="F109" s="151"/>
      <c r="G109" s="151"/>
      <c r="H109" s="151"/>
      <c r="I109" s="151"/>
      <c r="J109" s="152">
        <f>J779</f>
        <v>0</v>
      </c>
      <c r="K109" s="9"/>
      <c r="L109" s="14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3"/>
      <c r="C110" s="10"/>
      <c r="D110" s="154" t="s">
        <v>1477</v>
      </c>
      <c r="E110" s="155"/>
      <c r="F110" s="155"/>
      <c r="G110" s="155"/>
      <c r="H110" s="155"/>
      <c r="I110" s="155"/>
      <c r="J110" s="156">
        <f>J780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1478</v>
      </c>
      <c r="E111" s="155"/>
      <c r="F111" s="155"/>
      <c r="G111" s="155"/>
      <c r="H111" s="155"/>
      <c r="I111" s="155"/>
      <c r="J111" s="156">
        <f>J825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3"/>
      <c r="C112" s="10"/>
      <c r="D112" s="154" t="s">
        <v>1479</v>
      </c>
      <c r="E112" s="155"/>
      <c r="F112" s="155"/>
      <c r="G112" s="155"/>
      <c r="H112" s="155"/>
      <c r="I112" s="155"/>
      <c r="J112" s="156">
        <f>J869</f>
        <v>0</v>
      </c>
      <c r="K112" s="10"/>
      <c r="L112" s="15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3"/>
      <c r="C113" s="10"/>
      <c r="D113" s="154" t="s">
        <v>478</v>
      </c>
      <c r="E113" s="155"/>
      <c r="F113" s="155"/>
      <c r="G113" s="155"/>
      <c r="H113" s="155"/>
      <c r="I113" s="155"/>
      <c r="J113" s="156">
        <f>J931</f>
        <v>0</v>
      </c>
      <c r="K113" s="10"/>
      <c r="L113" s="153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3"/>
      <c r="C114" s="10"/>
      <c r="D114" s="154" t="s">
        <v>479</v>
      </c>
      <c r="E114" s="155"/>
      <c r="F114" s="155"/>
      <c r="G114" s="155"/>
      <c r="H114" s="155"/>
      <c r="I114" s="155"/>
      <c r="J114" s="156">
        <f>J936</f>
        <v>0</v>
      </c>
      <c r="K114" s="10"/>
      <c r="L114" s="153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3"/>
      <c r="C115" s="10"/>
      <c r="D115" s="154" t="s">
        <v>1480</v>
      </c>
      <c r="E115" s="155"/>
      <c r="F115" s="155"/>
      <c r="G115" s="155"/>
      <c r="H115" s="155"/>
      <c r="I115" s="155"/>
      <c r="J115" s="156">
        <f>J941</f>
        <v>0</v>
      </c>
      <c r="K115" s="10"/>
      <c r="L115" s="153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3"/>
      <c r="C116" s="10"/>
      <c r="D116" s="154" t="s">
        <v>1481</v>
      </c>
      <c r="E116" s="155"/>
      <c r="F116" s="155"/>
      <c r="G116" s="155"/>
      <c r="H116" s="155"/>
      <c r="I116" s="155"/>
      <c r="J116" s="156">
        <f>J963</f>
        <v>0</v>
      </c>
      <c r="K116" s="10"/>
      <c r="L116" s="153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53"/>
      <c r="C117" s="10"/>
      <c r="D117" s="154" t="s">
        <v>480</v>
      </c>
      <c r="E117" s="155"/>
      <c r="F117" s="155"/>
      <c r="G117" s="155"/>
      <c r="H117" s="155"/>
      <c r="I117" s="155"/>
      <c r="J117" s="156">
        <f>J1007</f>
        <v>0</v>
      </c>
      <c r="K117" s="10"/>
      <c r="L117" s="153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53"/>
      <c r="C118" s="10"/>
      <c r="D118" s="154" t="s">
        <v>481</v>
      </c>
      <c r="E118" s="155"/>
      <c r="F118" s="155"/>
      <c r="G118" s="155"/>
      <c r="H118" s="155"/>
      <c r="I118" s="155"/>
      <c r="J118" s="156">
        <f>J1023</f>
        <v>0</v>
      </c>
      <c r="K118" s="10"/>
      <c r="L118" s="153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53"/>
      <c r="C119" s="10"/>
      <c r="D119" s="154" t="s">
        <v>330</v>
      </c>
      <c r="E119" s="155"/>
      <c r="F119" s="155"/>
      <c r="G119" s="155"/>
      <c r="H119" s="155"/>
      <c r="I119" s="155"/>
      <c r="J119" s="156">
        <f>J1068</f>
        <v>0</v>
      </c>
      <c r="K119" s="10"/>
      <c r="L119" s="153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53"/>
      <c r="C120" s="10"/>
      <c r="D120" s="154" t="s">
        <v>331</v>
      </c>
      <c r="E120" s="155"/>
      <c r="F120" s="155"/>
      <c r="G120" s="155"/>
      <c r="H120" s="155"/>
      <c r="I120" s="155"/>
      <c r="J120" s="156">
        <f>J1110</f>
        <v>0</v>
      </c>
      <c r="K120" s="10"/>
      <c r="L120" s="153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53"/>
      <c r="C121" s="10"/>
      <c r="D121" s="154" t="s">
        <v>482</v>
      </c>
      <c r="E121" s="155"/>
      <c r="F121" s="155"/>
      <c r="G121" s="155"/>
      <c r="H121" s="155"/>
      <c r="I121" s="155"/>
      <c r="J121" s="156">
        <f>J1140</f>
        <v>0</v>
      </c>
      <c r="K121" s="10"/>
      <c r="L121" s="153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2" customFormat="1" ht="21.84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7" s="2" customFormat="1" ht="6.96" customHeight="1">
      <c r="A127" s="38"/>
      <c r="B127" s="62"/>
      <c r="C127" s="63"/>
      <c r="D127" s="63"/>
      <c r="E127" s="63"/>
      <c r="F127" s="63"/>
      <c r="G127" s="63"/>
      <c r="H127" s="63"/>
      <c r="I127" s="63"/>
      <c r="J127" s="63"/>
      <c r="K127" s="63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4.96" customHeight="1">
      <c r="A128" s="38"/>
      <c r="B128" s="39"/>
      <c r="C128" s="23" t="s">
        <v>333</v>
      </c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16</v>
      </c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26.25" customHeight="1">
      <c r="A131" s="38"/>
      <c r="B131" s="39"/>
      <c r="C131" s="38"/>
      <c r="D131" s="38"/>
      <c r="E131" s="130" t="str">
        <f>E7</f>
        <v>Interna Nový Bydžov - požárně bezpečnostní řešení - úprava objektu II.</v>
      </c>
      <c r="F131" s="32"/>
      <c r="G131" s="32"/>
      <c r="H131" s="32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" customFormat="1" ht="12" customHeight="1">
      <c r="B132" s="22"/>
      <c r="C132" s="32" t="s">
        <v>315</v>
      </c>
      <c r="L132" s="22"/>
    </row>
    <row r="133" s="1" customFormat="1" ht="16.5" customHeight="1">
      <c r="B133" s="22"/>
      <c r="E133" s="130" t="s">
        <v>316</v>
      </c>
      <c r="F133" s="1"/>
      <c r="G133" s="1"/>
      <c r="H133" s="1"/>
      <c r="L133" s="22"/>
    </row>
    <row r="134" s="1" customFormat="1" ht="12" customHeight="1">
      <c r="B134" s="22"/>
      <c r="C134" s="32" t="s">
        <v>317</v>
      </c>
      <c r="L134" s="22"/>
    </row>
    <row r="135" s="2" customFormat="1" ht="16.5" customHeight="1">
      <c r="A135" s="38"/>
      <c r="B135" s="39"/>
      <c r="C135" s="38"/>
      <c r="D135" s="38"/>
      <c r="E135" s="131" t="s">
        <v>1473</v>
      </c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12" customHeight="1">
      <c r="A136" s="38"/>
      <c r="B136" s="39"/>
      <c r="C136" s="32" t="s">
        <v>319</v>
      </c>
      <c r="D136" s="38"/>
      <c r="E136" s="38"/>
      <c r="F136" s="38"/>
      <c r="G136" s="38"/>
      <c r="H136" s="38"/>
      <c r="I136" s="38"/>
      <c r="J136" s="38"/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6.5" customHeight="1">
      <c r="A137" s="38"/>
      <c r="B137" s="39"/>
      <c r="C137" s="38"/>
      <c r="D137" s="38"/>
      <c r="E137" s="67" t="str">
        <f>E13</f>
        <v>SO01a - Zděná přístavba interny</v>
      </c>
      <c r="F137" s="38"/>
      <c r="G137" s="38"/>
      <c r="H137" s="38"/>
      <c r="I137" s="38"/>
      <c r="J137" s="38"/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2" customFormat="1" ht="6.96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</row>
    <row r="139" s="2" customFormat="1" ht="12" customHeight="1">
      <c r="A139" s="38"/>
      <c r="B139" s="39"/>
      <c r="C139" s="32" t="s">
        <v>20</v>
      </c>
      <c r="D139" s="38"/>
      <c r="E139" s="38"/>
      <c r="F139" s="27" t="str">
        <f>F16</f>
        <v>Nový Bydžov</v>
      </c>
      <c r="G139" s="38"/>
      <c r="H139" s="38"/>
      <c r="I139" s="32" t="s">
        <v>22</v>
      </c>
      <c r="J139" s="69" t="str">
        <f>IF(J16="","",J16)</f>
        <v>31. 10. 2021</v>
      </c>
      <c r="K139" s="38"/>
      <c r="L139" s="55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</row>
    <row r="140" s="2" customFormat="1" ht="6.96" customHeight="1">
      <c r="A140" s="38"/>
      <c r="B140" s="39"/>
      <c r="C140" s="38"/>
      <c r="D140" s="38"/>
      <c r="E140" s="38"/>
      <c r="F140" s="38"/>
      <c r="G140" s="38"/>
      <c r="H140" s="38"/>
      <c r="I140" s="38"/>
      <c r="J140" s="38"/>
      <c r="K140" s="38"/>
      <c r="L140" s="55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</row>
    <row r="141" s="2" customFormat="1" ht="25.65" customHeight="1">
      <c r="A141" s="38"/>
      <c r="B141" s="39"/>
      <c r="C141" s="32" t="s">
        <v>24</v>
      </c>
      <c r="D141" s="38"/>
      <c r="E141" s="38"/>
      <c r="F141" s="27" t="str">
        <f>E19</f>
        <v>KRÁLOVÉHRADECKÝ KRAJ, Hradec Králové</v>
      </c>
      <c r="G141" s="38"/>
      <c r="H141" s="38"/>
      <c r="I141" s="32" t="s">
        <v>30</v>
      </c>
      <c r="J141" s="36" t="str">
        <f>E25</f>
        <v>IRBOS s.r.o., Kostelec nad Orlicí</v>
      </c>
      <c r="K141" s="38"/>
      <c r="L141" s="55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</row>
    <row r="142" s="2" customFormat="1" ht="15.15" customHeight="1">
      <c r="A142" s="38"/>
      <c r="B142" s="39"/>
      <c r="C142" s="32" t="s">
        <v>28</v>
      </c>
      <c r="D142" s="38"/>
      <c r="E142" s="38"/>
      <c r="F142" s="27" t="str">
        <f>IF(E22="","",E22)</f>
        <v>Vyplň údaj</v>
      </c>
      <c r="G142" s="38"/>
      <c r="H142" s="38"/>
      <c r="I142" s="32" t="s">
        <v>33</v>
      </c>
      <c r="J142" s="36" t="str">
        <f>E28</f>
        <v xml:space="preserve"> </v>
      </c>
      <c r="K142" s="38"/>
      <c r="L142" s="55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</row>
    <row r="143" s="2" customFormat="1" ht="10.32" customHeight="1">
      <c r="A143" s="38"/>
      <c r="B143" s="39"/>
      <c r="C143" s="38"/>
      <c r="D143" s="38"/>
      <c r="E143" s="38"/>
      <c r="F143" s="38"/>
      <c r="G143" s="38"/>
      <c r="H143" s="38"/>
      <c r="I143" s="38"/>
      <c r="J143" s="38"/>
      <c r="K143" s="38"/>
      <c r="L143" s="55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</row>
    <row r="144" s="11" customFormat="1" ht="29.28" customHeight="1">
      <c r="A144" s="157"/>
      <c r="B144" s="158"/>
      <c r="C144" s="159" t="s">
        <v>334</v>
      </c>
      <c r="D144" s="160" t="s">
        <v>61</v>
      </c>
      <c r="E144" s="160" t="s">
        <v>57</v>
      </c>
      <c r="F144" s="160" t="s">
        <v>58</v>
      </c>
      <c r="G144" s="160" t="s">
        <v>335</v>
      </c>
      <c r="H144" s="160" t="s">
        <v>336</v>
      </c>
      <c r="I144" s="160" t="s">
        <v>337</v>
      </c>
      <c r="J144" s="160" t="s">
        <v>323</v>
      </c>
      <c r="K144" s="161" t="s">
        <v>338</v>
      </c>
      <c r="L144" s="162"/>
      <c r="M144" s="86" t="s">
        <v>1</v>
      </c>
      <c r="N144" s="87" t="s">
        <v>40</v>
      </c>
      <c r="O144" s="87" t="s">
        <v>339</v>
      </c>
      <c r="P144" s="87" t="s">
        <v>340</v>
      </c>
      <c r="Q144" s="87" t="s">
        <v>341</v>
      </c>
      <c r="R144" s="87" t="s">
        <v>342</v>
      </c>
      <c r="S144" s="87" t="s">
        <v>343</v>
      </c>
      <c r="T144" s="88" t="s">
        <v>344</v>
      </c>
      <c r="U144" s="157"/>
      <c r="V144" s="157"/>
      <c r="W144" s="157"/>
      <c r="X144" s="157"/>
      <c r="Y144" s="157"/>
      <c r="Z144" s="157"/>
      <c r="AA144" s="157"/>
      <c r="AB144" s="157"/>
      <c r="AC144" s="157"/>
      <c r="AD144" s="157"/>
      <c r="AE144" s="157"/>
    </row>
    <row r="145" s="2" customFormat="1" ht="22.8" customHeight="1">
      <c r="A145" s="38"/>
      <c r="B145" s="39"/>
      <c r="C145" s="93" t="s">
        <v>345</v>
      </c>
      <c r="D145" s="38"/>
      <c r="E145" s="38"/>
      <c r="F145" s="38"/>
      <c r="G145" s="38"/>
      <c r="H145" s="38"/>
      <c r="I145" s="38"/>
      <c r="J145" s="163">
        <f>BK145</f>
        <v>0</v>
      </c>
      <c r="K145" s="38"/>
      <c r="L145" s="39"/>
      <c r="M145" s="89"/>
      <c r="N145" s="73"/>
      <c r="O145" s="90"/>
      <c r="P145" s="164">
        <f>P146+P779</f>
        <v>0</v>
      </c>
      <c r="Q145" s="90"/>
      <c r="R145" s="164">
        <f>R146+R779</f>
        <v>980.38525583000012</v>
      </c>
      <c r="S145" s="90"/>
      <c r="T145" s="165">
        <f>T146+T779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75</v>
      </c>
      <c r="AU145" s="19" t="s">
        <v>325</v>
      </c>
      <c r="BK145" s="166">
        <f>BK146+BK779</f>
        <v>0</v>
      </c>
    </row>
    <row r="146" s="12" customFormat="1" ht="25.92" customHeight="1">
      <c r="A146" s="12"/>
      <c r="B146" s="167"/>
      <c r="C146" s="12"/>
      <c r="D146" s="168" t="s">
        <v>75</v>
      </c>
      <c r="E146" s="169" t="s">
        <v>346</v>
      </c>
      <c r="F146" s="169" t="s">
        <v>347</v>
      </c>
      <c r="G146" s="12"/>
      <c r="H146" s="12"/>
      <c r="I146" s="170"/>
      <c r="J146" s="171">
        <f>BK146</f>
        <v>0</v>
      </c>
      <c r="K146" s="12"/>
      <c r="L146" s="167"/>
      <c r="M146" s="172"/>
      <c r="N146" s="173"/>
      <c r="O146" s="173"/>
      <c r="P146" s="174">
        <f>P147+P175+P241+P394+P527+P746+P777</f>
        <v>0</v>
      </c>
      <c r="Q146" s="173"/>
      <c r="R146" s="174">
        <f>R147+R175+R241+R394+R527+R746+R777</f>
        <v>969.11597132000009</v>
      </c>
      <c r="S146" s="173"/>
      <c r="T146" s="175">
        <f>T147+T175+T241+T394+T527+T746+T777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68" t="s">
        <v>83</v>
      </c>
      <c r="AT146" s="176" t="s">
        <v>75</v>
      </c>
      <c r="AU146" s="176" t="s">
        <v>76</v>
      </c>
      <c r="AY146" s="168" t="s">
        <v>348</v>
      </c>
      <c r="BK146" s="177">
        <f>BK147+BK175+BK241+BK394+BK527+BK746+BK777</f>
        <v>0</v>
      </c>
    </row>
    <row r="147" s="12" customFormat="1" ht="22.8" customHeight="1">
      <c r="A147" s="12"/>
      <c r="B147" s="167"/>
      <c r="C147" s="12"/>
      <c r="D147" s="168" t="s">
        <v>75</v>
      </c>
      <c r="E147" s="178" t="s">
        <v>83</v>
      </c>
      <c r="F147" s="178" t="s">
        <v>1482</v>
      </c>
      <c r="G147" s="12"/>
      <c r="H147" s="12"/>
      <c r="I147" s="170"/>
      <c r="J147" s="179">
        <f>BK147</f>
        <v>0</v>
      </c>
      <c r="K147" s="12"/>
      <c r="L147" s="167"/>
      <c r="M147" s="172"/>
      <c r="N147" s="173"/>
      <c r="O147" s="173"/>
      <c r="P147" s="174">
        <f>SUM(P148:P174)</f>
        <v>0</v>
      </c>
      <c r="Q147" s="173"/>
      <c r="R147" s="174">
        <f>SUM(R148:R174)</f>
        <v>0</v>
      </c>
      <c r="S147" s="173"/>
      <c r="T147" s="175">
        <f>SUM(T148:T174)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68" t="s">
        <v>83</v>
      </c>
      <c r="AT147" s="176" t="s">
        <v>75</v>
      </c>
      <c r="AU147" s="176" t="s">
        <v>83</v>
      </c>
      <c r="AY147" s="168" t="s">
        <v>348</v>
      </c>
      <c r="BK147" s="177">
        <f>SUM(BK148:BK174)</f>
        <v>0</v>
      </c>
    </row>
    <row r="148" s="2" customFormat="1" ht="24.15" customHeight="1">
      <c r="A148" s="38"/>
      <c r="B148" s="180"/>
      <c r="C148" s="181" t="s">
        <v>83</v>
      </c>
      <c r="D148" s="181" t="s">
        <v>351</v>
      </c>
      <c r="E148" s="182" t="s">
        <v>1483</v>
      </c>
      <c r="F148" s="183" t="s">
        <v>1484</v>
      </c>
      <c r="G148" s="184" t="s">
        <v>354</v>
      </c>
      <c r="H148" s="185">
        <v>120</v>
      </c>
      <c r="I148" s="186"/>
      <c r="J148" s="187">
        <f>ROUND(I148*H148,2)</f>
        <v>0</v>
      </c>
      <c r="K148" s="183" t="s">
        <v>355</v>
      </c>
      <c r="L148" s="39"/>
      <c r="M148" s="188" t="s">
        <v>1</v>
      </c>
      <c r="N148" s="189" t="s">
        <v>41</v>
      </c>
      <c r="O148" s="7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2" t="s">
        <v>356</v>
      </c>
      <c r="AT148" s="192" t="s">
        <v>351</v>
      </c>
      <c r="AU148" s="192" t="s">
        <v>85</v>
      </c>
      <c r="AY148" s="19" t="s">
        <v>348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19" t="s">
        <v>83</v>
      </c>
      <c r="BK148" s="193">
        <f>ROUND(I148*H148,2)</f>
        <v>0</v>
      </c>
      <c r="BL148" s="19" t="s">
        <v>356</v>
      </c>
      <c r="BM148" s="192" t="s">
        <v>1485</v>
      </c>
    </row>
    <row r="149" s="13" customFormat="1">
      <c r="A149" s="13"/>
      <c r="B149" s="194"/>
      <c r="C149" s="13"/>
      <c r="D149" s="195" t="s">
        <v>358</v>
      </c>
      <c r="E149" s="196" t="s">
        <v>1</v>
      </c>
      <c r="F149" s="197" t="s">
        <v>1486</v>
      </c>
      <c r="G149" s="13"/>
      <c r="H149" s="196" t="s">
        <v>1</v>
      </c>
      <c r="I149" s="198"/>
      <c r="J149" s="13"/>
      <c r="K149" s="13"/>
      <c r="L149" s="194"/>
      <c r="M149" s="199"/>
      <c r="N149" s="200"/>
      <c r="O149" s="200"/>
      <c r="P149" s="200"/>
      <c r="Q149" s="200"/>
      <c r="R149" s="200"/>
      <c r="S149" s="200"/>
      <c r="T149" s="20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6" t="s">
        <v>358</v>
      </c>
      <c r="AU149" s="196" t="s">
        <v>85</v>
      </c>
      <c r="AV149" s="13" t="s">
        <v>83</v>
      </c>
      <c r="AW149" s="13" t="s">
        <v>32</v>
      </c>
      <c r="AX149" s="13" t="s">
        <v>76</v>
      </c>
      <c r="AY149" s="196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1487</v>
      </c>
      <c r="G150" s="14"/>
      <c r="H150" s="205">
        <v>120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83</v>
      </c>
      <c r="AY150" s="203" t="s">
        <v>348</v>
      </c>
    </row>
    <row r="151" s="2" customFormat="1" ht="33" customHeight="1">
      <c r="A151" s="38"/>
      <c r="B151" s="180"/>
      <c r="C151" s="181" t="s">
        <v>85</v>
      </c>
      <c r="D151" s="181" t="s">
        <v>351</v>
      </c>
      <c r="E151" s="182" t="s">
        <v>1488</v>
      </c>
      <c r="F151" s="183" t="s">
        <v>1489</v>
      </c>
      <c r="G151" s="184" t="s">
        <v>1372</v>
      </c>
      <c r="H151" s="185">
        <v>71.200000000000003</v>
      </c>
      <c r="I151" s="186"/>
      <c r="J151" s="187">
        <f>ROUND(I151*H151,2)</f>
        <v>0</v>
      </c>
      <c r="K151" s="183" t="s">
        <v>355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356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356</v>
      </c>
      <c r="BM151" s="192" t="s">
        <v>1490</v>
      </c>
    </row>
    <row r="152" s="13" customFormat="1">
      <c r="A152" s="13"/>
      <c r="B152" s="194"/>
      <c r="C152" s="13"/>
      <c r="D152" s="195" t="s">
        <v>358</v>
      </c>
      <c r="E152" s="196" t="s">
        <v>1</v>
      </c>
      <c r="F152" s="197" t="s">
        <v>1486</v>
      </c>
      <c r="G152" s="13"/>
      <c r="H152" s="196" t="s">
        <v>1</v>
      </c>
      <c r="I152" s="198"/>
      <c r="J152" s="13"/>
      <c r="K152" s="13"/>
      <c r="L152" s="194"/>
      <c r="M152" s="199"/>
      <c r="N152" s="200"/>
      <c r="O152" s="200"/>
      <c r="P152" s="200"/>
      <c r="Q152" s="200"/>
      <c r="R152" s="200"/>
      <c r="S152" s="200"/>
      <c r="T152" s="20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6" t="s">
        <v>358</v>
      </c>
      <c r="AU152" s="196" t="s">
        <v>85</v>
      </c>
      <c r="AV152" s="13" t="s">
        <v>83</v>
      </c>
      <c r="AW152" s="13" t="s">
        <v>32</v>
      </c>
      <c r="AX152" s="13" t="s">
        <v>76</v>
      </c>
      <c r="AY152" s="196" t="s">
        <v>348</v>
      </c>
    </row>
    <row r="153" s="14" customFormat="1">
      <c r="A153" s="14"/>
      <c r="B153" s="202"/>
      <c r="C153" s="14"/>
      <c r="D153" s="195" t="s">
        <v>358</v>
      </c>
      <c r="E153" s="203" t="s">
        <v>1</v>
      </c>
      <c r="F153" s="204" t="s">
        <v>1491</v>
      </c>
      <c r="G153" s="14"/>
      <c r="H153" s="205">
        <v>9.5999999999999996</v>
      </c>
      <c r="I153" s="206"/>
      <c r="J153" s="14"/>
      <c r="K153" s="14"/>
      <c r="L153" s="202"/>
      <c r="M153" s="207"/>
      <c r="N153" s="208"/>
      <c r="O153" s="208"/>
      <c r="P153" s="208"/>
      <c r="Q153" s="208"/>
      <c r="R153" s="208"/>
      <c r="S153" s="208"/>
      <c r="T153" s="20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3" t="s">
        <v>358</v>
      </c>
      <c r="AU153" s="203" t="s">
        <v>85</v>
      </c>
      <c r="AV153" s="14" t="s">
        <v>85</v>
      </c>
      <c r="AW153" s="14" t="s">
        <v>32</v>
      </c>
      <c r="AX153" s="14" t="s">
        <v>76</v>
      </c>
      <c r="AY153" s="203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1492</v>
      </c>
      <c r="G154" s="14"/>
      <c r="H154" s="205">
        <v>61.600000000000001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5" customFormat="1">
      <c r="A155" s="15"/>
      <c r="B155" s="210"/>
      <c r="C155" s="15"/>
      <c r="D155" s="195" t="s">
        <v>358</v>
      </c>
      <c r="E155" s="211" t="s">
        <v>1</v>
      </c>
      <c r="F155" s="212" t="s">
        <v>365</v>
      </c>
      <c r="G155" s="15"/>
      <c r="H155" s="213">
        <v>71.200000000000003</v>
      </c>
      <c r="I155" s="214"/>
      <c r="J155" s="15"/>
      <c r="K155" s="15"/>
      <c r="L155" s="210"/>
      <c r="M155" s="215"/>
      <c r="N155" s="216"/>
      <c r="O155" s="216"/>
      <c r="P155" s="216"/>
      <c r="Q155" s="216"/>
      <c r="R155" s="216"/>
      <c r="S155" s="216"/>
      <c r="T155" s="21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11" t="s">
        <v>358</v>
      </c>
      <c r="AU155" s="211" t="s">
        <v>85</v>
      </c>
      <c r="AV155" s="15" t="s">
        <v>356</v>
      </c>
      <c r="AW155" s="15" t="s">
        <v>32</v>
      </c>
      <c r="AX155" s="15" t="s">
        <v>83</v>
      </c>
      <c r="AY155" s="211" t="s">
        <v>348</v>
      </c>
    </row>
    <row r="156" s="2" customFormat="1" ht="33" customHeight="1">
      <c r="A156" s="38"/>
      <c r="B156" s="180"/>
      <c r="C156" s="181" t="s">
        <v>92</v>
      </c>
      <c r="D156" s="181" t="s">
        <v>351</v>
      </c>
      <c r="E156" s="182" t="s">
        <v>1493</v>
      </c>
      <c r="F156" s="183" t="s">
        <v>1494</v>
      </c>
      <c r="G156" s="184" t="s">
        <v>1372</v>
      </c>
      <c r="H156" s="185">
        <v>17.68</v>
      </c>
      <c r="I156" s="186"/>
      <c r="J156" s="187">
        <f>ROUND(I156*H156,2)</f>
        <v>0</v>
      </c>
      <c r="K156" s="183" t="s">
        <v>355</v>
      </c>
      <c r="L156" s="39"/>
      <c r="M156" s="188" t="s">
        <v>1</v>
      </c>
      <c r="N156" s="189" t="s">
        <v>41</v>
      </c>
      <c r="O156" s="7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356</v>
      </c>
      <c r="AT156" s="192" t="s">
        <v>351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356</v>
      </c>
      <c r="BM156" s="192" t="s">
        <v>1495</v>
      </c>
    </row>
    <row r="157" s="13" customFormat="1">
      <c r="A157" s="13"/>
      <c r="B157" s="194"/>
      <c r="C157" s="13"/>
      <c r="D157" s="195" t="s">
        <v>358</v>
      </c>
      <c r="E157" s="196" t="s">
        <v>1</v>
      </c>
      <c r="F157" s="197" t="s">
        <v>1486</v>
      </c>
      <c r="G157" s="13"/>
      <c r="H157" s="196" t="s">
        <v>1</v>
      </c>
      <c r="I157" s="198"/>
      <c r="J157" s="13"/>
      <c r="K157" s="13"/>
      <c r="L157" s="194"/>
      <c r="M157" s="199"/>
      <c r="N157" s="200"/>
      <c r="O157" s="200"/>
      <c r="P157" s="200"/>
      <c r="Q157" s="200"/>
      <c r="R157" s="200"/>
      <c r="S157" s="200"/>
      <c r="T157" s="20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6" t="s">
        <v>358</v>
      </c>
      <c r="AU157" s="196" t="s">
        <v>85</v>
      </c>
      <c r="AV157" s="13" t="s">
        <v>83</v>
      </c>
      <c r="AW157" s="13" t="s">
        <v>32</v>
      </c>
      <c r="AX157" s="13" t="s">
        <v>76</v>
      </c>
      <c r="AY157" s="196" t="s">
        <v>348</v>
      </c>
    </row>
    <row r="158" s="13" customFormat="1">
      <c r="A158" s="13"/>
      <c r="B158" s="194"/>
      <c r="C158" s="13"/>
      <c r="D158" s="195" t="s">
        <v>358</v>
      </c>
      <c r="E158" s="196" t="s">
        <v>1</v>
      </c>
      <c r="F158" s="197" t="s">
        <v>1496</v>
      </c>
      <c r="G158" s="13"/>
      <c r="H158" s="196" t="s">
        <v>1</v>
      </c>
      <c r="I158" s="198"/>
      <c r="J158" s="13"/>
      <c r="K158" s="13"/>
      <c r="L158" s="194"/>
      <c r="M158" s="199"/>
      <c r="N158" s="200"/>
      <c r="O158" s="200"/>
      <c r="P158" s="200"/>
      <c r="Q158" s="200"/>
      <c r="R158" s="200"/>
      <c r="S158" s="200"/>
      <c r="T158" s="20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6" t="s">
        <v>358</v>
      </c>
      <c r="AU158" s="196" t="s">
        <v>85</v>
      </c>
      <c r="AV158" s="13" t="s">
        <v>83</v>
      </c>
      <c r="AW158" s="13" t="s">
        <v>32</v>
      </c>
      <c r="AX158" s="13" t="s">
        <v>76</v>
      </c>
      <c r="AY158" s="196" t="s">
        <v>348</v>
      </c>
    </row>
    <row r="159" s="14" customFormat="1">
      <c r="A159" s="14"/>
      <c r="B159" s="202"/>
      <c r="C159" s="14"/>
      <c r="D159" s="195" t="s">
        <v>358</v>
      </c>
      <c r="E159" s="203" t="s">
        <v>1</v>
      </c>
      <c r="F159" s="204" t="s">
        <v>1497</v>
      </c>
      <c r="G159" s="14"/>
      <c r="H159" s="205">
        <v>17.68</v>
      </c>
      <c r="I159" s="206"/>
      <c r="J159" s="14"/>
      <c r="K159" s="14"/>
      <c r="L159" s="202"/>
      <c r="M159" s="207"/>
      <c r="N159" s="208"/>
      <c r="O159" s="208"/>
      <c r="P159" s="208"/>
      <c r="Q159" s="208"/>
      <c r="R159" s="208"/>
      <c r="S159" s="208"/>
      <c r="T159" s="20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3" t="s">
        <v>358</v>
      </c>
      <c r="AU159" s="203" t="s">
        <v>85</v>
      </c>
      <c r="AV159" s="14" t="s">
        <v>85</v>
      </c>
      <c r="AW159" s="14" t="s">
        <v>32</v>
      </c>
      <c r="AX159" s="14" t="s">
        <v>83</v>
      </c>
      <c r="AY159" s="203" t="s">
        <v>348</v>
      </c>
    </row>
    <row r="160" s="2" customFormat="1" ht="24.15" customHeight="1">
      <c r="A160" s="38"/>
      <c r="B160" s="180"/>
      <c r="C160" s="181" t="s">
        <v>356</v>
      </c>
      <c r="D160" s="181" t="s">
        <v>351</v>
      </c>
      <c r="E160" s="182" t="s">
        <v>1498</v>
      </c>
      <c r="F160" s="183" t="s">
        <v>1499</v>
      </c>
      <c r="G160" s="184" t="s">
        <v>1372</v>
      </c>
      <c r="H160" s="185">
        <v>44.399999999999999</v>
      </c>
      <c r="I160" s="186"/>
      <c r="J160" s="187">
        <f>ROUND(I160*H160,2)</f>
        <v>0</v>
      </c>
      <c r="K160" s="183" t="s">
        <v>355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356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356</v>
      </c>
      <c r="BM160" s="192" t="s">
        <v>1500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1501</v>
      </c>
      <c r="G161" s="14"/>
      <c r="H161" s="205">
        <v>44.399999999999999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83</v>
      </c>
      <c r="AY161" s="203" t="s">
        <v>348</v>
      </c>
    </row>
    <row r="162" s="2" customFormat="1" ht="37.8" customHeight="1">
      <c r="A162" s="38"/>
      <c r="B162" s="180"/>
      <c r="C162" s="181" t="s">
        <v>391</v>
      </c>
      <c r="D162" s="181" t="s">
        <v>351</v>
      </c>
      <c r="E162" s="182" t="s">
        <v>1502</v>
      </c>
      <c r="F162" s="183" t="s">
        <v>1503</v>
      </c>
      <c r="G162" s="184" t="s">
        <v>1372</v>
      </c>
      <c r="H162" s="185">
        <v>843.60000000000002</v>
      </c>
      <c r="I162" s="186"/>
      <c r="J162" s="187">
        <f>ROUND(I162*H162,2)</f>
        <v>0</v>
      </c>
      <c r="K162" s="183" t="s">
        <v>355</v>
      </c>
      <c r="L162" s="39"/>
      <c r="M162" s="188" t="s">
        <v>1</v>
      </c>
      <c r="N162" s="189" t="s">
        <v>41</v>
      </c>
      <c r="O162" s="7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2" t="s">
        <v>356</v>
      </c>
      <c r="AT162" s="192" t="s">
        <v>351</v>
      </c>
      <c r="AU162" s="192" t="s">
        <v>85</v>
      </c>
      <c r="AY162" s="19" t="s">
        <v>348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9" t="s">
        <v>83</v>
      </c>
      <c r="BK162" s="193">
        <f>ROUND(I162*H162,2)</f>
        <v>0</v>
      </c>
      <c r="BL162" s="19" t="s">
        <v>356</v>
      </c>
      <c r="BM162" s="192" t="s">
        <v>1504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1501</v>
      </c>
      <c r="G163" s="14"/>
      <c r="H163" s="205">
        <v>44.399999999999999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83</v>
      </c>
      <c r="AY163" s="203" t="s">
        <v>348</v>
      </c>
    </row>
    <row r="164" s="14" customFormat="1">
      <c r="A164" s="14"/>
      <c r="B164" s="202"/>
      <c r="C164" s="14"/>
      <c r="D164" s="195" t="s">
        <v>358</v>
      </c>
      <c r="E164" s="14"/>
      <c r="F164" s="204" t="s">
        <v>1505</v>
      </c>
      <c r="G164" s="14"/>
      <c r="H164" s="205">
        <v>843.60000000000002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</v>
      </c>
      <c r="AX164" s="14" t="s">
        <v>83</v>
      </c>
      <c r="AY164" s="203" t="s">
        <v>348</v>
      </c>
    </row>
    <row r="165" s="2" customFormat="1" ht="33" customHeight="1">
      <c r="A165" s="38"/>
      <c r="B165" s="180"/>
      <c r="C165" s="181" t="s">
        <v>400</v>
      </c>
      <c r="D165" s="181" t="s">
        <v>351</v>
      </c>
      <c r="E165" s="182" t="s">
        <v>1506</v>
      </c>
      <c r="F165" s="183" t="s">
        <v>1507</v>
      </c>
      <c r="G165" s="184" t="s">
        <v>403</v>
      </c>
      <c r="H165" s="185">
        <v>79.920000000000002</v>
      </c>
      <c r="I165" s="186"/>
      <c r="J165" s="187">
        <f>ROUND(I165*H165,2)</f>
        <v>0</v>
      </c>
      <c r="K165" s="183" t="s">
        <v>355</v>
      </c>
      <c r="L165" s="39"/>
      <c r="M165" s="188" t="s">
        <v>1</v>
      </c>
      <c r="N165" s="189" t="s">
        <v>41</v>
      </c>
      <c r="O165" s="7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2" t="s">
        <v>356</v>
      </c>
      <c r="AT165" s="192" t="s">
        <v>351</v>
      </c>
      <c r="AU165" s="192" t="s">
        <v>85</v>
      </c>
      <c r="AY165" s="19" t="s">
        <v>348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9" t="s">
        <v>83</v>
      </c>
      <c r="BK165" s="193">
        <f>ROUND(I165*H165,2)</f>
        <v>0</v>
      </c>
      <c r="BL165" s="19" t="s">
        <v>356</v>
      </c>
      <c r="BM165" s="192" t="s">
        <v>1508</v>
      </c>
    </row>
    <row r="166" s="14" customFormat="1">
      <c r="A166" s="14"/>
      <c r="B166" s="202"/>
      <c r="C166" s="14"/>
      <c r="D166" s="195" t="s">
        <v>358</v>
      </c>
      <c r="E166" s="203" t="s">
        <v>1</v>
      </c>
      <c r="F166" s="204" t="s">
        <v>1509</v>
      </c>
      <c r="G166" s="14"/>
      <c r="H166" s="205">
        <v>79.920000000000002</v>
      </c>
      <c r="I166" s="206"/>
      <c r="J166" s="14"/>
      <c r="K166" s="14"/>
      <c r="L166" s="202"/>
      <c r="M166" s="207"/>
      <c r="N166" s="208"/>
      <c r="O166" s="208"/>
      <c r="P166" s="208"/>
      <c r="Q166" s="208"/>
      <c r="R166" s="208"/>
      <c r="S166" s="208"/>
      <c r="T166" s="20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3" t="s">
        <v>358</v>
      </c>
      <c r="AU166" s="203" t="s">
        <v>85</v>
      </c>
      <c r="AV166" s="14" t="s">
        <v>85</v>
      </c>
      <c r="AW166" s="14" t="s">
        <v>32</v>
      </c>
      <c r="AX166" s="14" t="s">
        <v>83</v>
      </c>
      <c r="AY166" s="203" t="s">
        <v>348</v>
      </c>
    </row>
    <row r="167" s="2" customFormat="1" ht="16.5" customHeight="1">
      <c r="A167" s="38"/>
      <c r="B167" s="180"/>
      <c r="C167" s="181" t="s">
        <v>390</v>
      </c>
      <c r="D167" s="181" t="s">
        <v>351</v>
      </c>
      <c r="E167" s="182" t="s">
        <v>1510</v>
      </c>
      <c r="F167" s="183" t="s">
        <v>1511</v>
      </c>
      <c r="G167" s="184" t="s">
        <v>1372</v>
      </c>
      <c r="H167" s="185">
        <v>88.879999999999995</v>
      </c>
      <c r="I167" s="186"/>
      <c r="J167" s="187">
        <f>ROUND(I167*H167,2)</f>
        <v>0</v>
      </c>
      <c r="K167" s="183" t="s">
        <v>355</v>
      </c>
      <c r="L167" s="39"/>
      <c r="M167" s="188" t="s">
        <v>1</v>
      </c>
      <c r="N167" s="189" t="s">
        <v>41</v>
      </c>
      <c r="O167" s="7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2" t="s">
        <v>356</v>
      </c>
      <c r="AT167" s="192" t="s">
        <v>351</v>
      </c>
      <c r="AU167" s="192" t="s">
        <v>85</v>
      </c>
      <c r="AY167" s="19" t="s">
        <v>348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19" t="s">
        <v>83</v>
      </c>
      <c r="BK167" s="193">
        <f>ROUND(I167*H167,2)</f>
        <v>0</v>
      </c>
      <c r="BL167" s="19" t="s">
        <v>356</v>
      </c>
      <c r="BM167" s="192" t="s">
        <v>1512</v>
      </c>
    </row>
    <row r="168" s="14" customFormat="1">
      <c r="A168" s="14"/>
      <c r="B168" s="202"/>
      <c r="C168" s="14"/>
      <c r="D168" s="195" t="s">
        <v>358</v>
      </c>
      <c r="E168" s="203" t="s">
        <v>1</v>
      </c>
      <c r="F168" s="204" t="s">
        <v>1513</v>
      </c>
      <c r="G168" s="14"/>
      <c r="H168" s="205">
        <v>88.879999999999995</v>
      </c>
      <c r="I168" s="206"/>
      <c r="J168" s="14"/>
      <c r="K168" s="14"/>
      <c r="L168" s="202"/>
      <c r="M168" s="207"/>
      <c r="N168" s="208"/>
      <c r="O168" s="208"/>
      <c r="P168" s="208"/>
      <c r="Q168" s="208"/>
      <c r="R168" s="208"/>
      <c r="S168" s="208"/>
      <c r="T168" s="20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3" t="s">
        <v>358</v>
      </c>
      <c r="AU168" s="203" t="s">
        <v>85</v>
      </c>
      <c r="AV168" s="14" t="s">
        <v>85</v>
      </c>
      <c r="AW168" s="14" t="s">
        <v>32</v>
      </c>
      <c r="AX168" s="14" t="s">
        <v>83</v>
      </c>
      <c r="AY168" s="203" t="s">
        <v>348</v>
      </c>
    </row>
    <row r="169" s="2" customFormat="1" ht="33" customHeight="1">
      <c r="A169" s="38"/>
      <c r="B169" s="180"/>
      <c r="C169" s="181" t="s">
        <v>408</v>
      </c>
      <c r="D169" s="181" t="s">
        <v>351</v>
      </c>
      <c r="E169" s="182" t="s">
        <v>1514</v>
      </c>
      <c r="F169" s="183" t="s">
        <v>1515</v>
      </c>
      <c r="G169" s="184" t="s">
        <v>1372</v>
      </c>
      <c r="H169" s="185">
        <v>44.399999999999999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1516</v>
      </c>
    </row>
    <row r="170" s="14" customFormat="1">
      <c r="A170" s="14"/>
      <c r="B170" s="202"/>
      <c r="C170" s="14"/>
      <c r="D170" s="195" t="s">
        <v>358</v>
      </c>
      <c r="E170" s="203" t="s">
        <v>1</v>
      </c>
      <c r="F170" s="204" t="s">
        <v>1517</v>
      </c>
      <c r="G170" s="14"/>
      <c r="H170" s="205">
        <v>44.399999999999999</v>
      </c>
      <c r="I170" s="206"/>
      <c r="J170" s="14"/>
      <c r="K170" s="14"/>
      <c r="L170" s="202"/>
      <c r="M170" s="207"/>
      <c r="N170" s="208"/>
      <c r="O170" s="208"/>
      <c r="P170" s="208"/>
      <c r="Q170" s="208"/>
      <c r="R170" s="208"/>
      <c r="S170" s="208"/>
      <c r="T170" s="20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3" t="s">
        <v>358</v>
      </c>
      <c r="AU170" s="203" t="s">
        <v>85</v>
      </c>
      <c r="AV170" s="14" t="s">
        <v>85</v>
      </c>
      <c r="AW170" s="14" t="s">
        <v>32</v>
      </c>
      <c r="AX170" s="14" t="s">
        <v>76</v>
      </c>
      <c r="AY170" s="203" t="s">
        <v>348</v>
      </c>
    </row>
    <row r="171" s="15" customFormat="1">
      <c r="A171" s="15"/>
      <c r="B171" s="210"/>
      <c r="C171" s="15"/>
      <c r="D171" s="195" t="s">
        <v>358</v>
      </c>
      <c r="E171" s="211" t="s">
        <v>1</v>
      </c>
      <c r="F171" s="212" t="s">
        <v>365</v>
      </c>
      <c r="G171" s="15"/>
      <c r="H171" s="213">
        <v>44.399999999999999</v>
      </c>
      <c r="I171" s="214"/>
      <c r="J171" s="15"/>
      <c r="K171" s="15"/>
      <c r="L171" s="210"/>
      <c r="M171" s="215"/>
      <c r="N171" s="216"/>
      <c r="O171" s="216"/>
      <c r="P171" s="216"/>
      <c r="Q171" s="216"/>
      <c r="R171" s="216"/>
      <c r="S171" s="216"/>
      <c r="T171" s="21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11" t="s">
        <v>358</v>
      </c>
      <c r="AU171" s="211" t="s">
        <v>85</v>
      </c>
      <c r="AV171" s="15" t="s">
        <v>356</v>
      </c>
      <c r="AW171" s="15" t="s">
        <v>32</v>
      </c>
      <c r="AX171" s="15" t="s">
        <v>83</v>
      </c>
      <c r="AY171" s="211" t="s">
        <v>348</v>
      </c>
    </row>
    <row r="172" s="2" customFormat="1" ht="24.15" customHeight="1">
      <c r="A172" s="38"/>
      <c r="B172" s="180"/>
      <c r="C172" s="181" t="s">
        <v>349</v>
      </c>
      <c r="D172" s="181" t="s">
        <v>351</v>
      </c>
      <c r="E172" s="182" t="s">
        <v>1518</v>
      </c>
      <c r="F172" s="183" t="s">
        <v>1519</v>
      </c>
      <c r="G172" s="184" t="s">
        <v>354</v>
      </c>
      <c r="H172" s="185">
        <v>120</v>
      </c>
      <c r="I172" s="186"/>
      <c r="J172" s="187">
        <f>ROUND(I172*H172,2)</f>
        <v>0</v>
      </c>
      <c r="K172" s="183" t="s">
        <v>355</v>
      </c>
      <c r="L172" s="39"/>
      <c r="M172" s="188" t="s">
        <v>1</v>
      </c>
      <c r="N172" s="189" t="s">
        <v>41</v>
      </c>
      <c r="O172" s="7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2" t="s">
        <v>356</v>
      </c>
      <c r="AT172" s="192" t="s">
        <v>351</v>
      </c>
      <c r="AU172" s="192" t="s">
        <v>85</v>
      </c>
      <c r="AY172" s="19" t="s">
        <v>348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19" t="s">
        <v>83</v>
      </c>
      <c r="BK172" s="193">
        <f>ROUND(I172*H172,2)</f>
        <v>0</v>
      </c>
      <c r="BL172" s="19" t="s">
        <v>356</v>
      </c>
      <c r="BM172" s="192" t="s">
        <v>1520</v>
      </c>
    </row>
    <row r="173" s="13" customFormat="1">
      <c r="A173" s="13"/>
      <c r="B173" s="194"/>
      <c r="C173" s="13"/>
      <c r="D173" s="195" t="s">
        <v>358</v>
      </c>
      <c r="E173" s="196" t="s">
        <v>1</v>
      </c>
      <c r="F173" s="197" t="s">
        <v>1521</v>
      </c>
      <c r="G173" s="13"/>
      <c r="H173" s="196" t="s">
        <v>1</v>
      </c>
      <c r="I173" s="198"/>
      <c r="J173" s="13"/>
      <c r="K173" s="13"/>
      <c r="L173" s="194"/>
      <c r="M173" s="199"/>
      <c r="N173" s="200"/>
      <c r="O173" s="200"/>
      <c r="P173" s="200"/>
      <c r="Q173" s="200"/>
      <c r="R173" s="200"/>
      <c r="S173" s="200"/>
      <c r="T173" s="20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6" t="s">
        <v>358</v>
      </c>
      <c r="AU173" s="196" t="s">
        <v>85</v>
      </c>
      <c r="AV173" s="13" t="s">
        <v>83</v>
      </c>
      <c r="AW173" s="13" t="s">
        <v>32</v>
      </c>
      <c r="AX173" s="13" t="s">
        <v>76</v>
      </c>
      <c r="AY173" s="196" t="s">
        <v>348</v>
      </c>
    </row>
    <row r="174" s="14" customFormat="1">
      <c r="A174" s="14"/>
      <c r="B174" s="202"/>
      <c r="C174" s="14"/>
      <c r="D174" s="195" t="s">
        <v>358</v>
      </c>
      <c r="E174" s="203" t="s">
        <v>1</v>
      </c>
      <c r="F174" s="204" t="s">
        <v>1522</v>
      </c>
      <c r="G174" s="14"/>
      <c r="H174" s="205">
        <v>120</v>
      </c>
      <c r="I174" s="206"/>
      <c r="J174" s="14"/>
      <c r="K174" s="14"/>
      <c r="L174" s="202"/>
      <c r="M174" s="207"/>
      <c r="N174" s="208"/>
      <c r="O174" s="208"/>
      <c r="P174" s="208"/>
      <c r="Q174" s="208"/>
      <c r="R174" s="208"/>
      <c r="S174" s="208"/>
      <c r="T174" s="20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3" t="s">
        <v>358</v>
      </c>
      <c r="AU174" s="203" t="s">
        <v>85</v>
      </c>
      <c r="AV174" s="14" t="s">
        <v>85</v>
      </c>
      <c r="AW174" s="14" t="s">
        <v>32</v>
      </c>
      <c r="AX174" s="14" t="s">
        <v>83</v>
      </c>
      <c r="AY174" s="203" t="s">
        <v>348</v>
      </c>
    </row>
    <row r="175" s="12" customFormat="1" ht="22.8" customHeight="1">
      <c r="A175" s="12"/>
      <c r="B175" s="167"/>
      <c r="C175" s="12"/>
      <c r="D175" s="168" t="s">
        <v>75</v>
      </c>
      <c r="E175" s="178" t="s">
        <v>85</v>
      </c>
      <c r="F175" s="178" t="s">
        <v>1523</v>
      </c>
      <c r="G175" s="12"/>
      <c r="H175" s="12"/>
      <c r="I175" s="170"/>
      <c r="J175" s="179">
        <f>BK175</f>
        <v>0</v>
      </c>
      <c r="K175" s="12"/>
      <c r="L175" s="167"/>
      <c r="M175" s="172"/>
      <c r="N175" s="173"/>
      <c r="O175" s="173"/>
      <c r="P175" s="174">
        <f>SUM(P176:P240)</f>
        <v>0</v>
      </c>
      <c r="Q175" s="173"/>
      <c r="R175" s="174">
        <f>SUM(R176:R240)</f>
        <v>233.77944135999996</v>
      </c>
      <c r="S175" s="173"/>
      <c r="T175" s="175">
        <f>SUM(T176:T240)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68" t="s">
        <v>83</v>
      </c>
      <c r="AT175" s="176" t="s">
        <v>75</v>
      </c>
      <c r="AU175" s="176" t="s">
        <v>83</v>
      </c>
      <c r="AY175" s="168" t="s">
        <v>348</v>
      </c>
      <c r="BK175" s="177">
        <f>SUM(BK176:BK240)</f>
        <v>0</v>
      </c>
    </row>
    <row r="176" s="2" customFormat="1" ht="24.15" customHeight="1">
      <c r="A176" s="38"/>
      <c r="B176" s="180"/>
      <c r="C176" s="181" t="s">
        <v>416</v>
      </c>
      <c r="D176" s="181" t="s">
        <v>351</v>
      </c>
      <c r="E176" s="182" t="s">
        <v>1524</v>
      </c>
      <c r="F176" s="183" t="s">
        <v>1525</v>
      </c>
      <c r="G176" s="184" t="s">
        <v>548</v>
      </c>
      <c r="H176" s="185">
        <v>90</v>
      </c>
      <c r="I176" s="186"/>
      <c r="J176" s="187">
        <f>ROUND(I176*H176,2)</f>
        <v>0</v>
      </c>
      <c r="K176" s="183" t="s">
        <v>355</v>
      </c>
      <c r="L176" s="39"/>
      <c r="M176" s="188" t="s">
        <v>1</v>
      </c>
      <c r="N176" s="189" t="s">
        <v>41</v>
      </c>
      <c r="O176" s="77"/>
      <c r="P176" s="190">
        <f>O176*H176</f>
        <v>0</v>
      </c>
      <c r="Q176" s="190">
        <v>0.00011</v>
      </c>
      <c r="R176" s="190">
        <f>Q176*H176</f>
        <v>0.0099000000000000008</v>
      </c>
      <c r="S176" s="190">
        <v>0</v>
      </c>
      <c r="T176" s="191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2" t="s">
        <v>356</v>
      </c>
      <c r="AT176" s="192" t="s">
        <v>351</v>
      </c>
      <c r="AU176" s="192" t="s">
        <v>85</v>
      </c>
      <c r="AY176" s="19" t="s">
        <v>348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83</v>
      </c>
      <c r="BK176" s="193">
        <f>ROUND(I176*H176,2)</f>
        <v>0</v>
      </c>
      <c r="BL176" s="19" t="s">
        <v>356</v>
      </c>
      <c r="BM176" s="192" t="s">
        <v>1526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1527</v>
      </c>
      <c r="G177" s="14"/>
      <c r="H177" s="205">
        <v>90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83</v>
      </c>
      <c r="AY177" s="203" t="s">
        <v>348</v>
      </c>
    </row>
    <row r="178" s="2" customFormat="1" ht="33" customHeight="1">
      <c r="A178" s="38"/>
      <c r="B178" s="180"/>
      <c r="C178" s="181" t="s">
        <v>421</v>
      </c>
      <c r="D178" s="181" t="s">
        <v>351</v>
      </c>
      <c r="E178" s="182" t="s">
        <v>1528</v>
      </c>
      <c r="F178" s="183" t="s">
        <v>1529</v>
      </c>
      <c r="G178" s="184" t="s">
        <v>548</v>
      </c>
      <c r="H178" s="185">
        <v>90</v>
      </c>
      <c r="I178" s="186"/>
      <c r="J178" s="187">
        <f>ROUND(I178*H178,2)</f>
        <v>0</v>
      </c>
      <c r="K178" s="183" t="s">
        <v>355</v>
      </c>
      <c r="L178" s="39"/>
      <c r="M178" s="188" t="s">
        <v>1</v>
      </c>
      <c r="N178" s="189" t="s">
        <v>41</v>
      </c>
      <c r="O178" s="77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2" t="s">
        <v>356</v>
      </c>
      <c r="AT178" s="192" t="s">
        <v>351</v>
      </c>
      <c r="AU178" s="192" t="s">
        <v>85</v>
      </c>
      <c r="AY178" s="19" t="s">
        <v>348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19" t="s">
        <v>83</v>
      </c>
      <c r="BK178" s="193">
        <f>ROUND(I178*H178,2)</f>
        <v>0</v>
      </c>
      <c r="BL178" s="19" t="s">
        <v>356</v>
      </c>
      <c r="BM178" s="192" t="s">
        <v>1530</v>
      </c>
    </row>
    <row r="179" s="14" customFormat="1">
      <c r="A179" s="14"/>
      <c r="B179" s="202"/>
      <c r="C179" s="14"/>
      <c r="D179" s="195" t="s">
        <v>358</v>
      </c>
      <c r="E179" s="203" t="s">
        <v>1</v>
      </c>
      <c r="F179" s="204" t="s">
        <v>1527</v>
      </c>
      <c r="G179" s="14"/>
      <c r="H179" s="205">
        <v>90</v>
      </c>
      <c r="I179" s="206"/>
      <c r="J179" s="14"/>
      <c r="K179" s="14"/>
      <c r="L179" s="202"/>
      <c r="M179" s="207"/>
      <c r="N179" s="208"/>
      <c r="O179" s="208"/>
      <c r="P179" s="208"/>
      <c r="Q179" s="208"/>
      <c r="R179" s="208"/>
      <c r="S179" s="208"/>
      <c r="T179" s="20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3" t="s">
        <v>358</v>
      </c>
      <c r="AU179" s="203" t="s">
        <v>85</v>
      </c>
      <c r="AV179" s="14" t="s">
        <v>85</v>
      </c>
      <c r="AW179" s="14" t="s">
        <v>32</v>
      </c>
      <c r="AX179" s="14" t="s">
        <v>83</v>
      </c>
      <c r="AY179" s="203" t="s">
        <v>348</v>
      </c>
    </row>
    <row r="180" s="2" customFormat="1" ht="16.5" customHeight="1">
      <c r="A180" s="38"/>
      <c r="B180" s="180"/>
      <c r="C180" s="233" t="s">
        <v>428</v>
      </c>
      <c r="D180" s="233" t="s">
        <v>519</v>
      </c>
      <c r="E180" s="234" t="s">
        <v>1531</v>
      </c>
      <c r="F180" s="235" t="s">
        <v>1532</v>
      </c>
      <c r="G180" s="236" t="s">
        <v>1372</v>
      </c>
      <c r="H180" s="237">
        <v>35.640000000000001</v>
      </c>
      <c r="I180" s="238"/>
      <c r="J180" s="239">
        <f>ROUND(I180*H180,2)</f>
        <v>0</v>
      </c>
      <c r="K180" s="235" t="s">
        <v>355</v>
      </c>
      <c r="L180" s="240"/>
      <c r="M180" s="241" t="s">
        <v>1</v>
      </c>
      <c r="N180" s="242" t="s">
        <v>41</v>
      </c>
      <c r="O180" s="77"/>
      <c r="P180" s="190">
        <f>O180*H180</f>
        <v>0</v>
      </c>
      <c r="Q180" s="190">
        <v>2.4289999999999998</v>
      </c>
      <c r="R180" s="190">
        <f>Q180*H180</f>
        <v>86.569559999999996</v>
      </c>
      <c r="S180" s="190">
        <v>0</v>
      </c>
      <c r="T180" s="191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2" t="s">
        <v>408</v>
      </c>
      <c r="AT180" s="192" t="s">
        <v>519</v>
      </c>
      <c r="AU180" s="192" t="s">
        <v>85</v>
      </c>
      <c r="AY180" s="19" t="s">
        <v>348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83</v>
      </c>
      <c r="BK180" s="193">
        <f>ROUND(I180*H180,2)</f>
        <v>0</v>
      </c>
      <c r="BL180" s="19" t="s">
        <v>356</v>
      </c>
      <c r="BM180" s="192" t="s">
        <v>1533</v>
      </c>
    </row>
    <row r="181" s="14" customFormat="1">
      <c r="A181" s="14"/>
      <c r="B181" s="202"/>
      <c r="C181" s="14"/>
      <c r="D181" s="195" t="s">
        <v>358</v>
      </c>
      <c r="E181" s="203" t="s">
        <v>1</v>
      </c>
      <c r="F181" s="204" t="s">
        <v>1534</v>
      </c>
      <c r="G181" s="14"/>
      <c r="H181" s="205">
        <v>35.640000000000001</v>
      </c>
      <c r="I181" s="206"/>
      <c r="J181" s="14"/>
      <c r="K181" s="14"/>
      <c r="L181" s="202"/>
      <c r="M181" s="207"/>
      <c r="N181" s="208"/>
      <c r="O181" s="208"/>
      <c r="P181" s="208"/>
      <c r="Q181" s="208"/>
      <c r="R181" s="208"/>
      <c r="S181" s="208"/>
      <c r="T181" s="20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3" t="s">
        <v>358</v>
      </c>
      <c r="AU181" s="203" t="s">
        <v>85</v>
      </c>
      <c r="AV181" s="14" t="s">
        <v>85</v>
      </c>
      <c r="AW181" s="14" t="s">
        <v>32</v>
      </c>
      <c r="AX181" s="14" t="s">
        <v>83</v>
      </c>
      <c r="AY181" s="203" t="s">
        <v>348</v>
      </c>
    </row>
    <row r="182" s="2" customFormat="1" ht="24.15" customHeight="1">
      <c r="A182" s="38"/>
      <c r="B182" s="180"/>
      <c r="C182" s="181" t="s">
        <v>436</v>
      </c>
      <c r="D182" s="181" t="s">
        <v>351</v>
      </c>
      <c r="E182" s="182" t="s">
        <v>1535</v>
      </c>
      <c r="F182" s="183" t="s">
        <v>1536</v>
      </c>
      <c r="G182" s="184" t="s">
        <v>403</v>
      </c>
      <c r="H182" s="185">
        <v>5.1680000000000001</v>
      </c>
      <c r="I182" s="186"/>
      <c r="J182" s="187">
        <f>ROUND(I182*H182,2)</f>
        <v>0</v>
      </c>
      <c r="K182" s="183" t="s">
        <v>355</v>
      </c>
      <c r="L182" s="39"/>
      <c r="M182" s="188" t="s">
        <v>1</v>
      </c>
      <c r="N182" s="189" t="s">
        <v>41</v>
      </c>
      <c r="O182" s="77"/>
      <c r="P182" s="190">
        <f>O182*H182</f>
        <v>0</v>
      </c>
      <c r="Q182" s="190">
        <v>1.11381</v>
      </c>
      <c r="R182" s="190">
        <f>Q182*H182</f>
        <v>5.7561700800000004</v>
      </c>
      <c r="S182" s="190">
        <v>0</v>
      </c>
      <c r="T182" s="191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2" t="s">
        <v>356</v>
      </c>
      <c r="AT182" s="192" t="s">
        <v>351</v>
      </c>
      <c r="AU182" s="192" t="s">
        <v>85</v>
      </c>
      <c r="AY182" s="19" t="s">
        <v>348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19" t="s">
        <v>83</v>
      </c>
      <c r="BK182" s="193">
        <f>ROUND(I182*H182,2)</f>
        <v>0</v>
      </c>
      <c r="BL182" s="19" t="s">
        <v>356</v>
      </c>
      <c r="BM182" s="192" t="s">
        <v>1537</v>
      </c>
    </row>
    <row r="183" s="14" customFormat="1">
      <c r="A183" s="14"/>
      <c r="B183" s="202"/>
      <c r="C183" s="14"/>
      <c r="D183" s="195" t="s">
        <v>358</v>
      </c>
      <c r="E183" s="203" t="s">
        <v>1</v>
      </c>
      <c r="F183" s="204" t="s">
        <v>1538</v>
      </c>
      <c r="G183" s="14"/>
      <c r="H183" s="205">
        <v>4.6980000000000004</v>
      </c>
      <c r="I183" s="206"/>
      <c r="J183" s="14"/>
      <c r="K183" s="14"/>
      <c r="L183" s="202"/>
      <c r="M183" s="207"/>
      <c r="N183" s="208"/>
      <c r="O183" s="208"/>
      <c r="P183" s="208"/>
      <c r="Q183" s="208"/>
      <c r="R183" s="208"/>
      <c r="S183" s="208"/>
      <c r="T183" s="20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3" t="s">
        <v>358</v>
      </c>
      <c r="AU183" s="203" t="s">
        <v>85</v>
      </c>
      <c r="AV183" s="14" t="s">
        <v>85</v>
      </c>
      <c r="AW183" s="14" t="s">
        <v>32</v>
      </c>
      <c r="AX183" s="14" t="s">
        <v>76</v>
      </c>
      <c r="AY183" s="203" t="s">
        <v>348</v>
      </c>
    </row>
    <row r="184" s="15" customFormat="1">
      <c r="A184" s="15"/>
      <c r="B184" s="210"/>
      <c r="C184" s="15"/>
      <c r="D184" s="195" t="s">
        <v>358</v>
      </c>
      <c r="E184" s="211" t="s">
        <v>1</v>
      </c>
      <c r="F184" s="212" t="s">
        <v>365</v>
      </c>
      <c r="G184" s="15"/>
      <c r="H184" s="213">
        <v>4.6980000000000004</v>
      </c>
      <c r="I184" s="214"/>
      <c r="J184" s="15"/>
      <c r="K184" s="15"/>
      <c r="L184" s="210"/>
      <c r="M184" s="215"/>
      <c r="N184" s="216"/>
      <c r="O184" s="216"/>
      <c r="P184" s="216"/>
      <c r="Q184" s="216"/>
      <c r="R184" s="216"/>
      <c r="S184" s="216"/>
      <c r="T184" s="21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11" t="s">
        <v>358</v>
      </c>
      <c r="AU184" s="211" t="s">
        <v>85</v>
      </c>
      <c r="AV184" s="15" t="s">
        <v>356</v>
      </c>
      <c r="AW184" s="15" t="s">
        <v>32</v>
      </c>
      <c r="AX184" s="15" t="s">
        <v>76</v>
      </c>
      <c r="AY184" s="211" t="s">
        <v>348</v>
      </c>
    </row>
    <row r="185" s="14" customFormat="1">
      <c r="A185" s="14"/>
      <c r="B185" s="202"/>
      <c r="C185" s="14"/>
      <c r="D185" s="195" t="s">
        <v>358</v>
      </c>
      <c r="E185" s="203" t="s">
        <v>1</v>
      </c>
      <c r="F185" s="204" t="s">
        <v>1539</v>
      </c>
      <c r="G185" s="14"/>
      <c r="H185" s="205">
        <v>5.1680000000000001</v>
      </c>
      <c r="I185" s="206"/>
      <c r="J185" s="14"/>
      <c r="K185" s="14"/>
      <c r="L185" s="202"/>
      <c r="M185" s="207"/>
      <c r="N185" s="208"/>
      <c r="O185" s="208"/>
      <c r="P185" s="208"/>
      <c r="Q185" s="208"/>
      <c r="R185" s="208"/>
      <c r="S185" s="208"/>
      <c r="T185" s="20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3" t="s">
        <v>358</v>
      </c>
      <c r="AU185" s="203" t="s">
        <v>85</v>
      </c>
      <c r="AV185" s="14" t="s">
        <v>85</v>
      </c>
      <c r="AW185" s="14" t="s">
        <v>32</v>
      </c>
      <c r="AX185" s="14" t="s">
        <v>76</v>
      </c>
      <c r="AY185" s="203" t="s">
        <v>348</v>
      </c>
    </row>
    <row r="186" s="15" customFormat="1">
      <c r="A186" s="15"/>
      <c r="B186" s="210"/>
      <c r="C186" s="15"/>
      <c r="D186" s="195" t="s">
        <v>358</v>
      </c>
      <c r="E186" s="211" t="s">
        <v>1</v>
      </c>
      <c r="F186" s="212" t="s">
        <v>365</v>
      </c>
      <c r="G186" s="15"/>
      <c r="H186" s="213">
        <v>5.1680000000000001</v>
      </c>
      <c r="I186" s="214"/>
      <c r="J186" s="15"/>
      <c r="K186" s="15"/>
      <c r="L186" s="210"/>
      <c r="M186" s="215"/>
      <c r="N186" s="216"/>
      <c r="O186" s="216"/>
      <c r="P186" s="216"/>
      <c r="Q186" s="216"/>
      <c r="R186" s="216"/>
      <c r="S186" s="216"/>
      <c r="T186" s="21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11" t="s">
        <v>358</v>
      </c>
      <c r="AU186" s="211" t="s">
        <v>85</v>
      </c>
      <c r="AV186" s="15" t="s">
        <v>356</v>
      </c>
      <c r="AW186" s="15" t="s">
        <v>32</v>
      </c>
      <c r="AX186" s="15" t="s">
        <v>83</v>
      </c>
      <c r="AY186" s="211" t="s">
        <v>348</v>
      </c>
    </row>
    <row r="187" s="2" customFormat="1" ht="24.15" customHeight="1">
      <c r="A187" s="38"/>
      <c r="B187" s="180"/>
      <c r="C187" s="181" t="s">
        <v>441</v>
      </c>
      <c r="D187" s="181" t="s">
        <v>351</v>
      </c>
      <c r="E187" s="182" t="s">
        <v>1540</v>
      </c>
      <c r="F187" s="183" t="s">
        <v>1541</v>
      </c>
      <c r="G187" s="184" t="s">
        <v>1372</v>
      </c>
      <c r="H187" s="185">
        <v>11.6</v>
      </c>
      <c r="I187" s="186"/>
      <c r="J187" s="187">
        <f>ROUND(I187*H187,2)</f>
        <v>0</v>
      </c>
      <c r="K187" s="183" t="s">
        <v>355</v>
      </c>
      <c r="L187" s="39"/>
      <c r="M187" s="188" t="s">
        <v>1</v>
      </c>
      <c r="N187" s="189" t="s">
        <v>41</v>
      </c>
      <c r="O187" s="77"/>
      <c r="P187" s="190">
        <f>O187*H187</f>
        <v>0</v>
      </c>
      <c r="Q187" s="190">
        <v>2.1600000000000001</v>
      </c>
      <c r="R187" s="190">
        <f>Q187*H187</f>
        <v>25.056000000000001</v>
      </c>
      <c r="S187" s="190">
        <v>0</v>
      </c>
      <c r="T187" s="191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2" t="s">
        <v>356</v>
      </c>
      <c r="AT187" s="192" t="s">
        <v>351</v>
      </c>
      <c r="AU187" s="192" t="s">
        <v>85</v>
      </c>
      <c r="AY187" s="19" t="s">
        <v>348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83</v>
      </c>
      <c r="BK187" s="193">
        <f>ROUND(I187*H187,2)</f>
        <v>0</v>
      </c>
      <c r="BL187" s="19" t="s">
        <v>356</v>
      </c>
      <c r="BM187" s="192" t="s">
        <v>1542</v>
      </c>
    </row>
    <row r="188" s="13" customFormat="1">
      <c r="A188" s="13"/>
      <c r="B188" s="194"/>
      <c r="C188" s="13"/>
      <c r="D188" s="195" t="s">
        <v>358</v>
      </c>
      <c r="E188" s="196" t="s">
        <v>1</v>
      </c>
      <c r="F188" s="197" t="s">
        <v>1543</v>
      </c>
      <c r="G188" s="13"/>
      <c r="H188" s="196" t="s">
        <v>1</v>
      </c>
      <c r="I188" s="198"/>
      <c r="J188" s="13"/>
      <c r="K188" s="13"/>
      <c r="L188" s="194"/>
      <c r="M188" s="199"/>
      <c r="N188" s="200"/>
      <c r="O188" s="200"/>
      <c r="P188" s="200"/>
      <c r="Q188" s="200"/>
      <c r="R188" s="200"/>
      <c r="S188" s="200"/>
      <c r="T188" s="20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6" t="s">
        <v>358</v>
      </c>
      <c r="AU188" s="196" t="s">
        <v>85</v>
      </c>
      <c r="AV188" s="13" t="s">
        <v>83</v>
      </c>
      <c r="AW188" s="13" t="s">
        <v>32</v>
      </c>
      <c r="AX188" s="13" t="s">
        <v>76</v>
      </c>
      <c r="AY188" s="196" t="s">
        <v>348</v>
      </c>
    </row>
    <row r="189" s="14" customFormat="1">
      <c r="A189" s="14"/>
      <c r="B189" s="202"/>
      <c r="C189" s="14"/>
      <c r="D189" s="195" t="s">
        <v>358</v>
      </c>
      <c r="E189" s="203" t="s">
        <v>1</v>
      </c>
      <c r="F189" s="204" t="s">
        <v>1544</v>
      </c>
      <c r="G189" s="14"/>
      <c r="H189" s="205">
        <v>11.6</v>
      </c>
      <c r="I189" s="206"/>
      <c r="J189" s="14"/>
      <c r="K189" s="14"/>
      <c r="L189" s="202"/>
      <c r="M189" s="207"/>
      <c r="N189" s="208"/>
      <c r="O189" s="208"/>
      <c r="P189" s="208"/>
      <c r="Q189" s="208"/>
      <c r="R189" s="208"/>
      <c r="S189" s="208"/>
      <c r="T189" s="20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3" t="s">
        <v>358</v>
      </c>
      <c r="AU189" s="203" t="s">
        <v>85</v>
      </c>
      <c r="AV189" s="14" t="s">
        <v>85</v>
      </c>
      <c r="AW189" s="14" t="s">
        <v>32</v>
      </c>
      <c r="AX189" s="14" t="s">
        <v>83</v>
      </c>
      <c r="AY189" s="203" t="s">
        <v>348</v>
      </c>
    </row>
    <row r="190" s="2" customFormat="1" ht="24.15" customHeight="1">
      <c r="A190" s="38"/>
      <c r="B190" s="180"/>
      <c r="C190" s="181" t="s">
        <v>8</v>
      </c>
      <c r="D190" s="181" t="s">
        <v>351</v>
      </c>
      <c r="E190" s="182" t="s">
        <v>1545</v>
      </c>
      <c r="F190" s="183" t="s">
        <v>1546</v>
      </c>
      <c r="G190" s="184" t="s">
        <v>1372</v>
      </c>
      <c r="H190" s="185">
        <v>22.024999999999999</v>
      </c>
      <c r="I190" s="186"/>
      <c r="J190" s="187">
        <f>ROUND(I190*H190,2)</f>
        <v>0</v>
      </c>
      <c r="K190" s="183" t="s">
        <v>355</v>
      </c>
      <c r="L190" s="39"/>
      <c r="M190" s="188" t="s">
        <v>1</v>
      </c>
      <c r="N190" s="189" t="s">
        <v>41</v>
      </c>
      <c r="O190" s="77"/>
      <c r="P190" s="190">
        <f>O190*H190</f>
        <v>0</v>
      </c>
      <c r="Q190" s="190">
        <v>2.5018699999999998</v>
      </c>
      <c r="R190" s="190">
        <f>Q190*H190</f>
        <v>55.103686749999994</v>
      </c>
      <c r="S190" s="190">
        <v>0</v>
      </c>
      <c r="T190" s="191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2" t="s">
        <v>356</v>
      </c>
      <c r="AT190" s="192" t="s">
        <v>351</v>
      </c>
      <c r="AU190" s="192" t="s">
        <v>85</v>
      </c>
      <c r="AY190" s="19" t="s">
        <v>348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19" t="s">
        <v>83</v>
      </c>
      <c r="BK190" s="193">
        <f>ROUND(I190*H190,2)</f>
        <v>0</v>
      </c>
      <c r="BL190" s="19" t="s">
        <v>356</v>
      </c>
      <c r="BM190" s="192" t="s">
        <v>1547</v>
      </c>
    </row>
    <row r="191" s="13" customFormat="1">
      <c r="A191" s="13"/>
      <c r="B191" s="194"/>
      <c r="C191" s="13"/>
      <c r="D191" s="195" t="s">
        <v>358</v>
      </c>
      <c r="E191" s="196" t="s">
        <v>1</v>
      </c>
      <c r="F191" s="197" t="s">
        <v>1548</v>
      </c>
      <c r="G191" s="13"/>
      <c r="H191" s="196" t="s">
        <v>1</v>
      </c>
      <c r="I191" s="198"/>
      <c r="J191" s="13"/>
      <c r="K191" s="13"/>
      <c r="L191" s="194"/>
      <c r="M191" s="199"/>
      <c r="N191" s="200"/>
      <c r="O191" s="200"/>
      <c r="P191" s="200"/>
      <c r="Q191" s="200"/>
      <c r="R191" s="200"/>
      <c r="S191" s="200"/>
      <c r="T191" s="20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6" t="s">
        <v>358</v>
      </c>
      <c r="AU191" s="196" t="s">
        <v>85</v>
      </c>
      <c r="AV191" s="13" t="s">
        <v>83</v>
      </c>
      <c r="AW191" s="13" t="s">
        <v>32</v>
      </c>
      <c r="AX191" s="13" t="s">
        <v>76</v>
      </c>
      <c r="AY191" s="196" t="s">
        <v>348</v>
      </c>
    </row>
    <row r="192" s="13" customFormat="1">
      <c r="A192" s="13"/>
      <c r="B192" s="194"/>
      <c r="C192" s="13"/>
      <c r="D192" s="195" t="s">
        <v>358</v>
      </c>
      <c r="E192" s="196" t="s">
        <v>1</v>
      </c>
      <c r="F192" s="197" t="s">
        <v>1549</v>
      </c>
      <c r="G192" s="13"/>
      <c r="H192" s="196" t="s">
        <v>1</v>
      </c>
      <c r="I192" s="198"/>
      <c r="J192" s="13"/>
      <c r="K192" s="13"/>
      <c r="L192" s="194"/>
      <c r="M192" s="199"/>
      <c r="N192" s="200"/>
      <c r="O192" s="200"/>
      <c r="P192" s="200"/>
      <c r="Q192" s="200"/>
      <c r="R192" s="200"/>
      <c r="S192" s="200"/>
      <c r="T192" s="20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6" t="s">
        <v>358</v>
      </c>
      <c r="AU192" s="196" t="s">
        <v>85</v>
      </c>
      <c r="AV192" s="13" t="s">
        <v>83</v>
      </c>
      <c r="AW192" s="13" t="s">
        <v>32</v>
      </c>
      <c r="AX192" s="13" t="s">
        <v>76</v>
      </c>
      <c r="AY192" s="196" t="s">
        <v>348</v>
      </c>
    </row>
    <row r="193" s="13" customFormat="1">
      <c r="A193" s="13"/>
      <c r="B193" s="194"/>
      <c r="C193" s="13"/>
      <c r="D193" s="195" t="s">
        <v>358</v>
      </c>
      <c r="E193" s="196" t="s">
        <v>1</v>
      </c>
      <c r="F193" s="197" t="s">
        <v>1550</v>
      </c>
      <c r="G193" s="13"/>
      <c r="H193" s="196" t="s">
        <v>1</v>
      </c>
      <c r="I193" s="198"/>
      <c r="J193" s="13"/>
      <c r="K193" s="13"/>
      <c r="L193" s="194"/>
      <c r="M193" s="199"/>
      <c r="N193" s="200"/>
      <c r="O193" s="200"/>
      <c r="P193" s="200"/>
      <c r="Q193" s="200"/>
      <c r="R193" s="200"/>
      <c r="S193" s="200"/>
      <c r="T193" s="20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6" t="s">
        <v>358</v>
      </c>
      <c r="AU193" s="196" t="s">
        <v>85</v>
      </c>
      <c r="AV193" s="13" t="s">
        <v>83</v>
      </c>
      <c r="AW193" s="13" t="s">
        <v>32</v>
      </c>
      <c r="AX193" s="13" t="s">
        <v>76</v>
      </c>
      <c r="AY193" s="196" t="s">
        <v>348</v>
      </c>
    </row>
    <row r="194" s="14" customFormat="1">
      <c r="A194" s="14"/>
      <c r="B194" s="202"/>
      <c r="C194" s="14"/>
      <c r="D194" s="195" t="s">
        <v>358</v>
      </c>
      <c r="E194" s="203" t="s">
        <v>1</v>
      </c>
      <c r="F194" s="204" t="s">
        <v>1551</v>
      </c>
      <c r="G194" s="14"/>
      <c r="H194" s="205">
        <v>5.5250000000000004</v>
      </c>
      <c r="I194" s="206"/>
      <c r="J194" s="14"/>
      <c r="K194" s="14"/>
      <c r="L194" s="202"/>
      <c r="M194" s="207"/>
      <c r="N194" s="208"/>
      <c r="O194" s="208"/>
      <c r="P194" s="208"/>
      <c r="Q194" s="208"/>
      <c r="R194" s="208"/>
      <c r="S194" s="208"/>
      <c r="T194" s="20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3" t="s">
        <v>358</v>
      </c>
      <c r="AU194" s="203" t="s">
        <v>85</v>
      </c>
      <c r="AV194" s="14" t="s">
        <v>85</v>
      </c>
      <c r="AW194" s="14" t="s">
        <v>32</v>
      </c>
      <c r="AX194" s="14" t="s">
        <v>76</v>
      </c>
      <c r="AY194" s="203" t="s">
        <v>348</v>
      </c>
    </row>
    <row r="195" s="13" customFormat="1">
      <c r="A195" s="13"/>
      <c r="B195" s="194"/>
      <c r="C195" s="13"/>
      <c r="D195" s="195" t="s">
        <v>358</v>
      </c>
      <c r="E195" s="196" t="s">
        <v>1</v>
      </c>
      <c r="F195" s="197" t="s">
        <v>1552</v>
      </c>
      <c r="G195" s="13"/>
      <c r="H195" s="196" t="s">
        <v>1</v>
      </c>
      <c r="I195" s="198"/>
      <c r="J195" s="13"/>
      <c r="K195" s="13"/>
      <c r="L195" s="194"/>
      <c r="M195" s="199"/>
      <c r="N195" s="200"/>
      <c r="O195" s="200"/>
      <c r="P195" s="200"/>
      <c r="Q195" s="200"/>
      <c r="R195" s="200"/>
      <c r="S195" s="200"/>
      <c r="T195" s="20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6" t="s">
        <v>358</v>
      </c>
      <c r="AU195" s="196" t="s">
        <v>85</v>
      </c>
      <c r="AV195" s="13" t="s">
        <v>83</v>
      </c>
      <c r="AW195" s="13" t="s">
        <v>32</v>
      </c>
      <c r="AX195" s="13" t="s">
        <v>76</v>
      </c>
      <c r="AY195" s="196" t="s">
        <v>348</v>
      </c>
    </row>
    <row r="196" s="14" customFormat="1">
      <c r="A196" s="14"/>
      <c r="B196" s="202"/>
      <c r="C196" s="14"/>
      <c r="D196" s="195" t="s">
        <v>358</v>
      </c>
      <c r="E196" s="203" t="s">
        <v>1</v>
      </c>
      <c r="F196" s="204" t="s">
        <v>1553</v>
      </c>
      <c r="G196" s="14"/>
      <c r="H196" s="205">
        <v>16.5</v>
      </c>
      <c r="I196" s="206"/>
      <c r="J196" s="14"/>
      <c r="K196" s="14"/>
      <c r="L196" s="202"/>
      <c r="M196" s="207"/>
      <c r="N196" s="208"/>
      <c r="O196" s="208"/>
      <c r="P196" s="208"/>
      <c r="Q196" s="208"/>
      <c r="R196" s="208"/>
      <c r="S196" s="208"/>
      <c r="T196" s="20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3" t="s">
        <v>358</v>
      </c>
      <c r="AU196" s="203" t="s">
        <v>85</v>
      </c>
      <c r="AV196" s="14" t="s">
        <v>85</v>
      </c>
      <c r="AW196" s="14" t="s">
        <v>32</v>
      </c>
      <c r="AX196" s="14" t="s">
        <v>76</v>
      </c>
      <c r="AY196" s="203" t="s">
        <v>348</v>
      </c>
    </row>
    <row r="197" s="15" customFormat="1">
      <c r="A197" s="15"/>
      <c r="B197" s="210"/>
      <c r="C197" s="15"/>
      <c r="D197" s="195" t="s">
        <v>358</v>
      </c>
      <c r="E197" s="211" t="s">
        <v>1</v>
      </c>
      <c r="F197" s="212" t="s">
        <v>365</v>
      </c>
      <c r="G197" s="15"/>
      <c r="H197" s="213">
        <v>22.024999999999999</v>
      </c>
      <c r="I197" s="214"/>
      <c r="J197" s="15"/>
      <c r="K197" s="15"/>
      <c r="L197" s="210"/>
      <c r="M197" s="215"/>
      <c r="N197" s="216"/>
      <c r="O197" s="216"/>
      <c r="P197" s="216"/>
      <c r="Q197" s="216"/>
      <c r="R197" s="216"/>
      <c r="S197" s="216"/>
      <c r="T197" s="21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11" t="s">
        <v>358</v>
      </c>
      <c r="AU197" s="211" t="s">
        <v>85</v>
      </c>
      <c r="AV197" s="15" t="s">
        <v>356</v>
      </c>
      <c r="AW197" s="15" t="s">
        <v>32</v>
      </c>
      <c r="AX197" s="15" t="s">
        <v>83</v>
      </c>
      <c r="AY197" s="211" t="s">
        <v>348</v>
      </c>
    </row>
    <row r="198" s="2" customFormat="1" ht="16.5" customHeight="1">
      <c r="A198" s="38"/>
      <c r="B198" s="180"/>
      <c r="C198" s="181" t="s">
        <v>431</v>
      </c>
      <c r="D198" s="181" t="s">
        <v>351</v>
      </c>
      <c r="E198" s="182" t="s">
        <v>1554</v>
      </c>
      <c r="F198" s="183" t="s">
        <v>1555</v>
      </c>
      <c r="G198" s="184" t="s">
        <v>354</v>
      </c>
      <c r="H198" s="185">
        <v>20.199999999999999</v>
      </c>
      <c r="I198" s="186"/>
      <c r="J198" s="187">
        <f>ROUND(I198*H198,2)</f>
        <v>0</v>
      </c>
      <c r="K198" s="183" t="s">
        <v>355</v>
      </c>
      <c r="L198" s="39"/>
      <c r="M198" s="188" t="s">
        <v>1</v>
      </c>
      <c r="N198" s="189" t="s">
        <v>41</v>
      </c>
      <c r="O198" s="77"/>
      <c r="P198" s="190">
        <f>O198*H198</f>
        <v>0</v>
      </c>
      <c r="Q198" s="190">
        <v>0.00247</v>
      </c>
      <c r="R198" s="190">
        <f>Q198*H198</f>
        <v>0.049894000000000001</v>
      </c>
      <c r="S198" s="190">
        <v>0</v>
      </c>
      <c r="T198" s="191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2" t="s">
        <v>356</v>
      </c>
      <c r="AT198" s="192" t="s">
        <v>351</v>
      </c>
      <c r="AU198" s="192" t="s">
        <v>85</v>
      </c>
      <c r="AY198" s="19" t="s">
        <v>348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83</v>
      </c>
      <c r="BK198" s="193">
        <f>ROUND(I198*H198,2)</f>
        <v>0</v>
      </c>
      <c r="BL198" s="19" t="s">
        <v>356</v>
      </c>
      <c r="BM198" s="192" t="s">
        <v>1556</v>
      </c>
    </row>
    <row r="199" s="13" customFormat="1">
      <c r="A199" s="13"/>
      <c r="B199" s="194"/>
      <c r="C199" s="13"/>
      <c r="D199" s="195" t="s">
        <v>358</v>
      </c>
      <c r="E199" s="196" t="s">
        <v>1</v>
      </c>
      <c r="F199" s="197" t="s">
        <v>1557</v>
      </c>
      <c r="G199" s="13"/>
      <c r="H199" s="196" t="s">
        <v>1</v>
      </c>
      <c r="I199" s="198"/>
      <c r="J199" s="13"/>
      <c r="K199" s="13"/>
      <c r="L199" s="194"/>
      <c r="M199" s="199"/>
      <c r="N199" s="200"/>
      <c r="O199" s="200"/>
      <c r="P199" s="200"/>
      <c r="Q199" s="200"/>
      <c r="R199" s="200"/>
      <c r="S199" s="200"/>
      <c r="T199" s="20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6" t="s">
        <v>358</v>
      </c>
      <c r="AU199" s="196" t="s">
        <v>85</v>
      </c>
      <c r="AV199" s="13" t="s">
        <v>83</v>
      </c>
      <c r="AW199" s="13" t="s">
        <v>32</v>
      </c>
      <c r="AX199" s="13" t="s">
        <v>76</v>
      </c>
      <c r="AY199" s="196" t="s">
        <v>348</v>
      </c>
    </row>
    <row r="200" s="14" customFormat="1">
      <c r="A200" s="14"/>
      <c r="B200" s="202"/>
      <c r="C200" s="14"/>
      <c r="D200" s="195" t="s">
        <v>358</v>
      </c>
      <c r="E200" s="203" t="s">
        <v>1</v>
      </c>
      <c r="F200" s="204" t="s">
        <v>1558</v>
      </c>
      <c r="G200" s="14"/>
      <c r="H200" s="205">
        <v>20.199999999999999</v>
      </c>
      <c r="I200" s="206"/>
      <c r="J200" s="14"/>
      <c r="K200" s="14"/>
      <c r="L200" s="202"/>
      <c r="M200" s="207"/>
      <c r="N200" s="208"/>
      <c r="O200" s="208"/>
      <c r="P200" s="208"/>
      <c r="Q200" s="208"/>
      <c r="R200" s="208"/>
      <c r="S200" s="208"/>
      <c r="T200" s="20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3" t="s">
        <v>358</v>
      </c>
      <c r="AU200" s="203" t="s">
        <v>85</v>
      </c>
      <c r="AV200" s="14" t="s">
        <v>85</v>
      </c>
      <c r="AW200" s="14" t="s">
        <v>32</v>
      </c>
      <c r="AX200" s="14" t="s">
        <v>83</v>
      </c>
      <c r="AY200" s="203" t="s">
        <v>348</v>
      </c>
    </row>
    <row r="201" s="2" customFormat="1" ht="16.5" customHeight="1">
      <c r="A201" s="38"/>
      <c r="B201" s="180"/>
      <c r="C201" s="181" t="s">
        <v>462</v>
      </c>
      <c r="D201" s="181" t="s">
        <v>351</v>
      </c>
      <c r="E201" s="182" t="s">
        <v>1559</v>
      </c>
      <c r="F201" s="183" t="s">
        <v>1560</v>
      </c>
      <c r="G201" s="184" t="s">
        <v>354</v>
      </c>
      <c r="H201" s="185">
        <v>20.199999999999999</v>
      </c>
      <c r="I201" s="186"/>
      <c r="J201" s="187">
        <f>ROUND(I201*H201,2)</f>
        <v>0</v>
      </c>
      <c r="K201" s="183" t="s">
        <v>355</v>
      </c>
      <c r="L201" s="39"/>
      <c r="M201" s="188" t="s">
        <v>1</v>
      </c>
      <c r="N201" s="189" t="s">
        <v>41</v>
      </c>
      <c r="O201" s="7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2" t="s">
        <v>356</v>
      </c>
      <c r="AT201" s="192" t="s">
        <v>351</v>
      </c>
      <c r="AU201" s="192" t="s">
        <v>85</v>
      </c>
      <c r="AY201" s="19" t="s">
        <v>348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19" t="s">
        <v>83</v>
      </c>
      <c r="BK201" s="193">
        <f>ROUND(I201*H201,2)</f>
        <v>0</v>
      </c>
      <c r="BL201" s="19" t="s">
        <v>356</v>
      </c>
      <c r="BM201" s="192" t="s">
        <v>1561</v>
      </c>
    </row>
    <row r="202" s="14" customFormat="1">
      <c r="A202" s="14"/>
      <c r="B202" s="202"/>
      <c r="C202" s="14"/>
      <c r="D202" s="195" t="s">
        <v>358</v>
      </c>
      <c r="E202" s="203" t="s">
        <v>1</v>
      </c>
      <c r="F202" s="204" t="s">
        <v>1562</v>
      </c>
      <c r="G202" s="14"/>
      <c r="H202" s="205">
        <v>20.199999999999999</v>
      </c>
      <c r="I202" s="206"/>
      <c r="J202" s="14"/>
      <c r="K202" s="14"/>
      <c r="L202" s="202"/>
      <c r="M202" s="207"/>
      <c r="N202" s="208"/>
      <c r="O202" s="208"/>
      <c r="P202" s="208"/>
      <c r="Q202" s="208"/>
      <c r="R202" s="208"/>
      <c r="S202" s="208"/>
      <c r="T202" s="20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3" t="s">
        <v>358</v>
      </c>
      <c r="AU202" s="203" t="s">
        <v>85</v>
      </c>
      <c r="AV202" s="14" t="s">
        <v>85</v>
      </c>
      <c r="AW202" s="14" t="s">
        <v>32</v>
      </c>
      <c r="AX202" s="14" t="s">
        <v>83</v>
      </c>
      <c r="AY202" s="203" t="s">
        <v>348</v>
      </c>
    </row>
    <row r="203" s="2" customFormat="1" ht="16.5" customHeight="1">
      <c r="A203" s="38"/>
      <c r="B203" s="180"/>
      <c r="C203" s="181" t="s">
        <v>601</v>
      </c>
      <c r="D203" s="181" t="s">
        <v>351</v>
      </c>
      <c r="E203" s="182" t="s">
        <v>1563</v>
      </c>
      <c r="F203" s="183" t="s">
        <v>1564</v>
      </c>
      <c r="G203" s="184" t="s">
        <v>403</v>
      </c>
      <c r="H203" s="185">
        <v>0.70499999999999996</v>
      </c>
      <c r="I203" s="186"/>
      <c r="J203" s="187">
        <f>ROUND(I203*H203,2)</f>
        <v>0</v>
      </c>
      <c r="K203" s="183" t="s">
        <v>355</v>
      </c>
      <c r="L203" s="39"/>
      <c r="M203" s="188" t="s">
        <v>1</v>
      </c>
      <c r="N203" s="189" t="s">
        <v>41</v>
      </c>
      <c r="O203" s="77"/>
      <c r="P203" s="190">
        <f>O203*H203</f>
        <v>0</v>
      </c>
      <c r="Q203" s="190">
        <v>1.06277</v>
      </c>
      <c r="R203" s="190">
        <f>Q203*H203</f>
        <v>0.74925284999999997</v>
      </c>
      <c r="S203" s="190">
        <v>0</v>
      </c>
      <c r="T203" s="191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2" t="s">
        <v>356</v>
      </c>
      <c r="AT203" s="192" t="s">
        <v>351</v>
      </c>
      <c r="AU203" s="192" t="s">
        <v>85</v>
      </c>
      <c r="AY203" s="19" t="s">
        <v>348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83</v>
      </c>
      <c r="BK203" s="193">
        <f>ROUND(I203*H203,2)</f>
        <v>0</v>
      </c>
      <c r="BL203" s="19" t="s">
        <v>356</v>
      </c>
      <c r="BM203" s="192" t="s">
        <v>1565</v>
      </c>
    </row>
    <row r="204" s="13" customFormat="1">
      <c r="A204" s="13"/>
      <c r="B204" s="194"/>
      <c r="C204" s="13"/>
      <c r="D204" s="195" t="s">
        <v>358</v>
      </c>
      <c r="E204" s="196" t="s">
        <v>1</v>
      </c>
      <c r="F204" s="197" t="s">
        <v>1566</v>
      </c>
      <c r="G204" s="13"/>
      <c r="H204" s="196" t="s">
        <v>1</v>
      </c>
      <c r="I204" s="198"/>
      <c r="J204" s="13"/>
      <c r="K204" s="13"/>
      <c r="L204" s="194"/>
      <c r="M204" s="199"/>
      <c r="N204" s="200"/>
      <c r="O204" s="200"/>
      <c r="P204" s="200"/>
      <c r="Q204" s="200"/>
      <c r="R204" s="200"/>
      <c r="S204" s="200"/>
      <c r="T204" s="20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6" t="s">
        <v>358</v>
      </c>
      <c r="AU204" s="196" t="s">
        <v>85</v>
      </c>
      <c r="AV204" s="13" t="s">
        <v>83</v>
      </c>
      <c r="AW204" s="13" t="s">
        <v>32</v>
      </c>
      <c r="AX204" s="13" t="s">
        <v>76</v>
      </c>
      <c r="AY204" s="196" t="s">
        <v>348</v>
      </c>
    </row>
    <row r="205" s="13" customFormat="1">
      <c r="A205" s="13"/>
      <c r="B205" s="194"/>
      <c r="C205" s="13"/>
      <c r="D205" s="195" t="s">
        <v>358</v>
      </c>
      <c r="E205" s="196" t="s">
        <v>1</v>
      </c>
      <c r="F205" s="197" t="s">
        <v>1567</v>
      </c>
      <c r="G205" s="13"/>
      <c r="H205" s="196" t="s">
        <v>1</v>
      </c>
      <c r="I205" s="198"/>
      <c r="J205" s="13"/>
      <c r="K205" s="13"/>
      <c r="L205" s="194"/>
      <c r="M205" s="199"/>
      <c r="N205" s="200"/>
      <c r="O205" s="200"/>
      <c r="P205" s="200"/>
      <c r="Q205" s="200"/>
      <c r="R205" s="200"/>
      <c r="S205" s="200"/>
      <c r="T205" s="20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6" t="s">
        <v>358</v>
      </c>
      <c r="AU205" s="196" t="s">
        <v>85</v>
      </c>
      <c r="AV205" s="13" t="s">
        <v>83</v>
      </c>
      <c r="AW205" s="13" t="s">
        <v>32</v>
      </c>
      <c r="AX205" s="13" t="s">
        <v>76</v>
      </c>
      <c r="AY205" s="196" t="s">
        <v>348</v>
      </c>
    </row>
    <row r="206" s="14" customFormat="1">
      <c r="A206" s="14"/>
      <c r="B206" s="202"/>
      <c r="C206" s="14"/>
      <c r="D206" s="195" t="s">
        <v>358</v>
      </c>
      <c r="E206" s="203" t="s">
        <v>1</v>
      </c>
      <c r="F206" s="204" t="s">
        <v>1568</v>
      </c>
      <c r="G206" s="14"/>
      <c r="H206" s="205">
        <v>0.17699999999999999</v>
      </c>
      <c r="I206" s="206"/>
      <c r="J206" s="14"/>
      <c r="K206" s="14"/>
      <c r="L206" s="202"/>
      <c r="M206" s="207"/>
      <c r="N206" s="208"/>
      <c r="O206" s="208"/>
      <c r="P206" s="208"/>
      <c r="Q206" s="208"/>
      <c r="R206" s="208"/>
      <c r="S206" s="208"/>
      <c r="T206" s="20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3" t="s">
        <v>358</v>
      </c>
      <c r="AU206" s="203" t="s">
        <v>85</v>
      </c>
      <c r="AV206" s="14" t="s">
        <v>85</v>
      </c>
      <c r="AW206" s="14" t="s">
        <v>32</v>
      </c>
      <c r="AX206" s="14" t="s">
        <v>76</v>
      </c>
      <c r="AY206" s="203" t="s">
        <v>348</v>
      </c>
    </row>
    <row r="207" s="14" customFormat="1">
      <c r="A207" s="14"/>
      <c r="B207" s="202"/>
      <c r="C207" s="14"/>
      <c r="D207" s="195" t="s">
        <v>358</v>
      </c>
      <c r="E207" s="203" t="s">
        <v>1</v>
      </c>
      <c r="F207" s="204" t="s">
        <v>1569</v>
      </c>
      <c r="G207" s="14"/>
      <c r="H207" s="205">
        <v>0.52800000000000002</v>
      </c>
      <c r="I207" s="206"/>
      <c r="J207" s="14"/>
      <c r="K207" s="14"/>
      <c r="L207" s="202"/>
      <c r="M207" s="207"/>
      <c r="N207" s="208"/>
      <c r="O207" s="208"/>
      <c r="P207" s="208"/>
      <c r="Q207" s="208"/>
      <c r="R207" s="208"/>
      <c r="S207" s="208"/>
      <c r="T207" s="20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3" t="s">
        <v>358</v>
      </c>
      <c r="AU207" s="203" t="s">
        <v>85</v>
      </c>
      <c r="AV207" s="14" t="s">
        <v>85</v>
      </c>
      <c r="AW207" s="14" t="s">
        <v>32</v>
      </c>
      <c r="AX207" s="14" t="s">
        <v>76</v>
      </c>
      <c r="AY207" s="203" t="s">
        <v>348</v>
      </c>
    </row>
    <row r="208" s="15" customFormat="1">
      <c r="A208" s="15"/>
      <c r="B208" s="210"/>
      <c r="C208" s="15"/>
      <c r="D208" s="195" t="s">
        <v>358</v>
      </c>
      <c r="E208" s="211" t="s">
        <v>1</v>
      </c>
      <c r="F208" s="212" t="s">
        <v>365</v>
      </c>
      <c r="G208" s="15"/>
      <c r="H208" s="213">
        <v>0.70499999999999996</v>
      </c>
      <c r="I208" s="214"/>
      <c r="J208" s="15"/>
      <c r="K208" s="15"/>
      <c r="L208" s="210"/>
      <c r="M208" s="215"/>
      <c r="N208" s="216"/>
      <c r="O208" s="216"/>
      <c r="P208" s="216"/>
      <c r="Q208" s="216"/>
      <c r="R208" s="216"/>
      <c r="S208" s="216"/>
      <c r="T208" s="21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11" t="s">
        <v>358</v>
      </c>
      <c r="AU208" s="211" t="s">
        <v>85</v>
      </c>
      <c r="AV208" s="15" t="s">
        <v>356</v>
      </c>
      <c r="AW208" s="15" t="s">
        <v>32</v>
      </c>
      <c r="AX208" s="15" t="s">
        <v>83</v>
      </c>
      <c r="AY208" s="211" t="s">
        <v>348</v>
      </c>
    </row>
    <row r="209" s="2" customFormat="1" ht="24.15" customHeight="1">
      <c r="A209" s="38"/>
      <c r="B209" s="180"/>
      <c r="C209" s="181" t="s">
        <v>606</v>
      </c>
      <c r="D209" s="181" t="s">
        <v>351</v>
      </c>
      <c r="E209" s="182" t="s">
        <v>1570</v>
      </c>
      <c r="F209" s="183" t="s">
        <v>1571</v>
      </c>
      <c r="G209" s="184" t="s">
        <v>1372</v>
      </c>
      <c r="H209" s="185">
        <v>17.68</v>
      </c>
      <c r="I209" s="186"/>
      <c r="J209" s="187">
        <f>ROUND(I209*H209,2)</f>
        <v>0</v>
      </c>
      <c r="K209" s="183" t="s">
        <v>355</v>
      </c>
      <c r="L209" s="39"/>
      <c r="M209" s="188" t="s">
        <v>1</v>
      </c>
      <c r="N209" s="189" t="s">
        <v>41</v>
      </c>
      <c r="O209" s="77"/>
      <c r="P209" s="190">
        <f>O209*H209</f>
        <v>0</v>
      </c>
      <c r="Q209" s="190">
        <v>2.5018699999999998</v>
      </c>
      <c r="R209" s="190">
        <f>Q209*H209</f>
        <v>44.233061599999999</v>
      </c>
      <c r="S209" s="190">
        <v>0</v>
      </c>
      <c r="T209" s="191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2" t="s">
        <v>356</v>
      </c>
      <c r="AT209" s="192" t="s">
        <v>351</v>
      </c>
      <c r="AU209" s="192" t="s">
        <v>85</v>
      </c>
      <c r="AY209" s="19" t="s">
        <v>348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19" t="s">
        <v>83</v>
      </c>
      <c r="BK209" s="193">
        <f>ROUND(I209*H209,2)</f>
        <v>0</v>
      </c>
      <c r="BL209" s="19" t="s">
        <v>356</v>
      </c>
      <c r="BM209" s="192" t="s">
        <v>1572</v>
      </c>
    </row>
    <row r="210" s="13" customFormat="1">
      <c r="A210" s="13"/>
      <c r="B210" s="194"/>
      <c r="C210" s="13"/>
      <c r="D210" s="195" t="s">
        <v>358</v>
      </c>
      <c r="E210" s="196" t="s">
        <v>1</v>
      </c>
      <c r="F210" s="197" t="s">
        <v>1486</v>
      </c>
      <c r="G210" s="13"/>
      <c r="H210" s="196" t="s">
        <v>1</v>
      </c>
      <c r="I210" s="198"/>
      <c r="J210" s="13"/>
      <c r="K210" s="13"/>
      <c r="L210" s="194"/>
      <c r="M210" s="199"/>
      <c r="N210" s="200"/>
      <c r="O210" s="200"/>
      <c r="P210" s="200"/>
      <c r="Q210" s="200"/>
      <c r="R210" s="200"/>
      <c r="S210" s="200"/>
      <c r="T210" s="201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6" t="s">
        <v>358</v>
      </c>
      <c r="AU210" s="196" t="s">
        <v>85</v>
      </c>
      <c r="AV210" s="13" t="s">
        <v>83</v>
      </c>
      <c r="AW210" s="13" t="s">
        <v>32</v>
      </c>
      <c r="AX210" s="13" t="s">
        <v>76</v>
      </c>
      <c r="AY210" s="196" t="s">
        <v>348</v>
      </c>
    </row>
    <row r="211" s="13" customFormat="1">
      <c r="A211" s="13"/>
      <c r="B211" s="194"/>
      <c r="C211" s="13"/>
      <c r="D211" s="195" t="s">
        <v>358</v>
      </c>
      <c r="E211" s="196" t="s">
        <v>1</v>
      </c>
      <c r="F211" s="197" t="s">
        <v>1496</v>
      </c>
      <c r="G211" s="13"/>
      <c r="H211" s="196" t="s">
        <v>1</v>
      </c>
      <c r="I211" s="198"/>
      <c r="J211" s="13"/>
      <c r="K211" s="13"/>
      <c r="L211" s="194"/>
      <c r="M211" s="199"/>
      <c r="N211" s="200"/>
      <c r="O211" s="200"/>
      <c r="P211" s="200"/>
      <c r="Q211" s="200"/>
      <c r="R211" s="200"/>
      <c r="S211" s="200"/>
      <c r="T211" s="20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6" t="s">
        <v>358</v>
      </c>
      <c r="AU211" s="196" t="s">
        <v>85</v>
      </c>
      <c r="AV211" s="13" t="s">
        <v>83</v>
      </c>
      <c r="AW211" s="13" t="s">
        <v>32</v>
      </c>
      <c r="AX211" s="13" t="s">
        <v>76</v>
      </c>
      <c r="AY211" s="196" t="s">
        <v>348</v>
      </c>
    </row>
    <row r="212" s="14" customFormat="1">
      <c r="A212" s="14"/>
      <c r="B212" s="202"/>
      <c r="C212" s="14"/>
      <c r="D212" s="195" t="s">
        <v>358</v>
      </c>
      <c r="E212" s="203" t="s">
        <v>1</v>
      </c>
      <c r="F212" s="204" t="s">
        <v>1497</v>
      </c>
      <c r="G212" s="14"/>
      <c r="H212" s="205">
        <v>17.68</v>
      </c>
      <c r="I212" s="206"/>
      <c r="J212" s="14"/>
      <c r="K212" s="14"/>
      <c r="L212" s="202"/>
      <c r="M212" s="207"/>
      <c r="N212" s="208"/>
      <c r="O212" s="208"/>
      <c r="P212" s="208"/>
      <c r="Q212" s="208"/>
      <c r="R212" s="208"/>
      <c r="S212" s="208"/>
      <c r="T212" s="20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3" t="s">
        <v>358</v>
      </c>
      <c r="AU212" s="203" t="s">
        <v>85</v>
      </c>
      <c r="AV212" s="14" t="s">
        <v>85</v>
      </c>
      <c r="AW212" s="14" t="s">
        <v>32</v>
      </c>
      <c r="AX212" s="14" t="s">
        <v>83</v>
      </c>
      <c r="AY212" s="203" t="s">
        <v>348</v>
      </c>
    </row>
    <row r="213" s="2" customFormat="1" ht="21.75" customHeight="1">
      <c r="A213" s="38"/>
      <c r="B213" s="180"/>
      <c r="C213" s="181" t="s">
        <v>612</v>
      </c>
      <c r="D213" s="181" t="s">
        <v>351</v>
      </c>
      <c r="E213" s="182" t="s">
        <v>1573</v>
      </c>
      <c r="F213" s="183" t="s">
        <v>1574</v>
      </c>
      <c r="G213" s="184" t="s">
        <v>403</v>
      </c>
      <c r="H213" s="185">
        <v>1.4139999999999999</v>
      </c>
      <c r="I213" s="186"/>
      <c r="J213" s="187">
        <f>ROUND(I213*H213,2)</f>
        <v>0</v>
      </c>
      <c r="K213" s="183" t="s">
        <v>355</v>
      </c>
      <c r="L213" s="39"/>
      <c r="M213" s="188" t="s">
        <v>1</v>
      </c>
      <c r="N213" s="189" t="s">
        <v>41</v>
      </c>
      <c r="O213" s="77"/>
      <c r="P213" s="190">
        <f>O213*H213</f>
        <v>0</v>
      </c>
      <c r="Q213" s="190">
        <v>1.0606199999999999</v>
      </c>
      <c r="R213" s="190">
        <f>Q213*H213</f>
        <v>1.4997166799999997</v>
      </c>
      <c r="S213" s="190">
        <v>0</v>
      </c>
      <c r="T213" s="191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2" t="s">
        <v>356</v>
      </c>
      <c r="AT213" s="192" t="s">
        <v>351</v>
      </c>
      <c r="AU213" s="192" t="s">
        <v>85</v>
      </c>
      <c r="AY213" s="19" t="s">
        <v>348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19" t="s">
        <v>83</v>
      </c>
      <c r="BK213" s="193">
        <f>ROUND(I213*H213,2)</f>
        <v>0</v>
      </c>
      <c r="BL213" s="19" t="s">
        <v>356</v>
      </c>
      <c r="BM213" s="192" t="s">
        <v>1575</v>
      </c>
    </row>
    <row r="214" s="13" customFormat="1">
      <c r="A214" s="13"/>
      <c r="B214" s="194"/>
      <c r="C214" s="13"/>
      <c r="D214" s="195" t="s">
        <v>358</v>
      </c>
      <c r="E214" s="196" t="s">
        <v>1</v>
      </c>
      <c r="F214" s="197" t="s">
        <v>1486</v>
      </c>
      <c r="G214" s="13"/>
      <c r="H214" s="196" t="s">
        <v>1</v>
      </c>
      <c r="I214" s="198"/>
      <c r="J214" s="13"/>
      <c r="K214" s="13"/>
      <c r="L214" s="194"/>
      <c r="M214" s="199"/>
      <c r="N214" s="200"/>
      <c r="O214" s="200"/>
      <c r="P214" s="200"/>
      <c r="Q214" s="200"/>
      <c r="R214" s="200"/>
      <c r="S214" s="200"/>
      <c r="T214" s="20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6" t="s">
        <v>358</v>
      </c>
      <c r="AU214" s="196" t="s">
        <v>85</v>
      </c>
      <c r="AV214" s="13" t="s">
        <v>83</v>
      </c>
      <c r="AW214" s="13" t="s">
        <v>32</v>
      </c>
      <c r="AX214" s="13" t="s">
        <v>76</v>
      </c>
      <c r="AY214" s="196" t="s">
        <v>348</v>
      </c>
    </row>
    <row r="215" s="13" customFormat="1">
      <c r="A215" s="13"/>
      <c r="B215" s="194"/>
      <c r="C215" s="13"/>
      <c r="D215" s="195" t="s">
        <v>358</v>
      </c>
      <c r="E215" s="196" t="s">
        <v>1</v>
      </c>
      <c r="F215" s="197" t="s">
        <v>1496</v>
      </c>
      <c r="G215" s="13"/>
      <c r="H215" s="196" t="s">
        <v>1</v>
      </c>
      <c r="I215" s="198"/>
      <c r="J215" s="13"/>
      <c r="K215" s="13"/>
      <c r="L215" s="194"/>
      <c r="M215" s="199"/>
      <c r="N215" s="200"/>
      <c r="O215" s="200"/>
      <c r="P215" s="200"/>
      <c r="Q215" s="200"/>
      <c r="R215" s="200"/>
      <c r="S215" s="200"/>
      <c r="T215" s="20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6" t="s">
        <v>358</v>
      </c>
      <c r="AU215" s="196" t="s">
        <v>85</v>
      </c>
      <c r="AV215" s="13" t="s">
        <v>83</v>
      </c>
      <c r="AW215" s="13" t="s">
        <v>32</v>
      </c>
      <c r="AX215" s="13" t="s">
        <v>76</v>
      </c>
      <c r="AY215" s="196" t="s">
        <v>348</v>
      </c>
    </row>
    <row r="216" s="14" customFormat="1">
      <c r="A216" s="14"/>
      <c r="B216" s="202"/>
      <c r="C216" s="14"/>
      <c r="D216" s="195" t="s">
        <v>358</v>
      </c>
      <c r="E216" s="203" t="s">
        <v>1</v>
      </c>
      <c r="F216" s="204" t="s">
        <v>1576</v>
      </c>
      <c r="G216" s="14"/>
      <c r="H216" s="205">
        <v>1.4139999999999999</v>
      </c>
      <c r="I216" s="206"/>
      <c r="J216" s="14"/>
      <c r="K216" s="14"/>
      <c r="L216" s="202"/>
      <c r="M216" s="207"/>
      <c r="N216" s="208"/>
      <c r="O216" s="208"/>
      <c r="P216" s="208"/>
      <c r="Q216" s="208"/>
      <c r="R216" s="208"/>
      <c r="S216" s="208"/>
      <c r="T216" s="20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3" t="s">
        <v>358</v>
      </c>
      <c r="AU216" s="203" t="s">
        <v>85</v>
      </c>
      <c r="AV216" s="14" t="s">
        <v>85</v>
      </c>
      <c r="AW216" s="14" t="s">
        <v>32</v>
      </c>
      <c r="AX216" s="14" t="s">
        <v>83</v>
      </c>
      <c r="AY216" s="203" t="s">
        <v>348</v>
      </c>
    </row>
    <row r="217" s="2" customFormat="1" ht="33" customHeight="1">
      <c r="A217" s="38"/>
      <c r="B217" s="180"/>
      <c r="C217" s="181" t="s">
        <v>7</v>
      </c>
      <c r="D217" s="181" t="s">
        <v>351</v>
      </c>
      <c r="E217" s="182" t="s">
        <v>1577</v>
      </c>
      <c r="F217" s="183" t="s">
        <v>1578</v>
      </c>
      <c r="G217" s="184" t="s">
        <v>354</v>
      </c>
      <c r="H217" s="185">
        <v>6.9000000000000004</v>
      </c>
      <c r="I217" s="186"/>
      <c r="J217" s="187">
        <f>ROUND(I217*H217,2)</f>
        <v>0</v>
      </c>
      <c r="K217" s="183" t="s">
        <v>355</v>
      </c>
      <c r="L217" s="39"/>
      <c r="M217" s="188" t="s">
        <v>1</v>
      </c>
      <c r="N217" s="189" t="s">
        <v>41</v>
      </c>
      <c r="O217" s="77"/>
      <c r="P217" s="190">
        <f>O217*H217</f>
        <v>0</v>
      </c>
      <c r="Q217" s="190">
        <v>0.73404000000000003</v>
      </c>
      <c r="R217" s="190">
        <f>Q217*H217</f>
        <v>5.0648760000000008</v>
      </c>
      <c r="S217" s="190">
        <v>0</v>
      </c>
      <c r="T217" s="191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2" t="s">
        <v>356</v>
      </c>
      <c r="AT217" s="192" t="s">
        <v>351</v>
      </c>
      <c r="AU217" s="192" t="s">
        <v>85</v>
      </c>
      <c r="AY217" s="19" t="s">
        <v>348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19" t="s">
        <v>83</v>
      </c>
      <c r="BK217" s="193">
        <f>ROUND(I217*H217,2)</f>
        <v>0</v>
      </c>
      <c r="BL217" s="19" t="s">
        <v>356</v>
      </c>
      <c r="BM217" s="192" t="s">
        <v>1579</v>
      </c>
    </row>
    <row r="218" s="13" customFormat="1">
      <c r="A218" s="13"/>
      <c r="B218" s="194"/>
      <c r="C218" s="13"/>
      <c r="D218" s="195" t="s">
        <v>358</v>
      </c>
      <c r="E218" s="196" t="s">
        <v>1</v>
      </c>
      <c r="F218" s="197" t="s">
        <v>1580</v>
      </c>
      <c r="G218" s="13"/>
      <c r="H218" s="196" t="s">
        <v>1</v>
      </c>
      <c r="I218" s="198"/>
      <c r="J218" s="13"/>
      <c r="K218" s="13"/>
      <c r="L218" s="194"/>
      <c r="M218" s="199"/>
      <c r="N218" s="200"/>
      <c r="O218" s="200"/>
      <c r="P218" s="200"/>
      <c r="Q218" s="200"/>
      <c r="R218" s="200"/>
      <c r="S218" s="200"/>
      <c r="T218" s="201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6" t="s">
        <v>358</v>
      </c>
      <c r="AU218" s="196" t="s">
        <v>85</v>
      </c>
      <c r="AV218" s="13" t="s">
        <v>83</v>
      </c>
      <c r="AW218" s="13" t="s">
        <v>32</v>
      </c>
      <c r="AX218" s="13" t="s">
        <v>76</v>
      </c>
      <c r="AY218" s="196" t="s">
        <v>348</v>
      </c>
    </row>
    <row r="219" s="14" customFormat="1">
      <c r="A219" s="14"/>
      <c r="B219" s="202"/>
      <c r="C219" s="14"/>
      <c r="D219" s="195" t="s">
        <v>358</v>
      </c>
      <c r="E219" s="203" t="s">
        <v>1</v>
      </c>
      <c r="F219" s="204" t="s">
        <v>1581</v>
      </c>
      <c r="G219" s="14"/>
      <c r="H219" s="205">
        <v>6.9000000000000004</v>
      </c>
      <c r="I219" s="206"/>
      <c r="J219" s="14"/>
      <c r="K219" s="14"/>
      <c r="L219" s="202"/>
      <c r="M219" s="207"/>
      <c r="N219" s="208"/>
      <c r="O219" s="208"/>
      <c r="P219" s="208"/>
      <c r="Q219" s="208"/>
      <c r="R219" s="208"/>
      <c r="S219" s="208"/>
      <c r="T219" s="20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3" t="s">
        <v>358</v>
      </c>
      <c r="AU219" s="203" t="s">
        <v>85</v>
      </c>
      <c r="AV219" s="14" t="s">
        <v>85</v>
      </c>
      <c r="AW219" s="14" t="s">
        <v>32</v>
      </c>
      <c r="AX219" s="14" t="s">
        <v>83</v>
      </c>
      <c r="AY219" s="203" t="s">
        <v>348</v>
      </c>
    </row>
    <row r="220" s="2" customFormat="1" ht="33" customHeight="1">
      <c r="A220" s="38"/>
      <c r="B220" s="180"/>
      <c r="C220" s="181" t="s">
        <v>628</v>
      </c>
      <c r="D220" s="181" t="s">
        <v>351</v>
      </c>
      <c r="E220" s="182" t="s">
        <v>1582</v>
      </c>
      <c r="F220" s="183" t="s">
        <v>1583</v>
      </c>
      <c r="G220" s="184" t="s">
        <v>354</v>
      </c>
      <c r="H220" s="185">
        <v>13.1</v>
      </c>
      <c r="I220" s="186"/>
      <c r="J220" s="187">
        <f>ROUND(I220*H220,2)</f>
        <v>0</v>
      </c>
      <c r="K220" s="183" t="s">
        <v>355</v>
      </c>
      <c r="L220" s="39"/>
      <c r="M220" s="188" t="s">
        <v>1</v>
      </c>
      <c r="N220" s="189" t="s">
        <v>41</v>
      </c>
      <c r="O220" s="77"/>
      <c r="P220" s="190">
        <f>O220*H220</f>
        <v>0</v>
      </c>
      <c r="Q220" s="190">
        <v>0.54959999999999998</v>
      </c>
      <c r="R220" s="190">
        <f>Q220*H220</f>
        <v>7.1997599999999995</v>
      </c>
      <c r="S220" s="190">
        <v>0</v>
      </c>
      <c r="T220" s="191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2" t="s">
        <v>356</v>
      </c>
      <c r="AT220" s="192" t="s">
        <v>351</v>
      </c>
      <c r="AU220" s="192" t="s">
        <v>85</v>
      </c>
      <c r="AY220" s="19" t="s">
        <v>348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19" t="s">
        <v>83</v>
      </c>
      <c r="BK220" s="193">
        <f>ROUND(I220*H220,2)</f>
        <v>0</v>
      </c>
      <c r="BL220" s="19" t="s">
        <v>356</v>
      </c>
      <c r="BM220" s="192" t="s">
        <v>1584</v>
      </c>
    </row>
    <row r="221" s="13" customFormat="1">
      <c r="A221" s="13"/>
      <c r="B221" s="194"/>
      <c r="C221" s="13"/>
      <c r="D221" s="195" t="s">
        <v>358</v>
      </c>
      <c r="E221" s="196" t="s">
        <v>1</v>
      </c>
      <c r="F221" s="197" t="s">
        <v>1580</v>
      </c>
      <c r="G221" s="13"/>
      <c r="H221" s="196" t="s">
        <v>1</v>
      </c>
      <c r="I221" s="198"/>
      <c r="J221" s="13"/>
      <c r="K221" s="13"/>
      <c r="L221" s="194"/>
      <c r="M221" s="199"/>
      <c r="N221" s="200"/>
      <c r="O221" s="200"/>
      <c r="P221" s="200"/>
      <c r="Q221" s="200"/>
      <c r="R221" s="200"/>
      <c r="S221" s="200"/>
      <c r="T221" s="20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6" t="s">
        <v>358</v>
      </c>
      <c r="AU221" s="196" t="s">
        <v>85</v>
      </c>
      <c r="AV221" s="13" t="s">
        <v>83</v>
      </c>
      <c r="AW221" s="13" t="s">
        <v>32</v>
      </c>
      <c r="AX221" s="13" t="s">
        <v>76</v>
      </c>
      <c r="AY221" s="196" t="s">
        <v>348</v>
      </c>
    </row>
    <row r="222" s="14" customFormat="1">
      <c r="A222" s="14"/>
      <c r="B222" s="202"/>
      <c r="C222" s="14"/>
      <c r="D222" s="195" t="s">
        <v>358</v>
      </c>
      <c r="E222" s="203" t="s">
        <v>1</v>
      </c>
      <c r="F222" s="204" t="s">
        <v>1585</v>
      </c>
      <c r="G222" s="14"/>
      <c r="H222" s="205">
        <v>13.1</v>
      </c>
      <c r="I222" s="206"/>
      <c r="J222" s="14"/>
      <c r="K222" s="14"/>
      <c r="L222" s="202"/>
      <c r="M222" s="207"/>
      <c r="N222" s="208"/>
      <c r="O222" s="208"/>
      <c r="P222" s="208"/>
      <c r="Q222" s="208"/>
      <c r="R222" s="208"/>
      <c r="S222" s="208"/>
      <c r="T222" s="20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3" t="s">
        <v>358</v>
      </c>
      <c r="AU222" s="203" t="s">
        <v>85</v>
      </c>
      <c r="AV222" s="14" t="s">
        <v>85</v>
      </c>
      <c r="AW222" s="14" t="s">
        <v>32</v>
      </c>
      <c r="AX222" s="14" t="s">
        <v>83</v>
      </c>
      <c r="AY222" s="203" t="s">
        <v>348</v>
      </c>
    </row>
    <row r="223" s="2" customFormat="1" ht="24.15" customHeight="1">
      <c r="A223" s="38"/>
      <c r="B223" s="180"/>
      <c r="C223" s="181" t="s">
        <v>633</v>
      </c>
      <c r="D223" s="181" t="s">
        <v>351</v>
      </c>
      <c r="E223" s="182" t="s">
        <v>1586</v>
      </c>
      <c r="F223" s="183" t="s">
        <v>1587</v>
      </c>
      <c r="G223" s="184" t="s">
        <v>403</v>
      </c>
      <c r="H223" s="185">
        <v>0.36099999999999999</v>
      </c>
      <c r="I223" s="186"/>
      <c r="J223" s="187">
        <f>ROUND(I223*H223,2)</f>
        <v>0</v>
      </c>
      <c r="K223" s="183" t="s">
        <v>355</v>
      </c>
      <c r="L223" s="39"/>
      <c r="M223" s="188" t="s">
        <v>1</v>
      </c>
      <c r="N223" s="189" t="s">
        <v>41</v>
      </c>
      <c r="O223" s="77"/>
      <c r="P223" s="190">
        <f>O223*H223</f>
        <v>0</v>
      </c>
      <c r="Q223" s="190">
        <v>1.0593999999999999</v>
      </c>
      <c r="R223" s="190">
        <f>Q223*H223</f>
        <v>0.38244339999999993</v>
      </c>
      <c r="S223" s="190">
        <v>0</v>
      </c>
      <c r="T223" s="191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2" t="s">
        <v>356</v>
      </c>
      <c r="AT223" s="192" t="s">
        <v>351</v>
      </c>
      <c r="AU223" s="192" t="s">
        <v>85</v>
      </c>
      <c r="AY223" s="19" t="s">
        <v>348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19" t="s">
        <v>83</v>
      </c>
      <c r="BK223" s="193">
        <f>ROUND(I223*H223,2)</f>
        <v>0</v>
      </c>
      <c r="BL223" s="19" t="s">
        <v>356</v>
      </c>
      <c r="BM223" s="192" t="s">
        <v>1588</v>
      </c>
    </row>
    <row r="224" s="13" customFormat="1">
      <c r="A224" s="13"/>
      <c r="B224" s="194"/>
      <c r="C224" s="13"/>
      <c r="D224" s="195" t="s">
        <v>358</v>
      </c>
      <c r="E224" s="196" t="s">
        <v>1</v>
      </c>
      <c r="F224" s="197" t="s">
        <v>359</v>
      </c>
      <c r="G224" s="13"/>
      <c r="H224" s="196" t="s">
        <v>1</v>
      </c>
      <c r="I224" s="198"/>
      <c r="J224" s="13"/>
      <c r="K224" s="13"/>
      <c r="L224" s="194"/>
      <c r="M224" s="199"/>
      <c r="N224" s="200"/>
      <c r="O224" s="200"/>
      <c r="P224" s="200"/>
      <c r="Q224" s="200"/>
      <c r="R224" s="200"/>
      <c r="S224" s="200"/>
      <c r="T224" s="20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6" t="s">
        <v>358</v>
      </c>
      <c r="AU224" s="196" t="s">
        <v>85</v>
      </c>
      <c r="AV224" s="13" t="s">
        <v>83</v>
      </c>
      <c r="AW224" s="13" t="s">
        <v>32</v>
      </c>
      <c r="AX224" s="13" t="s">
        <v>76</v>
      </c>
      <c r="AY224" s="196" t="s">
        <v>348</v>
      </c>
    </row>
    <row r="225" s="14" customFormat="1">
      <c r="A225" s="14"/>
      <c r="B225" s="202"/>
      <c r="C225" s="14"/>
      <c r="D225" s="195" t="s">
        <v>358</v>
      </c>
      <c r="E225" s="203" t="s">
        <v>1</v>
      </c>
      <c r="F225" s="204" t="s">
        <v>1589</v>
      </c>
      <c r="G225" s="14"/>
      <c r="H225" s="205">
        <v>0.104</v>
      </c>
      <c r="I225" s="206"/>
      <c r="J225" s="14"/>
      <c r="K225" s="14"/>
      <c r="L225" s="202"/>
      <c r="M225" s="207"/>
      <c r="N225" s="208"/>
      <c r="O225" s="208"/>
      <c r="P225" s="208"/>
      <c r="Q225" s="208"/>
      <c r="R225" s="208"/>
      <c r="S225" s="208"/>
      <c r="T225" s="20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3" t="s">
        <v>358</v>
      </c>
      <c r="AU225" s="203" t="s">
        <v>85</v>
      </c>
      <c r="AV225" s="14" t="s">
        <v>85</v>
      </c>
      <c r="AW225" s="14" t="s">
        <v>32</v>
      </c>
      <c r="AX225" s="14" t="s">
        <v>76</v>
      </c>
      <c r="AY225" s="203" t="s">
        <v>348</v>
      </c>
    </row>
    <row r="226" s="14" customFormat="1">
      <c r="A226" s="14"/>
      <c r="B226" s="202"/>
      <c r="C226" s="14"/>
      <c r="D226" s="195" t="s">
        <v>358</v>
      </c>
      <c r="E226" s="203" t="s">
        <v>1</v>
      </c>
      <c r="F226" s="204" t="s">
        <v>1590</v>
      </c>
      <c r="G226" s="14"/>
      <c r="H226" s="205">
        <v>0.19700000000000001</v>
      </c>
      <c r="I226" s="206"/>
      <c r="J226" s="14"/>
      <c r="K226" s="14"/>
      <c r="L226" s="202"/>
      <c r="M226" s="207"/>
      <c r="N226" s="208"/>
      <c r="O226" s="208"/>
      <c r="P226" s="208"/>
      <c r="Q226" s="208"/>
      <c r="R226" s="208"/>
      <c r="S226" s="208"/>
      <c r="T226" s="209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3" t="s">
        <v>358</v>
      </c>
      <c r="AU226" s="203" t="s">
        <v>85</v>
      </c>
      <c r="AV226" s="14" t="s">
        <v>85</v>
      </c>
      <c r="AW226" s="14" t="s">
        <v>32</v>
      </c>
      <c r="AX226" s="14" t="s">
        <v>76</v>
      </c>
      <c r="AY226" s="203" t="s">
        <v>348</v>
      </c>
    </row>
    <row r="227" s="15" customFormat="1">
      <c r="A227" s="15"/>
      <c r="B227" s="210"/>
      <c r="C227" s="15"/>
      <c r="D227" s="195" t="s">
        <v>358</v>
      </c>
      <c r="E227" s="211" t="s">
        <v>1</v>
      </c>
      <c r="F227" s="212" t="s">
        <v>365</v>
      </c>
      <c r="G227" s="15"/>
      <c r="H227" s="213">
        <v>0.30099999999999999</v>
      </c>
      <c r="I227" s="214"/>
      <c r="J227" s="15"/>
      <c r="K227" s="15"/>
      <c r="L227" s="210"/>
      <c r="M227" s="215"/>
      <c r="N227" s="216"/>
      <c r="O227" s="216"/>
      <c r="P227" s="216"/>
      <c r="Q227" s="216"/>
      <c r="R227" s="216"/>
      <c r="S227" s="216"/>
      <c r="T227" s="21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11" t="s">
        <v>358</v>
      </c>
      <c r="AU227" s="211" t="s">
        <v>85</v>
      </c>
      <c r="AV227" s="15" t="s">
        <v>356</v>
      </c>
      <c r="AW227" s="15" t="s">
        <v>32</v>
      </c>
      <c r="AX227" s="15" t="s">
        <v>83</v>
      </c>
      <c r="AY227" s="211" t="s">
        <v>348</v>
      </c>
    </row>
    <row r="228" s="14" customFormat="1">
      <c r="A228" s="14"/>
      <c r="B228" s="202"/>
      <c r="C228" s="14"/>
      <c r="D228" s="195" t="s">
        <v>358</v>
      </c>
      <c r="E228" s="14"/>
      <c r="F228" s="204" t="s">
        <v>1591</v>
      </c>
      <c r="G228" s="14"/>
      <c r="H228" s="205">
        <v>0.36099999999999999</v>
      </c>
      <c r="I228" s="206"/>
      <c r="J228" s="14"/>
      <c r="K228" s="14"/>
      <c r="L228" s="202"/>
      <c r="M228" s="207"/>
      <c r="N228" s="208"/>
      <c r="O228" s="208"/>
      <c r="P228" s="208"/>
      <c r="Q228" s="208"/>
      <c r="R228" s="208"/>
      <c r="S228" s="208"/>
      <c r="T228" s="20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3" t="s">
        <v>358</v>
      </c>
      <c r="AU228" s="203" t="s">
        <v>85</v>
      </c>
      <c r="AV228" s="14" t="s">
        <v>85</v>
      </c>
      <c r="AW228" s="14" t="s">
        <v>3</v>
      </c>
      <c r="AX228" s="14" t="s">
        <v>83</v>
      </c>
      <c r="AY228" s="203" t="s">
        <v>348</v>
      </c>
    </row>
    <row r="229" s="2" customFormat="1" ht="24.15" customHeight="1">
      <c r="A229" s="38"/>
      <c r="B229" s="180"/>
      <c r="C229" s="181" t="s">
        <v>637</v>
      </c>
      <c r="D229" s="181" t="s">
        <v>351</v>
      </c>
      <c r="E229" s="182" t="s">
        <v>1592</v>
      </c>
      <c r="F229" s="183" t="s">
        <v>1593</v>
      </c>
      <c r="G229" s="184" t="s">
        <v>382</v>
      </c>
      <c r="H229" s="185">
        <v>1</v>
      </c>
      <c r="I229" s="186"/>
      <c r="J229" s="187">
        <f>ROUND(I229*H229,2)</f>
        <v>0</v>
      </c>
      <c r="K229" s="183" t="s">
        <v>394</v>
      </c>
      <c r="L229" s="39"/>
      <c r="M229" s="188" t="s">
        <v>1</v>
      </c>
      <c r="N229" s="189" t="s">
        <v>41</v>
      </c>
      <c r="O229" s="77"/>
      <c r="P229" s="190">
        <f>O229*H229</f>
        <v>0</v>
      </c>
      <c r="Q229" s="190">
        <v>1.0525599999999999</v>
      </c>
      <c r="R229" s="190">
        <f>Q229*H229</f>
        <v>1.0525599999999999</v>
      </c>
      <c r="S229" s="190">
        <v>0</v>
      </c>
      <c r="T229" s="191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2" t="s">
        <v>356</v>
      </c>
      <c r="AT229" s="192" t="s">
        <v>351</v>
      </c>
      <c r="AU229" s="192" t="s">
        <v>85</v>
      </c>
      <c r="AY229" s="19" t="s">
        <v>348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19" t="s">
        <v>83</v>
      </c>
      <c r="BK229" s="193">
        <f>ROUND(I229*H229,2)</f>
        <v>0</v>
      </c>
      <c r="BL229" s="19" t="s">
        <v>356</v>
      </c>
      <c r="BM229" s="192" t="s">
        <v>1594</v>
      </c>
    </row>
    <row r="230" s="2" customFormat="1">
      <c r="A230" s="38"/>
      <c r="B230" s="39"/>
      <c r="C230" s="38"/>
      <c r="D230" s="195" t="s">
        <v>396</v>
      </c>
      <c r="E230" s="38"/>
      <c r="F230" s="226" t="s">
        <v>1595</v>
      </c>
      <c r="G230" s="38"/>
      <c r="H230" s="38"/>
      <c r="I230" s="227"/>
      <c r="J230" s="38"/>
      <c r="K230" s="38"/>
      <c r="L230" s="39"/>
      <c r="M230" s="228"/>
      <c r="N230" s="22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396</v>
      </c>
      <c r="AU230" s="19" t="s">
        <v>85</v>
      </c>
    </row>
    <row r="231" s="14" customFormat="1">
      <c r="A231" s="14"/>
      <c r="B231" s="202"/>
      <c r="C231" s="14"/>
      <c r="D231" s="195" t="s">
        <v>358</v>
      </c>
      <c r="E231" s="203" t="s">
        <v>1</v>
      </c>
      <c r="F231" s="204" t="s">
        <v>83</v>
      </c>
      <c r="G231" s="14"/>
      <c r="H231" s="205">
        <v>1</v>
      </c>
      <c r="I231" s="206"/>
      <c r="J231" s="14"/>
      <c r="K231" s="14"/>
      <c r="L231" s="202"/>
      <c r="M231" s="207"/>
      <c r="N231" s="208"/>
      <c r="O231" s="208"/>
      <c r="P231" s="208"/>
      <c r="Q231" s="208"/>
      <c r="R231" s="208"/>
      <c r="S231" s="208"/>
      <c r="T231" s="20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3" t="s">
        <v>358</v>
      </c>
      <c r="AU231" s="203" t="s">
        <v>85</v>
      </c>
      <c r="AV231" s="14" t="s">
        <v>85</v>
      </c>
      <c r="AW231" s="14" t="s">
        <v>32</v>
      </c>
      <c r="AX231" s="14" t="s">
        <v>83</v>
      </c>
      <c r="AY231" s="203" t="s">
        <v>348</v>
      </c>
    </row>
    <row r="232" s="2" customFormat="1" ht="21.75" customHeight="1">
      <c r="A232" s="38"/>
      <c r="B232" s="180"/>
      <c r="C232" s="181" t="s">
        <v>641</v>
      </c>
      <c r="D232" s="181" t="s">
        <v>351</v>
      </c>
      <c r="E232" s="182" t="s">
        <v>1596</v>
      </c>
      <c r="F232" s="183" t="s">
        <v>1597</v>
      </c>
      <c r="G232" s="184" t="s">
        <v>382</v>
      </c>
      <c r="H232" s="185">
        <v>1</v>
      </c>
      <c r="I232" s="186"/>
      <c r="J232" s="187">
        <f>ROUND(I232*H232,2)</f>
        <v>0</v>
      </c>
      <c r="K232" s="183" t="s">
        <v>394</v>
      </c>
      <c r="L232" s="39"/>
      <c r="M232" s="188" t="s">
        <v>1</v>
      </c>
      <c r="N232" s="189" t="s">
        <v>41</v>
      </c>
      <c r="O232" s="77"/>
      <c r="P232" s="190">
        <f>O232*H232</f>
        <v>0</v>
      </c>
      <c r="Q232" s="190">
        <v>1.0525599999999999</v>
      </c>
      <c r="R232" s="190">
        <f>Q232*H232</f>
        <v>1.0525599999999999</v>
      </c>
      <c r="S232" s="190">
        <v>0</v>
      </c>
      <c r="T232" s="191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2" t="s">
        <v>356</v>
      </c>
      <c r="AT232" s="192" t="s">
        <v>351</v>
      </c>
      <c r="AU232" s="192" t="s">
        <v>85</v>
      </c>
      <c r="AY232" s="19" t="s">
        <v>348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19" t="s">
        <v>83</v>
      </c>
      <c r="BK232" s="193">
        <f>ROUND(I232*H232,2)</f>
        <v>0</v>
      </c>
      <c r="BL232" s="19" t="s">
        <v>356</v>
      </c>
      <c r="BM232" s="192" t="s">
        <v>1598</v>
      </c>
    </row>
    <row r="233" s="2" customFormat="1">
      <c r="A233" s="38"/>
      <c r="B233" s="39"/>
      <c r="C233" s="38"/>
      <c r="D233" s="195" t="s">
        <v>396</v>
      </c>
      <c r="E233" s="38"/>
      <c r="F233" s="226" t="s">
        <v>397</v>
      </c>
      <c r="G233" s="38"/>
      <c r="H233" s="38"/>
      <c r="I233" s="227"/>
      <c r="J233" s="38"/>
      <c r="K233" s="38"/>
      <c r="L233" s="39"/>
      <c r="M233" s="228"/>
      <c r="N233" s="22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396</v>
      </c>
      <c r="AU233" s="19" t="s">
        <v>85</v>
      </c>
    </row>
    <row r="234" s="14" customFormat="1">
      <c r="A234" s="14"/>
      <c r="B234" s="202"/>
      <c r="C234" s="14"/>
      <c r="D234" s="195" t="s">
        <v>358</v>
      </c>
      <c r="E234" s="203" t="s">
        <v>1</v>
      </c>
      <c r="F234" s="204" t="s">
        <v>83</v>
      </c>
      <c r="G234" s="14"/>
      <c r="H234" s="205">
        <v>1</v>
      </c>
      <c r="I234" s="206"/>
      <c r="J234" s="14"/>
      <c r="K234" s="14"/>
      <c r="L234" s="202"/>
      <c r="M234" s="207"/>
      <c r="N234" s="208"/>
      <c r="O234" s="208"/>
      <c r="P234" s="208"/>
      <c r="Q234" s="208"/>
      <c r="R234" s="208"/>
      <c r="S234" s="208"/>
      <c r="T234" s="20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3" t="s">
        <v>358</v>
      </c>
      <c r="AU234" s="203" t="s">
        <v>85</v>
      </c>
      <c r="AV234" s="14" t="s">
        <v>85</v>
      </c>
      <c r="AW234" s="14" t="s">
        <v>32</v>
      </c>
      <c r="AX234" s="14" t="s">
        <v>83</v>
      </c>
      <c r="AY234" s="203" t="s">
        <v>348</v>
      </c>
    </row>
    <row r="235" s="2" customFormat="1" ht="16.5" customHeight="1">
      <c r="A235" s="38"/>
      <c r="B235" s="180"/>
      <c r="C235" s="181" t="s">
        <v>645</v>
      </c>
      <c r="D235" s="181" t="s">
        <v>351</v>
      </c>
      <c r="E235" s="182" t="s">
        <v>1599</v>
      </c>
      <c r="F235" s="183" t="s">
        <v>1600</v>
      </c>
      <c r="G235" s="184" t="s">
        <v>548</v>
      </c>
      <c r="H235" s="185">
        <v>41.799999999999997</v>
      </c>
      <c r="I235" s="186"/>
      <c r="J235" s="187">
        <f>ROUND(I235*H235,2)</f>
        <v>0</v>
      </c>
      <c r="K235" s="183" t="s">
        <v>394</v>
      </c>
      <c r="L235" s="39"/>
      <c r="M235" s="188" t="s">
        <v>1</v>
      </c>
      <c r="N235" s="189" t="s">
        <v>41</v>
      </c>
      <c r="O235" s="77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2" t="s">
        <v>356</v>
      </c>
      <c r="AT235" s="192" t="s">
        <v>351</v>
      </c>
      <c r="AU235" s="192" t="s">
        <v>85</v>
      </c>
      <c r="AY235" s="19" t="s">
        <v>348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19" t="s">
        <v>83</v>
      </c>
      <c r="BK235" s="193">
        <f>ROUND(I235*H235,2)</f>
        <v>0</v>
      </c>
      <c r="BL235" s="19" t="s">
        <v>356</v>
      </c>
      <c r="BM235" s="192" t="s">
        <v>1601</v>
      </c>
    </row>
    <row r="236" s="2" customFormat="1">
      <c r="A236" s="38"/>
      <c r="B236" s="39"/>
      <c r="C236" s="38"/>
      <c r="D236" s="195" t="s">
        <v>396</v>
      </c>
      <c r="E236" s="38"/>
      <c r="F236" s="226" t="s">
        <v>1602</v>
      </c>
      <c r="G236" s="38"/>
      <c r="H236" s="38"/>
      <c r="I236" s="227"/>
      <c r="J236" s="38"/>
      <c r="K236" s="38"/>
      <c r="L236" s="39"/>
      <c r="M236" s="228"/>
      <c r="N236" s="22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396</v>
      </c>
      <c r="AU236" s="19" t="s">
        <v>85</v>
      </c>
    </row>
    <row r="237" s="13" customFormat="1">
      <c r="A237" s="13"/>
      <c r="B237" s="194"/>
      <c r="C237" s="13"/>
      <c r="D237" s="195" t="s">
        <v>358</v>
      </c>
      <c r="E237" s="196" t="s">
        <v>1</v>
      </c>
      <c r="F237" s="197" t="s">
        <v>1521</v>
      </c>
      <c r="G237" s="13"/>
      <c r="H237" s="196" t="s">
        <v>1</v>
      </c>
      <c r="I237" s="198"/>
      <c r="J237" s="13"/>
      <c r="K237" s="13"/>
      <c r="L237" s="194"/>
      <c r="M237" s="199"/>
      <c r="N237" s="200"/>
      <c r="O237" s="200"/>
      <c r="P237" s="200"/>
      <c r="Q237" s="200"/>
      <c r="R237" s="200"/>
      <c r="S237" s="200"/>
      <c r="T237" s="20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6" t="s">
        <v>358</v>
      </c>
      <c r="AU237" s="196" t="s">
        <v>85</v>
      </c>
      <c r="AV237" s="13" t="s">
        <v>83</v>
      </c>
      <c r="AW237" s="13" t="s">
        <v>32</v>
      </c>
      <c r="AX237" s="13" t="s">
        <v>76</v>
      </c>
      <c r="AY237" s="196" t="s">
        <v>348</v>
      </c>
    </row>
    <row r="238" s="14" customFormat="1">
      <c r="A238" s="14"/>
      <c r="B238" s="202"/>
      <c r="C238" s="14"/>
      <c r="D238" s="195" t="s">
        <v>358</v>
      </c>
      <c r="E238" s="203" t="s">
        <v>1</v>
      </c>
      <c r="F238" s="204" t="s">
        <v>1603</v>
      </c>
      <c r="G238" s="14"/>
      <c r="H238" s="205">
        <v>33.799999999999997</v>
      </c>
      <c r="I238" s="206"/>
      <c r="J238" s="14"/>
      <c r="K238" s="14"/>
      <c r="L238" s="202"/>
      <c r="M238" s="207"/>
      <c r="N238" s="208"/>
      <c r="O238" s="208"/>
      <c r="P238" s="208"/>
      <c r="Q238" s="208"/>
      <c r="R238" s="208"/>
      <c r="S238" s="208"/>
      <c r="T238" s="20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3" t="s">
        <v>358</v>
      </c>
      <c r="AU238" s="203" t="s">
        <v>85</v>
      </c>
      <c r="AV238" s="14" t="s">
        <v>85</v>
      </c>
      <c r="AW238" s="14" t="s">
        <v>32</v>
      </c>
      <c r="AX238" s="14" t="s">
        <v>76</v>
      </c>
      <c r="AY238" s="203" t="s">
        <v>348</v>
      </c>
    </row>
    <row r="239" s="14" customFormat="1">
      <c r="A239" s="14"/>
      <c r="B239" s="202"/>
      <c r="C239" s="14"/>
      <c r="D239" s="195" t="s">
        <v>358</v>
      </c>
      <c r="E239" s="203" t="s">
        <v>1</v>
      </c>
      <c r="F239" s="204" t="s">
        <v>1604</v>
      </c>
      <c r="G239" s="14"/>
      <c r="H239" s="205">
        <v>8</v>
      </c>
      <c r="I239" s="206"/>
      <c r="J239" s="14"/>
      <c r="K239" s="14"/>
      <c r="L239" s="202"/>
      <c r="M239" s="207"/>
      <c r="N239" s="208"/>
      <c r="O239" s="208"/>
      <c r="P239" s="208"/>
      <c r="Q239" s="208"/>
      <c r="R239" s="208"/>
      <c r="S239" s="208"/>
      <c r="T239" s="20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3" t="s">
        <v>358</v>
      </c>
      <c r="AU239" s="203" t="s">
        <v>85</v>
      </c>
      <c r="AV239" s="14" t="s">
        <v>85</v>
      </c>
      <c r="AW239" s="14" t="s">
        <v>32</v>
      </c>
      <c r="AX239" s="14" t="s">
        <v>76</v>
      </c>
      <c r="AY239" s="203" t="s">
        <v>348</v>
      </c>
    </row>
    <row r="240" s="15" customFormat="1">
      <c r="A240" s="15"/>
      <c r="B240" s="210"/>
      <c r="C240" s="15"/>
      <c r="D240" s="195" t="s">
        <v>358</v>
      </c>
      <c r="E240" s="211" t="s">
        <v>1</v>
      </c>
      <c r="F240" s="212" t="s">
        <v>365</v>
      </c>
      <c r="G240" s="15"/>
      <c r="H240" s="213">
        <v>41.799999999999997</v>
      </c>
      <c r="I240" s="214"/>
      <c r="J240" s="15"/>
      <c r="K240" s="15"/>
      <c r="L240" s="210"/>
      <c r="M240" s="215"/>
      <c r="N240" s="216"/>
      <c r="O240" s="216"/>
      <c r="P240" s="216"/>
      <c r="Q240" s="216"/>
      <c r="R240" s="216"/>
      <c r="S240" s="216"/>
      <c r="T240" s="217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11" t="s">
        <v>358</v>
      </c>
      <c r="AU240" s="211" t="s">
        <v>85</v>
      </c>
      <c r="AV240" s="15" t="s">
        <v>356</v>
      </c>
      <c r="AW240" s="15" t="s">
        <v>32</v>
      </c>
      <c r="AX240" s="15" t="s">
        <v>83</v>
      </c>
      <c r="AY240" s="211" t="s">
        <v>348</v>
      </c>
    </row>
    <row r="241" s="12" customFormat="1" ht="22.8" customHeight="1">
      <c r="A241" s="12"/>
      <c r="B241" s="167"/>
      <c r="C241" s="12"/>
      <c r="D241" s="168" t="s">
        <v>75</v>
      </c>
      <c r="E241" s="178" t="s">
        <v>92</v>
      </c>
      <c r="F241" s="178" t="s">
        <v>485</v>
      </c>
      <c r="G241" s="12"/>
      <c r="H241" s="12"/>
      <c r="I241" s="170"/>
      <c r="J241" s="179">
        <f>BK241</f>
        <v>0</v>
      </c>
      <c r="K241" s="12"/>
      <c r="L241" s="167"/>
      <c r="M241" s="172"/>
      <c r="N241" s="173"/>
      <c r="O241" s="173"/>
      <c r="P241" s="174">
        <f>SUM(P242:P393)</f>
        <v>0</v>
      </c>
      <c r="Q241" s="173"/>
      <c r="R241" s="174">
        <f>SUM(R242:R393)</f>
        <v>409.72558042000003</v>
      </c>
      <c r="S241" s="173"/>
      <c r="T241" s="175">
        <f>SUM(T242:T393)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168" t="s">
        <v>83</v>
      </c>
      <c r="AT241" s="176" t="s">
        <v>75</v>
      </c>
      <c r="AU241" s="176" t="s">
        <v>83</v>
      </c>
      <c r="AY241" s="168" t="s">
        <v>348</v>
      </c>
      <c r="BK241" s="177">
        <f>SUM(BK242:BK393)</f>
        <v>0</v>
      </c>
    </row>
    <row r="242" s="2" customFormat="1" ht="33" customHeight="1">
      <c r="A242" s="38"/>
      <c r="B242" s="180"/>
      <c r="C242" s="181" t="s">
        <v>650</v>
      </c>
      <c r="D242" s="181" t="s">
        <v>351</v>
      </c>
      <c r="E242" s="182" t="s">
        <v>1605</v>
      </c>
      <c r="F242" s="183" t="s">
        <v>1606</v>
      </c>
      <c r="G242" s="184" t="s">
        <v>354</v>
      </c>
      <c r="H242" s="185">
        <v>251.202</v>
      </c>
      <c r="I242" s="186"/>
      <c r="J242" s="187">
        <f>ROUND(I242*H242,2)</f>
        <v>0</v>
      </c>
      <c r="K242" s="183" t="s">
        <v>355</v>
      </c>
      <c r="L242" s="39"/>
      <c r="M242" s="188" t="s">
        <v>1</v>
      </c>
      <c r="N242" s="189" t="s">
        <v>41</v>
      </c>
      <c r="O242" s="77"/>
      <c r="P242" s="190">
        <f>O242*H242</f>
        <v>0</v>
      </c>
      <c r="Q242" s="190">
        <v>0.54959999999999998</v>
      </c>
      <c r="R242" s="190">
        <f>Q242*H242</f>
        <v>138.06061919999999</v>
      </c>
      <c r="S242" s="190">
        <v>0</v>
      </c>
      <c r="T242" s="191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2" t="s">
        <v>356</v>
      </c>
      <c r="AT242" s="192" t="s">
        <v>351</v>
      </c>
      <c r="AU242" s="192" t="s">
        <v>85</v>
      </c>
      <c r="AY242" s="19" t="s">
        <v>348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19" t="s">
        <v>83</v>
      </c>
      <c r="BK242" s="193">
        <f>ROUND(I242*H242,2)</f>
        <v>0</v>
      </c>
      <c r="BL242" s="19" t="s">
        <v>356</v>
      </c>
      <c r="BM242" s="192" t="s">
        <v>1607</v>
      </c>
    </row>
    <row r="243" s="13" customFormat="1">
      <c r="A243" s="13"/>
      <c r="B243" s="194"/>
      <c r="C243" s="13"/>
      <c r="D243" s="195" t="s">
        <v>358</v>
      </c>
      <c r="E243" s="196" t="s">
        <v>1</v>
      </c>
      <c r="F243" s="197" t="s">
        <v>1608</v>
      </c>
      <c r="G243" s="13"/>
      <c r="H243" s="196" t="s">
        <v>1</v>
      </c>
      <c r="I243" s="198"/>
      <c r="J243" s="13"/>
      <c r="K243" s="13"/>
      <c r="L243" s="194"/>
      <c r="M243" s="199"/>
      <c r="N243" s="200"/>
      <c r="O243" s="200"/>
      <c r="P243" s="200"/>
      <c r="Q243" s="200"/>
      <c r="R243" s="200"/>
      <c r="S243" s="200"/>
      <c r="T243" s="20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6" t="s">
        <v>358</v>
      </c>
      <c r="AU243" s="196" t="s">
        <v>85</v>
      </c>
      <c r="AV243" s="13" t="s">
        <v>83</v>
      </c>
      <c r="AW243" s="13" t="s">
        <v>32</v>
      </c>
      <c r="AX243" s="13" t="s">
        <v>76</v>
      </c>
      <c r="AY243" s="196" t="s">
        <v>348</v>
      </c>
    </row>
    <row r="244" s="13" customFormat="1">
      <c r="A244" s="13"/>
      <c r="B244" s="194"/>
      <c r="C244" s="13"/>
      <c r="D244" s="195" t="s">
        <v>358</v>
      </c>
      <c r="E244" s="196" t="s">
        <v>1</v>
      </c>
      <c r="F244" s="197" t="s">
        <v>1609</v>
      </c>
      <c r="G244" s="13"/>
      <c r="H244" s="196" t="s">
        <v>1</v>
      </c>
      <c r="I244" s="198"/>
      <c r="J244" s="13"/>
      <c r="K244" s="13"/>
      <c r="L244" s="194"/>
      <c r="M244" s="199"/>
      <c r="N244" s="200"/>
      <c r="O244" s="200"/>
      <c r="P244" s="200"/>
      <c r="Q244" s="200"/>
      <c r="R244" s="200"/>
      <c r="S244" s="200"/>
      <c r="T244" s="20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6" t="s">
        <v>358</v>
      </c>
      <c r="AU244" s="196" t="s">
        <v>85</v>
      </c>
      <c r="AV244" s="13" t="s">
        <v>83</v>
      </c>
      <c r="AW244" s="13" t="s">
        <v>32</v>
      </c>
      <c r="AX244" s="13" t="s">
        <v>76</v>
      </c>
      <c r="AY244" s="196" t="s">
        <v>348</v>
      </c>
    </row>
    <row r="245" s="13" customFormat="1">
      <c r="A245" s="13"/>
      <c r="B245" s="194"/>
      <c r="C245" s="13"/>
      <c r="D245" s="195" t="s">
        <v>358</v>
      </c>
      <c r="E245" s="196" t="s">
        <v>1</v>
      </c>
      <c r="F245" s="197" t="s">
        <v>386</v>
      </c>
      <c r="G245" s="13"/>
      <c r="H245" s="196" t="s">
        <v>1</v>
      </c>
      <c r="I245" s="198"/>
      <c r="J245" s="13"/>
      <c r="K245" s="13"/>
      <c r="L245" s="194"/>
      <c r="M245" s="199"/>
      <c r="N245" s="200"/>
      <c r="O245" s="200"/>
      <c r="P245" s="200"/>
      <c r="Q245" s="200"/>
      <c r="R245" s="200"/>
      <c r="S245" s="200"/>
      <c r="T245" s="20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6" t="s">
        <v>358</v>
      </c>
      <c r="AU245" s="196" t="s">
        <v>85</v>
      </c>
      <c r="AV245" s="13" t="s">
        <v>83</v>
      </c>
      <c r="AW245" s="13" t="s">
        <v>32</v>
      </c>
      <c r="AX245" s="13" t="s">
        <v>76</v>
      </c>
      <c r="AY245" s="196" t="s">
        <v>348</v>
      </c>
    </row>
    <row r="246" s="14" customFormat="1">
      <c r="A246" s="14"/>
      <c r="B246" s="202"/>
      <c r="C246" s="14"/>
      <c r="D246" s="195" t="s">
        <v>358</v>
      </c>
      <c r="E246" s="203" t="s">
        <v>1</v>
      </c>
      <c r="F246" s="204" t="s">
        <v>1610</v>
      </c>
      <c r="G246" s="14"/>
      <c r="H246" s="205">
        <v>30.576000000000001</v>
      </c>
      <c r="I246" s="206"/>
      <c r="J246" s="14"/>
      <c r="K246" s="14"/>
      <c r="L246" s="202"/>
      <c r="M246" s="207"/>
      <c r="N246" s="208"/>
      <c r="O246" s="208"/>
      <c r="P246" s="208"/>
      <c r="Q246" s="208"/>
      <c r="R246" s="208"/>
      <c r="S246" s="208"/>
      <c r="T246" s="20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3" t="s">
        <v>358</v>
      </c>
      <c r="AU246" s="203" t="s">
        <v>85</v>
      </c>
      <c r="AV246" s="14" t="s">
        <v>85</v>
      </c>
      <c r="AW246" s="14" t="s">
        <v>32</v>
      </c>
      <c r="AX246" s="14" t="s">
        <v>76</v>
      </c>
      <c r="AY246" s="203" t="s">
        <v>348</v>
      </c>
    </row>
    <row r="247" s="16" customFormat="1">
      <c r="A247" s="16"/>
      <c r="B247" s="218"/>
      <c r="C247" s="16"/>
      <c r="D247" s="195" t="s">
        <v>358</v>
      </c>
      <c r="E247" s="219" t="s">
        <v>1</v>
      </c>
      <c r="F247" s="220" t="s">
        <v>378</v>
      </c>
      <c r="G247" s="16"/>
      <c r="H247" s="221">
        <v>30.576000000000001</v>
      </c>
      <c r="I247" s="222"/>
      <c r="J247" s="16"/>
      <c r="K247" s="16"/>
      <c r="L247" s="218"/>
      <c r="M247" s="223"/>
      <c r="N247" s="224"/>
      <c r="O247" s="224"/>
      <c r="P247" s="224"/>
      <c r="Q247" s="224"/>
      <c r="R247" s="224"/>
      <c r="S247" s="224"/>
      <c r="T247" s="225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19" t="s">
        <v>358</v>
      </c>
      <c r="AU247" s="219" t="s">
        <v>85</v>
      </c>
      <c r="AV247" s="16" t="s">
        <v>92</v>
      </c>
      <c r="AW247" s="16" t="s">
        <v>32</v>
      </c>
      <c r="AX247" s="16" t="s">
        <v>76</v>
      </c>
      <c r="AY247" s="219" t="s">
        <v>348</v>
      </c>
    </row>
    <row r="248" s="13" customFormat="1">
      <c r="A248" s="13"/>
      <c r="B248" s="194"/>
      <c r="C248" s="13"/>
      <c r="D248" s="195" t="s">
        <v>358</v>
      </c>
      <c r="E248" s="196" t="s">
        <v>1</v>
      </c>
      <c r="F248" s="197" t="s">
        <v>491</v>
      </c>
      <c r="G248" s="13"/>
      <c r="H248" s="196" t="s">
        <v>1</v>
      </c>
      <c r="I248" s="198"/>
      <c r="J248" s="13"/>
      <c r="K248" s="13"/>
      <c r="L248" s="194"/>
      <c r="M248" s="199"/>
      <c r="N248" s="200"/>
      <c r="O248" s="200"/>
      <c r="P248" s="200"/>
      <c r="Q248" s="200"/>
      <c r="R248" s="200"/>
      <c r="S248" s="200"/>
      <c r="T248" s="20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6" t="s">
        <v>358</v>
      </c>
      <c r="AU248" s="196" t="s">
        <v>85</v>
      </c>
      <c r="AV248" s="13" t="s">
        <v>83</v>
      </c>
      <c r="AW248" s="13" t="s">
        <v>32</v>
      </c>
      <c r="AX248" s="13" t="s">
        <v>76</v>
      </c>
      <c r="AY248" s="196" t="s">
        <v>348</v>
      </c>
    </row>
    <row r="249" s="14" customFormat="1">
      <c r="A249" s="14"/>
      <c r="B249" s="202"/>
      <c r="C249" s="14"/>
      <c r="D249" s="195" t="s">
        <v>358</v>
      </c>
      <c r="E249" s="203" t="s">
        <v>1</v>
      </c>
      <c r="F249" s="204" t="s">
        <v>1611</v>
      </c>
      <c r="G249" s="14"/>
      <c r="H249" s="205">
        <v>25.116</v>
      </c>
      <c r="I249" s="206"/>
      <c r="J249" s="14"/>
      <c r="K249" s="14"/>
      <c r="L249" s="202"/>
      <c r="M249" s="207"/>
      <c r="N249" s="208"/>
      <c r="O249" s="208"/>
      <c r="P249" s="208"/>
      <c r="Q249" s="208"/>
      <c r="R249" s="208"/>
      <c r="S249" s="208"/>
      <c r="T249" s="20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3" t="s">
        <v>358</v>
      </c>
      <c r="AU249" s="203" t="s">
        <v>85</v>
      </c>
      <c r="AV249" s="14" t="s">
        <v>85</v>
      </c>
      <c r="AW249" s="14" t="s">
        <v>32</v>
      </c>
      <c r="AX249" s="14" t="s">
        <v>76</v>
      </c>
      <c r="AY249" s="203" t="s">
        <v>348</v>
      </c>
    </row>
    <row r="250" s="14" customFormat="1">
      <c r="A250" s="14"/>
      <c r="B250" s="202"/>
      <c r="C250" s="14"/>
      <c r="D250" s="195" t="s">
        <v>358</v>
      </c>
      <c r="E250" s="203" t="s">
        <v>1</v>
      </c>
      <c r="F250" s="204" t="s">
        <v>1610</v>
      </c>
      <c r="G250" s="14"/>
      <c r="H250" s="205">
        <v>30.576000000000001</v>
      </c>
      <c r="I250" s="206"/>
      <c r="J250" s="14"/>
      <c r="K250" s="14"/>
      <c r="L250" s="202"/>
      <c r="M250" s="207"/>
      <c r="N250" s="208"/>
      <c r="O250" s="208"/>
      <c r="P250" s="208"/>
      <c r="Q250" s="208"/>
      <c r="R250" s="208"/>
      <c r="S250" s="208"/>
      <c r="T250" s="209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3" t="s">
        <v>358</v>
      </c>
      <c r="AU250" s="203" t="s">
        <v>85</v>
      </c>
      <c r="AV250" s="14" t="s">
        <v>85</v>
      </c>
      <c r="AW250" s="14" t="s">
        <v>32</v>
      </c>
      <c r="AX250" s="14" t="s">
        <v>76</v>
      </c>
      <c r="AY250" s="203" t="s">
        <v>348</v>
      </c>
    </row>
    <row r="251" s="16" customFormat="1">
      <c r="A251" s="16"/>
      <c r="B251" s="218"/>
      <c r="C251" s="16"/>
      <c r="D251" s="195" t="s">
        <v>358</v>
      </c>
      <c r="E251" s="219" t="s">
        <v>1</v>
      </c>
      <c r="F251" s="220" t="s">
        <v>378</v>
      </c>
      <c r="G251" s="16"/>
      <c r="H251" s="221">
        <v>55.692</v>
      </c>
      <c r="I251" s="222"/>
      <c r="J251" s="16"/>
      <c r="K251" s="16"/>
      <c r="L251" s="218"/>
      <c r="M251" s="223"/>
      <c r="N251" s="224"/>
      <c r="O251" s="224"/>
      <c r="P251" s="224"/>
      <c r="Q251" s="224"/>
      <c r="R251" s="224"/>
      <c r="S251" s="224"/>
      <c r="T251" s="225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19" t="s">
        <v>358</v>
      </c>
      <c r="AU251" s="219" t="s">
        <v>85</v>
      </c>
      <c r="AV251" s="16" t="s">
        <v>92</v>
      </c>
      <c r="AW251" s="16" t="s">
        <v>32</v>
      </c>
      <c r="AX251" s="16" t="s">
        <v>76</v>
      </c>
      <c r="AY251" s="219" t="s">
        <v>348</v>
      </c>
    </row>
    <row r="252" s="13" customFormat="1">
      <c r="A252" s="13"/>
      <c r="B252" s="194"/>
      <c r="C252" s="13"/>
      <c r="D252" s="195" t="s">
        <v>358</v>
      </c>
      <c r="E252" s="196" t="s">
        <v>1</v>
      </c>
      <c r="F252" s="197" t="s">
        <v>492</v>
      </c>
      <c r="G252" s="13"/>
      <c r="H252" s="196" t="s">
        <v>1</v>
      </c>
      <c r="I252" s="198"/>
      <c r="J252" s="13"/>
      <c r="K252" s="13"/>
      <c r="L252" s="194"/>
      <c r="M252" s="199"/>
      <c r="N252" s="200"/>
      <c r="O252" s="200"/>
      <c r="P252" s="200"/>
      <c r="Q252" s="200"/>
      <c r="R252" s="200"/>
      <c r="S252" s="200"/>
      <c r="T252" s="20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6" t="s">
        <v>358</v>
      </c>
      <c r="AU252" s="196" t="s">
        <v>85</v>
      </c>
      <c r="AV252" s="13" t="s">
        <v>83</v>
      </c>
      <c r="AW252" s="13" t="s">
        <v>32</v>
      </c>
      <c r="AX252" s="13" t="s">
        <v>76</v>
      </c>
      <c r="AY252" s="196" t="s">
        <v>348</v>
      </c>
    </row>
    <row r="253" s="14" customFormat="1">
      <c r="A253" s="14"/>
      <c r="B253" s="202"/>
      <c r="C253" s="14"/>
      <c r="D253" s="195" t="s">
        <v>358</v>
      </c>
      <c r="E253" s="203" t="s">
        <v>1</v>
      </c>
      <c r="F253" s="204" t="s">
        <v>1610</v>
      </c>
      <c r="G253" s="14"/>
      <c r="H253" s="205">
        <v>30.576000000000001</v>
      </c>
      <c r="I253" s="206"/>
      <c r="J253" s="14"/>
      <c r="K253" s="14"/>
      <c r="L253" s="202"/>
      <c r="M253" s="207"/>
      <c r="N253" s="208"/>
      <c r="O253" s="208"/>
      <c r="P253" s="208"/>
      <c r="Q253" s="208"/>
      <c r="R253" s="208"/>
      <c r="S253" s="208"/>
      <c r="T253" s="20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3" t="s">
        <v>358</v>
      </c>
      <c r="AU253" s="203" t="s">
        <v>85</v>
      </c>
      <c r="AV253" s="14" t="s">
        <v>85</v>
      </c>
      <c r="AW253" s="14" t="s">
        <v>32</v>
      </c>
      <c r="AX253" s="14" t="s">
        <v>76</v>
      </c>
      <c r="AY253" s="203" t="s">
        <v>348</v>
      </c>
    </row>
    <row r="254" s="14" customFormat="1">
      <c r="A254" s="14"/>
      <c r="B254" s="202"/>
      <c r="C254" s="14"/>
      <c r="D254" s="195" t="s">
        <v>358</v>
      </c>
      <c r="E254" s="203" t="s">
        <v>1</v>
      </c>
      <c r="F254" s="204" t="s">
        <v>1611</v>
      </c>
      <c r="G254" s="14"/>
      <c r="H254" s="205">
        <v>25.116</v>
      </c>
      <c r="I254" s="206"/>
      <c r="J254" s="14"/>
      <c r="K254" s="14"/>
      <c r="L254" s="202"/>
      <c r="M254" s="207"/>
      <c r="N254" s="208"/>
      <c r="O254" s="208"/>
      <c r="P254" s="208"/>
      <c r="Q254" s="208"/>
      <c r="R254" s="208"/>
      <c r="S254" s="208"/>
      <c r="T254" s="209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3" t="s">
        <v>358</v>
      </c>
      <c r="AU254" s="203" t="s">
        <v>85</v>
      </c>
      <c r="AV254" s="14" t="s">
        <v>85</v>
      </c>
      <c r="AW254" s="14" t="s">
        <v>32</v>
      </c>
      <c r="AX254" s="14" t="s">
        <v>76</v>
      </c>
      <c r="AY254" s="203" t="s">
        <v>348</v>
      </c>
    </row>
    <row r="255" s="16" customFormat="1">
      <c r="A255" s="16"/>
      <c r="B255" s="218"/>
      <c r="C255" s="16"/>
      <c r="D255" s="195" t="s">
        <v>358</v>
      </c>
      <c r="E255" s="219" t="s">
        <v>1</v>
      </c>
      <c r="F255" s="220" t="s">
        <v>378</v>
      </c>
      <c r="G255" s="16"/>
      <c r="H255" s="221">
        <v>55.692</v>
      </c>
      <c r="I255" s="222"/>
      <c r="J255" s="16"/>
      <c r="K255" s="16"/>
      <c r="L255" s="218"/>
      <c r="M255" s="223"/>
      <c r="N255" s="224"/>
      <c r="O255" s="224"/>
      <c r="P255" s="224"/>
      <c r="Q255" s="224"/>
      <c r="R255" s="224"/>
      <c r="S255" s="224"/>
      <c r="T255" s="225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19" t="s">
        <v>358</v>
      </c>
      <c r="AU255" s="219" t="s">
        <v>85</v>
      </c>
      <c r="AV255" s="16" t="s">
        <v>92</v>
      </c>
      <c r="AW255" s="16" t="s">
        <v>32</v>
      </c>
      <c r="AX255" s="16" t="s">
        <v>76</v>
      </c>
      <c r="AY255" s="219" t="s">
        <v>348</v>
      </c>
    </row>
    <row r="256" s="13" customFormat="1">
      <c r="A256" s="13"/>
      <c r="B256" s="194"/>
      <c r="C256" s="13"/>
      <c r="D256" s="195" t="s">
        <v>358</v>
      </c>
      <c r="E256" s="196" t="s">
        <v>1</v>
      </c>
      <c r="F256" s="197" t="s">
        <v>1612</v>
      </c>
      <c r="G256" s="13"/>
      <c r="H256" s="196" t="s">
        <v>1</v>
      </c>
      <c r="I256" s="198"/>
      <c r="J256" s="13"/>
      <c r="K256" s="13"/>
      <c r="L256" s="194"/>
      <c r="M256" s="199"/>
      <c r="N256" s="200"/>
      <c r="O256" s="200"/>
      <c r="P256" s="200"/>
      <c r="Q256" s="200"/>
      <c r="R256" s="200"/>
      <c r="S256" s="200"/>
      <c r="T256" s="201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6" t="s">
        <v>358</v>
      </c>
      <c r="AU256" s="196" t="s">
        <v>85</v>
      </c>
      <c r="AV256" s="13" t="s">
        <v>83</v>
      </c>
      <c r="AW256" s="13" t="s">
        <v>32</v>
      </c>
      <c r="AX256" s="13" t="s">
        <v>76</v>
      </c>
      <c r="AY256" s="196" t="s">
        <v>348</v>
      </c>
    </row>
    <row r="257" s="14" customFormat="1">
      <c r="A257" s="14"/>
      <c r="B257" s="202"/>
      <c r="C257" s="14"/>
      <c r="D257" s="195" t="s">
        <v>358</v>
      </c>
      <c r="E257" s="203" t="s">
        <v>1</v>
      </c>
      <c r="F257" s="204" t="s">
        <v>1610</v>
      </c>
      <c r="G257" s="14"/>
      <c r="H257" s="205">
        <v>30.576000000000001</v>
      </c>
      <c r="I257" s="206"/>
      <c r="J257" s="14"/>
      <c r="K257" s="14"/>
      <c r="L257" s="202"/>
      <c r="M257" s="207"/>
      <c r="N257" s="208"/>
      <c r="O257" s="208"/>
      <c r="P257" s="208"/>
      <c r="Q257" s="208"/>
      <c r="R257" s="208"/>
      <c r="S257" s="208"/>
      <c r="T257" s="20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3" t="s">
        <v>358</v>
      </c>
      <c r="AU257" s="203" t="s">
        <v>85</v>
      </c>
      <c r="AV257" s="14" t="s">
        <v>85</v>
      </c>
      <c r="AW257" s="14" t="s">
        <v>32</v>
      </c>
      <c r="AX257" s="14" t="s">
        <v>76</v>
      </c>
      <c r="AY257" s="203" t="s">
        <v>348</v>
      </c>
    </row>
    <row r="258" s="14" customFormat="1">
      <c r="A258" s="14"/>
      <c r="B258" s="202"/>
      <c r="C258" s="14"/>
      <c r="D258" s="195" t="s">
        <v>358</v>
      </c>
      <c r="E258" s="203" t="s">
        <v>1</v>
      </c>
      <c r="F258" s="204" t="s">
        <v>1611</v>
      </c>
      <c r="G258" s="14"/>
      <c r="H258" s="205">
        <v>25.116</v>
      </c>
      <c r="I258" s="206"/>
      <c r="J258" s="14"/>
      <c r="K258" s="14"/>
      <c r="L258" s="202"/>
      <c r="M258" s="207"/>
      <c r="N258" s="208"/>
      <c r="O258" s="208"/>
      <c r="P258" s="208"/>
      <c r="Q258" s="208"/>
      <c r="R258" s="208"/>
      <c r="S258" s="208"/>
      <c r="T258" s="209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3" t="s">
        <v>358</v>
      </c>
      <c r="AU258" s="203" t="s">
        <v>85</v>
      </c>
      <c r="AV258" s="14" t="s">
        <v>85</v>
      </c>
      <c r="AW258" s="14" t="s">
        <v>32</v>
      </c>
      <c r="AX258" s="14" t="s">
        <v>76</v>
      </c>
      <c r="AY258" s="203" t="s">
        <v>348</v>
      </c>
    </row>
    <row r="259" s="16" customFormat="1">
      <c r="A259" s="16"/>
      <c r="B259" s="218"/>
      <c r="C259" s="16"/>
      <c r="D259" s="195" t="s">
        <v>358</v>
      </c>
      <c r="E259" s="219" t="s">
        <v>1</v>
      </c>
      <c r="F259" s="220" t="s">
        <v>378</v>
      </c>
      <c r="G259" s="16"/>
      <c r="H259" s="221">
        <v>55.692</v>
      </c>
      <c r="I259" s="222"/>
      <c r="J259" s="16"/>
      <c r="K259" s="16"/>
      <c r="L259" s="218"/>
      <c r="M259" s="223"/>
      <c r="N259" s="224"/>
      <c r="O259" s="224"/>
      <c r="P259" s="224"/>
      <c r="Q259" s="224"/>
      <c r="R259" s="224"/>
      <c r="S259" s="224"/>
      <c r="T259" s="225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19" t="s">
        <v>358</v>
      </c>
      <c r="AU259" s="219" t="s">
        <v>85</v>
      </c>
      <c r="AV259" s="16" t="s">
        <v>92</v>
      </c>
      <c r="AW259" s="16" t="s">
        <v>32</v>
      </c>
      <c r="AX259" s="16" t="s">
        <v>76</v>
      </c>
      <c r="AY259" s="219" t="s">
        <v>348</v>
      </c>
    </row>
    <row r="260" s="13" customFormat="1">
      <c r="A260" s="13"/>
      <c r="B260" s="194"/>
      <c r="C260" s="13"/>
      <c r="D260" s="195" t="s">
        <v>358</v>
      </c>
      <c r="E260" s="196" t="s">
        <v>1</v>
      </c>
      <c r="F260" s="197" t="s">
        <v>495</v>
      </c>
      <c r="G260" s="13"/>
      <c r="H260" s="196" t="s">
        <v>1</v>
      </c>
      <c r="I260" s="198"/>
      <c r="J260" s="13"/>
      <c r="K260" s="13"/>
      <c r="L260" s="194"/>
      <c r="M260" s="199"/>
      <c r="N260" s="200"/>
      <c r="O260" s="200"/>
      <c r="P260" s="200"/>
      <c r="Q260" s="200"/>
      <c r="R260" s="200"/>
      <c r="S260" s="200"/>
      <c r="T260" s="201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6" t="s">
        <v>358</v>
      </c>
      <c r="AU260" s="196" t="s">
        <v>85</v>
      </c>
      <c r="AV260" s="13" t="s">
        <v>83</v>
      </c>
      <c r="AW260" s="13" t="s">
        <v>32</v>
      </c>
      <c r="AX260" s="13" t="s">
        <v>76</v>
      </c>
      <c r="AY260" s="196" t="s">
        <v>348</v>
      </c>
    </row>
    <row r="261" s="14" customFormat="1">
      <c r="A261" s="14"/>
      <c r="B261" s="202"/>
      <c r="C261" s="14"/>
      <c r="D261" s="195" t="s">
        <v>358</v>
      </c>
      <c r="E261" s="203" t="s">
        <v>1</v>
      </c>
      <c r="F261" s="204" t="s">
        <v>1613</v>
      </c>
      <c r="G261" s="14"/>
      <c r="H261" s="205">
        <v>29.399999999999999</v>
      </c>
      <c r="I261" s="206"/>
      <c r="J261" s="14"/>
      <c r="K261" s="14"/>
      <c r="L261" s="202"/>
      <c r="M261" s="207"/>
      <c r="N261" s="208"/>
      <c r="O261" s="208"/>
      <c r="P261" s="208"/>
      <c r="Q261" s="208"/>
      <c r="R261" s="208"/>
      <c r="S261" s="208"/>
      <c r="T261" s="20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3" t="s">
        <v>358</v>
      </c>
      <c r="AU261" s="203" t="s">
        <v>85</v>
      </c>
      <c r="AV261" s="14" t="s">
        <v>85</v>
      </c>
      <c r="AW261" s="14" t="s">
        <v>32</v>
      </c>
      <c r="AX261" s="14" t="s">
        <v>76</v>
      </c>
      <c r="AY261" s="203" t="s">
        <v>348</v>
      </c>
    </row>
    <row r="262" s="14" customFormat="1">
      <c r="A262" s="14"/>
      <c r="B262" s="202"/>
      <c r="C262" s="14"/>
      <c r="D262" s="195" t="s">
        <v>358</v>
      </c>
      <c r="E262" s="203" t="s">
        <v>1</v>
      </c>
      <c r="F262" s="204" t="s">
        <v>1614</v>
      </c>
      <c r="G262" s="14"/>
      <c r="H262" s="205">
        <v>24.149999999999999</v>
      </c>
      <c r="I262" s="206"/>
      <c r="J262" s="14"/>
      <c r="K262" s="14"/>
      <c r="L262" s="202"/>
      <c r="M262" s="207"/>
      <c r="N262" s="208"/>
      <c r="O262" s="208"/>
      <c r="P262" s="208"/>
      <c r="Q262" s="208"/>
      <c r="R262" s="208"/>
      <c r="S262" s="208"/>
      <c r="T262" s="209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3" t="s">
        <v>358</v>
      </c>
      <c r="AU262" s="203" t="s">
        <v>85</v>
      </c>
      <c r="AV262" s="14" t="s">
        <v>85</v>
      </c>
      <c r="AW262" s="14" t="s">
        <v>32</v>
      </c>
      <c r="AX262" s="14" t="s">
        <v>76</v>
      </c>
      <c r="AY262" s="203" t="s">
        <v>348</v>
      </c>
    </row>
    <row r="263" s="16" customFormat="1">
      <c r="A263" s="16"/>
      <c r="B263" s="218"/>
      <c r="C263" s="16"/>
      <c r="D263" s="195" t="s">
        <v>358</v>
      </c>
      <c r="E263" s="219" t="s">
        <v>1</v>
      </c>
      <c r="F263" s="220" t="s">
        <v>378</v>
      </c>
      <c r="G263" s="16"/>
      <c r="H263" s="221">
        <v>53.549999999999997</v>
      </c>
      <c r="I263" s="222"/>
      <c r="J263" s="16"/>
      <c r="K263" s="16"/>
      <c r="L263" s="218"/>
      <c r="M263" s="223"/>
      <c r="N263" s="224"/>
      <c r="O263" s="224"/>
      <c r="P263" s="224"/>
      <c r="Q263" s="224"/>
      <c r="R263" s="224"/>
      <c r="S263" s="224"/>
      <c r="T263" s="225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219" t="s">
        <v>358</v>
      </c>
      <c r="AU263" s="219" t="s">
        <v>85</v>
      </c>
      <c r="AV263" s="16" t="s">
        <v>92</v>
      </c>
      <c r="AW263" s="16" t="s">
        <v>32</v>
      </c>
      <c r="AX263" s="16" t="s">
        <v>76</v>
      </c>
      <c r="AY263" s="219" t="s">
        <v>348</v>
      </c>
    </row>
    <row r="264" s="15" customFormat="1">
      <c r="A264" s="15"/>
      <c r="B264" s="210"/>
      <c r="C264" s="15"/>
      <c r="D264" s="195" t="s">
        <v>358</v>
      </c>
      <c r="E264" s="211" t="s">
        <v>1</v>
      </c>
      <c r="F264" s="212" t="s">
        <v>365</v>
      </c>
      <c r="G264" s="15"/>
      <c r="H264" s="213">
        <v>251.202</v>
      </c>
      <c r="I264" s="214"/>
      <c r="J264" s="15"/>
      <c r="K264" s="15"/>
      <c r="L264" s="210"/>
      <c r="M264" s="215"/>
      <c r="N264" s="216"/>
      <c r="O264" s="216"/>
      <c r="P264" s="216"/>
      <c r="Q264" s="216"/>
      <c r="R264" s="216"/>
      <c r="S264" s="216"/>
      <c r="T264" s="21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11" t="s">
        <v>358</v>
      </c>
      <c r="AU264" s="211" t="s">
        <v>85</v>
      </c>
      <c r="AV264" s="15" t="s">
        <v>356</v>
      </c>
      <c r="AW264" s="15" t="s">
        <v>32</v>
      </c>
      <c r="AX264" s="15" t="s">
        <v>83</v>
      </c>
      <c r="AY264" s="211" t="s">
        <v>348</v>
      </c>
    </row>
    <row r="265" s="2" customFormat="1" ht="33" customHeight="1">
      <c r="A265" s="38"/>
      <c r="B265" s="180"/>
      <c r="C265" s="181" t="s">
        <v>654</v>
      </c>
      <c r="D265" s="181" t="s">
        <v>351</v>
      </c>
      <c r="E265" s="182" t="s">
        <v>1615</v>
      </c>
      <c r="F265" s="183" t="s">
        <v>1616</v>
      </c>
      <c r="G265" s="184" t="s">
        <v>354</v>
      </c>
      <c r="H265" s="185">
        <v>213.398</v>
      </c>
      <c r="I265" s="186"/>
      <c r="J265" s="187">
        <f>ROUND(I265*H265,2)</f>
        <v>0</v>
      </c>
      <c r="K265" s="183" t="s">
        <v>355</v>
      </c>
      <c r="L265" s="39"/>
      <c r="M265" s="188" t="s">
        <v>1</v>
      </c>
      <c r="N265" s="189" t="s">
        <v>41</v>
      </c>
      <c r="O265" s="77"/>
      <c r="P265" s="190">
        <f>O265*H265</f>
        <v>0</v>
      </c>
      <c r="Q265" s="190">
        <v>0.73404000000000003</v>
      </c>
      <c r="R265" s="190">
        <f>Q265*H265</f>
        <v>156.64266792000001</v>
      </c>
      <c r="S265" s="190">
        <v>0</v>
      </c>
      <c r="T265" s="191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2" t="s">
        <v>356</v>
      </c>
      <c r="AT265" s="192" t="s">
        <v>351</v>
      </c>
      <c r="AU265" s="192" t="s">
        <v>85</v>
      </c>
      <c r="AY265" s="19" t="s">
        <v>348</v>
      </c>
      <c r="BE265" s="193">
        <f>IF(N265="základní",J265,0)</f>
        <v>0</v>
      </c>
      <c r="BF265" s="193">
        <f>IF(N265="snížená",J265,0)</f>
        <v>0</v>
      </c>
      <c r="BG265" s="193">
        <f>IF(N265="zákl. přenesená",J265,0)</f>
        <v>0</v>
      </c>
      <c r="BH265" s="193">
        <f>IF(N265="sníž. přenesená",J265,0)</f>
        <v>0</v>
      </c>
      <c r="BI265" s="193">
        <f>IF(N265="nulová",J265,0)</f>
        <v>0</v>
      </c>
      <c r="BJ265" s="19" t="s">
        <v>83</v>
      </c>
      <c r="BK265" s="193">
        <f>ROUND(I265*H265,2)</f>
        <v>0</v>
      </c>
      <c r="BL265" s="19" t="s">
        <v>356</v>
      </c>
      <c r="BM265" s="192" t="s">
        <v>1617</v>
      </c>
    </row>
    <row r="266" s="13" customFormat="1">
      <c r="A266" s="13"/>
      <c r="B266" s="194"/>
      <c r="C266" s="13"/>
      <c r="D266" s="195" t="s">
        <v>358</v>
      </c>
      <c r="E266" s="196" t="s">
        <v>1</v>
      </c>
      <c r="F266" s="197" t="s">
        <v>1608</v>
      </c>
      <c r="G266" s="13"/>
      <c r="H266" s="196" t="s">
        <v>1</v>
      </c>
      <c r="I266" s="198"/>
      <c r="J266" s="13"/>
      <c r="K266" s="13"/>
      <c r="L266" s="194"/>
      <c r="M266" s="199"/>
      <c r="N266" s="200"/>
      <c r="O266" s="200"/>
      <c r="P266" s="200"/>
      <c r="Q266" s="200"/>
      <c r="R266" s="200"/>
      <c r="S266" s="200"/>
      <c r="T266" s="20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6" t="s">
        <v>358</v>
      </c>
      <c r="AU266" s="196" t="s">
        <v>85</v>
      </c>
      <c r="AV266" s="13" t="s">
        <v>83</v>
      </c>
      <c r="AW266" s="13" t="s">
        <v>32</v>
      </c>
      <c r="AX266" s="13" t="s">
        <v>76</v>
      </c>
      <c r="AY266" s="196" t="s">
        <v>348</v>
      </c>
    </row>
    <row r="267" s="13" customFormat="1">
      <c r="A267" s="13"/>
      <c r="B267" s="194"/>
      <c r="C267" s="13"/>
      <c r="D267" s="195" t="s">
        <v>358</v>
      </c>
      <c r="E267" s="196" t="s">
        <v>1</v>
      </c>
      <c r="F267" s="197" t="s">
        <v>1609</v>
      </c>
      <c r="G267" s="13"/>
      <c r="H267" s="196" t="s">
        <v>1</v>
      </c>
      <c r="I267" s="198"/>
      <c r="J267" s="13"/>
      <c r="K267" s="13"/>
      <c r="L267" s="194"/>
      <c r="M267" s="199"/>
      <c r="N267" s="200"/>
      <c r="O267" s="200"/>
      <c r="P267" s="200"/>
      <c r="Q267" s="200"/>
      <c r="R267" s="200"/>
      <c r="S267" s="200"/>
      <c r="T267" s="20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6" t="s">
        <v>358</v>
      </c>
      <c r="AU267" s="196" t="s">
        <v>85</v>
      </c>
      <c r="AV267" s="13" t="s">
        <v>83</v>
      </c>
      <c r="AW267" s="13" t="s">
        <v>32</v>
      </c>
      <c r="AX267" s="13" t="s">
        <v>76</v>
      </c>
      <c r="AY267" s="196" t="s">
        <v>348</v>
      </c>
    </row>
    <row r="268" s="13" customFormat="1">
      <c r="A268" s="13"/>
      <c r="B268" s="194"/>
      <c r="C268" s="13"/>
      <c r="D268" s="195" t="s">
        <v>358</v>
      </c>
      <c r="E268" s="196" t="s">
        <v>1</v>
      </c>
      <c r="F268" s="197" t="s">
        <v>386</v>
      </c>
      <c r="G268" s="13"/>
      <c r="H268" s="196" t="s">
        <v>1</v>
      </c>
      <c r="I268" s="198"/>
      <c r="J268" s="13"/>
      <c r="K268" s="13"/>
      <c r="L268" s="194"/>
      <c r="M268" s="199"/>
      <c r="N268" s="200"/>
      <c r="O268" s="200"/>
      <c r="P268" s="200"/>
      <c r="Q268" s="200"/>
      <c r="R268" s="200"/>
      <c r="S268" s="200"/>
      <c r="T268" s="20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6" t="s">
        <v>358</v>
      </c>
      <c r="AU268" s="196" t="s">
        <v>85</v>
      </c>
      <c r="AV268" s="13" t="s">
        <v>83</v>
      </c>
      <c r="AW268" s="13" t="s">
        <v>32</v>
      </c>
      <c r="AX268" s="13" t="s">
        <v>76</v>
      </c>
      <c r="AY268" s="196" t="s">
        <v>348</v>
      </c>
    </row>
    <row r="269" s="14" customFormat="1">
      <c r="A269" s="14"/>
      <c r="B269" s="202"/>
      <c r="C269" s="14"/>
      <c r="D269" s="195" t="s">
        <v>358</v>
      </c>
      <c r="E269" s="203" t="s">
        <v>1</v>
      </c>
      <c r="F269" s="204" t="s">
        <v>1611</v>
      </c>
      <c r="G269" s="14"/>
      <c r="H269" s="205">
        <v>25.116</v>
      </c>
      <c r="I269" s="206"/>
      <c r="J269" s="14"/>
      <c r="K269" s="14"/>
      <c r="L269" s="202"/>
      <c r="M269" s="207"/>
      <c r="N269" s="208"/>
      <c r="O269" s="208"/>
      <c r="P269" s="208"/>
      <c r="Q269" s="208"/>
      <c r="R269" s="208"/>
      <c r="S269" s="208"/>
      <c r="T269" s="20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3" t="s">
        <v>358</v>
      </c>
      <c r="AU269" s="203" t="s">
        <v>85</v>
      </c>
      <c r="AV269" s="14" t="s">
        <v>85</v>
      </c>
      <c r="AW269" s="14" t="s">
        <v>32</v>
      </c>
      <c r="AX269" s="14" t="s">
        <v>76</v>
      </c>
      <c r="AY269" s="203" t="s">
        <v>348</v>
      </c>
    </row>
    <row r="270" s="14" customFormat="1">
      <c r="A270" s="14"/>
      <c r="B270" s="202"/>
      <c r="C270" s="14"/>
      <c r="D270" s="195" t="s">
        <v>358</v>
      </c>
      <c r="E270" s="203" t="s">
        <v>1</v>
      </c>
      <c r="F270" s="204" t="s">
        <v>1618</v>
      </c>
      <c r="G270" s="14"/>
      <c r="H270" s="205">
        <v>24.024000000000001</v>
      </c>
      <c r="I270" s="206"/>
      <c r="J270" s="14"/>
      <c r="K270" s="14"/>
      <c r="L270" s="202"/>
      <c r="M270" s="207"/>
      <c r="N270" s="208"/>
      <c r="O270" s="208"/>
      <c r="P270" s="208"/>
      <c r="Q270" s="208"/>
      <c r="R270" s="208"/>
      <c r="S270" s="208"/>
      <c r="T270" s="20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3" t="s">
        <v>358</v>
      </c>
      <c r="AU270" s="203" t="s">
        <v>85</v>
      </c>
      <c r="AV270" s="14" t="s">
        <v>85</v>
      </c>
      <c r="AW270" s="14" t="s">
        <v>32</v>
      </c>
      <c r="AX270" s="14" t="s">
        <v>76</v>
      </c>
      <c r="AY270" s="203" t="s">
        <v>348</v>
      </c>
    </row>
    <row r="271" s="14" customFormat="1">
      <c r="A271" s="14"/>
      <c r="B271" s="202"/>
      <c r="C271" s="14"/>
      <c r="D271" s="195" t="s">
        <v>358</v>
      </c>
      <c r="E271" s="203" t="s">
        <v>1</v>
      </c>
      <c r="F271" s="204" t="s">
        <v>1619</v>
      </c>
      <c r="G271" s="14"/>
      <c r="H271" s="205">
        <v>70.251999999999995</v>
      </c>
      <c r="I271" s="206"/>
      <c r="J271" s="14"/>
      <c r="K271" s="14"/>
      <c r="L271" s="202"/>
      <c r="M271" s="207"/>
      <c r="N271" s="208"/>
      <c r="O271" s="208"/>
      <c r="P271" s="208"/>
      <c r="Q271" s="208"/>
      <c r="R271" s="208"/>
      <c r="S271" s="208"/>
      <c r="T271" s="20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3" t="s">
        <v>358</v>
      </c>
      <c r="AU271" s="203" t="s">
        <v>85</v>
      </c>
      <c r="AV271" s="14" t="s">
        <v>85</v>
      </c>
      <c r="AW271" s="14" t="s">
        <v>32</v>
      </c>
      <c r="AX271" s="14" t="s">
        <v>76</v>
      </c>
      <c r="AY271" s="203" t="s">
        <v>348</v>
      </c>
    </row>
    <row r="272" s="14" customFormat="1">
      <c r="A272" s="14"/>
      <c r="B272" s="202"/>
      <c r="C272" s="14"/>
      <c r="D272" s="195" t="s">
        <v>358</v>
      </c>
      <c r="E272" s="203" t="s">
        <v>1</v>
      </c>
      <c r="F272" s="204" t="s">
        <v>1620</v>
      </c>
      <c r="G272" s="14"/>
      <c r="H272" s="205">
        <v>25.184999999999999</v>
      </c>
      <c r="I272" s="206"/>
      <c r="J272" s="14"/>
      <c r="K272" s="14"/>
      <c r="L272" s="202"/>
      <c r="M272" s="207"/>
      <c r="N272" s="208"/>
      <c r="O272" s="208"/>
      <c r="P272" s="208"/>
      <c r="Q272" s="208"/>
      <c r="R272" s="208"/>
      <c r="S272" s="208"/>
      <c r="T272" s="20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3" t="s">
        <v>358</v>
      </c>
      <c r="AU272" s="203" t="s">
        <v>85</v>
      </c>
      <c r="AV272" s="14" t="s">
        <v>85</v>
      </c>
      <c r="AW272" s="14" t="s">
        <v>32</v>
      </c>
      <c r="AX272" s="14" t="s">
        <v>76</v>
      </c>
      <c r="AY272" s="203" t="s">
        <v>348</v>
      </c>
    </row>
    <row r="273" s="14" customFormat="1">
      <c r="A273" s="14"/>
      <c r="B273" s="202"/>
      <c r="C273" s="14"/>
      <c r="D273" s="195" t="s">
        <v>358</v>
      </c>
      <c r="E273" s="203" t="s">
        <v>1</v>
      </c>
      <c r="F273" s="204" t="s">
        <v>1621</v>
      </c>
      <c r="G273" s="14"/>
      <c r="H273" s="205">
        <v>-4.4000000000000004</v>
      </c>
      <c r="I273" s="206"/>
      <c r="J273" s="14"/>
      <c r="K273" s="14"/>
      <c r="L273" s="202"/>
      <c r="M273" s="207"/>
      <c r="N273" s="208"/>
      <c r="O273" s="208"/>
      <c r="P273" s="208"/>
      <c r="Q273" s="208"/>
      <c r="R273" s="208"/>
      <c r="S273" s="208"/>
      <c r="T273" s="20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3" t="s">
        <v>358</v>
      </c>
      <c r="AU273" s="203" t="s">
        <v>85</v>
      </c>
      <c r="AV273" s="14" t="s">
        <v>85</v>
      </c>
      <c r="AW273" s="14" t="s">
        <v>32</v>
      </c>
      <c r="AX273" s="14" t="s">
        <v>76</v>
      </c>
      <c r="AY273" s="203" t="s">
        <v>348</v>
      </c>
    </row>
    <row r="274" s="14" customFormat="1">
      <c r="A274" s="14"/>
      <c r="B274" s="202"/>
      <c r="C274" s="14"/>
      <c r="D274" s="195" t="s">
        <v>358</v>
      </c>
      <c r="E274" s="203" t="s">
        <v>1</v>
      </c>
      <c r="F274" s="204" t="s">
        <v>1622</v>
      </c>
      <c r="G274" s="14"/>
      <c r="H274" s="205">
        <v>-7.7279999999999998</v>
      </c>
      <c r="I274" s="206"/>
      <c r="J274" s="14"/>
      <c r="K274" s="14"/>
      <c r="L274" s="202"/>
      <c r="M274" s="207"/>
      <c r="N274" s="208"/>
      <c r="O274" s="208"/>
      <c r="P274" s="208"/>
      <c r="Q274" s="208"/>
      <c r="R274" s="208"/>
      <c r="S274" s="208"/>
      <c r="T274" s="20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3" t="s">
        <v>358</v>
      </c>
      <c r="AU274" s="203" t="s">
        <v>85</v>
      </c>
      <c r="AV274" s="14" t="s">
        <v>85</v>
      </c>
      <c r="AW274" s="14" t="s">
        <v>32</v>
      </c>
      <c r="AX274" s="14" t="s">
        <v>76</v>
      </c>
      <c r="AY274" s="203" t="s">
        <v>348</v>
      </c>
    </row>
    <row r="275" s="14" customFormat="1">
      <c r="A275" s="14"/>
      <c r="B275" s="202"/>
      <c r="C275" s="14"/>
      <c r="D275" s="195" t="s">
        <v>358</v>
      </c>
      <c r="E275" s="203" t="s">
        <v>1</v>
      </c>
      <c r="F275" s="204" t="s">
        <v>1623</v>
      </c>
      <c r="G275" s="14"/>
      <c r="H275" s="205">
        <v>-5.758</v>
      </c>
      <c r="I275" s="206"/>
      <c r="J275" s="14"/>
      <c r="K275" s="14"/>
      <c r="L275" s="202"/>
      <c r="M275" s="207"/>
      <c r="N275" s="208"/>
      <c r="O275" s="208"/>
      <c r="P275" s="208"/>
      <c r="Q275" s="208"/>
      <c r="R275" s="208"/>
      <c r="S275" s="208"/>
      <c r="T275" s="20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3" t="s">
        <v>358</v>
      </c>
      <c r="AU275" s="203" t="s">
        <v>85</v>
      </c>
      <c r="AV275" s="14" t="s">
        <v>85</v>
      </c>
      <c r="AW275" s="14" t="s">
        <v>32</v>
      </c>
      <c r="AX275" s="14" t="s">
        <v>76</v>
      </c>
      <c r="AY275" s="203" t="s">
        <v>348</v>
      </c>
    </row>
    <row r="276" s="14" customFormat="1">
      <c r="A276" s="14"/>
      <c r="B276" s="202"/>
      <c r="C276" s="14"/>
      <c r="D276" s="195" t="s">
        <v>358</v>
      </c>
      <c r="E276" s="203" t="s">
        <v>1</v>
      </c>
      <c r="F276" s="204" t="s">
        <v>1624</v>
      </c>
      <c r="G276" s="14"/>
      <c r="H276" s="205">
        <v>-7.3630000000000004</v>
      </c>
      <c r="I276" s="206"/>
      <c r="J276" s="14"/>
      <c r="K276" s="14"/>
      <c r="L276" s="202"/>
      <c r="M276" s="207"/>
      <c r="N276" s="208"/>
      <c r="O276" s="208"/>
      <c r="P276" s="208"/>
      <c r="Q276" s="208"/>
      <c r="R276" s="208"/>
      <c r="S276" s="208"/>
      <c r="T276" s="20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3" t="s">
        <v>358</v>
      </c>
      <c r="AU276" s="203" t="s">
        <v>85</v>
      </c>
      <c r="AV276" s="14" t="s">
        <v>85</v>
      </c>
      <c r="AW276" s="14" t="s">
        <v>32</v>
      </c>
      <c r="AX276" s="14" t="s">
        <v>76</v>
      </c>
      <c r="AY276" s="203" t="s">
        <v>348</v>
      </c>
    </row>
    <row r="277" s="16" customFormat="1">
      <c r="A277" s="16"/>
      <c r="B277" s="218"/>
      <c r="C277" s="16"/>
      <c r="D277" s="195" t="s">
        <v>358</v>
      </c>
      <c r="E277" s="219" t="s">
        <v>1</v>
      </c>
      <c r="F277" s="220" t="s">
        <v>378</v>
      </c>
      <c r="G277" s="16"/>
      <c r="H277" s="221">
        <v>119.328</v>
      </c>
      <c r="I277" s="222"/>
      <c r="J277" s="16"/>
      <c r="K277" s="16"/>
      <c r="L277" s="218"/>
      <c r="M277" s="223"/>
      <c r="N277" s="224"/>
      <c r="O277" s="224"/>
      <c r="P277" s="224"/>
      <c r="Q277" s="224"/>
      <c r="R277" s="224"/>
      <c r="S277" s="224"/>
      <c r="T277" s="225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19" t="s">
        <v>358</v>
      </c>
      <c r="AU277" s="219" t="s">
        <v>85</v>
      </c>
      <c r="AV277" s="16" t="s">
        <v>92</v>
      </c>
      <c r="AW277" s="16" t="s">
        <v>32</v>
      </c>
      <c r="AX277" s="16" t="s">
        <v>76</v>
      </c>
      <c r="AY277" s="219" t="s">
        <v>348</v>
      </c>
    </row>
    <row r="278" s="13" customFormat="1">
      <c r="A278" s="13"/>
      <c r="B278" s="194"/>
      <c r="C278" s="13"/>
      <c r="D278" s="195" t="s">
        <v>358</v>
      </c>
      <c r="E278" s="196" t="s">
        <v>1</v>
      </c>
      <c r="F278" s="197" t="s">
        <v>491</v>
      </c>
      <c r="G278" s="13"/>
      <c r="H278" s="196" t="s">
        <v>1</v>
      </c>
      <c r="I278" s="198"/>
      <c r="J278" s="13"/>
      <c r="K278" s="13"/>
      <c r="L278" s="194"/>
      <c r="M278" s="199"/>
      <c r="N278" s="200"/>
      <c r="O278" s="200"/>
      <c r="P278" s="200"/>
      <c r="Q278" s="200"/>
      <c r="R278" s="200"/>
      <c r="S278" s="200"/>
      <c r="T278" s="20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6" t="s">
        <v>358</v>
      </c>
      <c r="AU278" s="196" t="s">
        <v>85</v>
      </c>
      <c r="AV278" s="13" t="s">
        <v>83</v>
      </c>
      <c r="AW278" s="13" t="s">
        <v>32</v>
      </c>
      <c r="AX278" s="13" t="s">
        <v>76</v>
      </c>
      <c r="AY278" s="196" t="s">
        <v>348</v>
      </c>
    </row>
    <row r="279" s="14" customFormat="1">
      <c r="A279" s="14"/>
      <c r="B279" s="202"/>
      <c r="C279" s="14"/>
      <c r="D279" s="195" t="s">
        <v>358</v>
      </c>
      <c r="E279" s="203" t="s">
        <v>1</v>
      </c>
      <c r="F279" s="204" t="s">
        <v>1618</v>
      </c>
      <c r="G279" s="14"/>
      <c r="H279" s="205">
        <v>24.024000000000001</v>
      </c>
      <c r="I279" s="206"/>
      <c r="J279" s="14"/>
      <c r="K279" s="14"/>
      <c r="L279" s="202"/>
      <c r="M279" s="207"/>
      <c r="N279" s="208"/>
      <c r="O279" s="208"/>
      <c r="P279" s="208"/>
      <c r="Q279" s="208"/>
      <c r="R279" s="208"/>
      <c r="S279" s="208"/>
      <c r="T279" s="20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3" t="s">
        <v>358</v>
      </c>
      <c r="AU279" s="203" t="s">
        <v>85</v>
      </c>
      <c r="AV279" s="14" t="s">
        <v>85</v>
      </c>
      <c r="AW279" s="14" t="s">
        <v>32</v>
      </c>
      <c r="AX279" s="14" t="s">
        <v>76</v>
      </c>
      <c r="AY279" s="203" t="s">
        <v>348</v>
      </c>
    </row>
    <row r="280" s="14" customFormat="1">
      <c r="A280" s="14"/>
      <c r="B280" s="202"/>
      <c r="C280" s="14"/>
      <c r="D280" s="195" t="s">
        <v>358</v>
      </c>
      <c r="E280" s="203" t="s">
        <v>1</v>
      </c>
      <c r="F280" s="204" t="s">
        <v>1611</v>
      </c>
      <c r="G280" s="14"/>
      <c r="H280" s="205">
        <v>25.116</v>
      </c>
      <c r="I280" s="206"/>
      <c r="J280" s="14"/>
      <c r="K280" s="14"/>
      <c r="L280" s="202"/>
      <c r="M280" s="207"/>
      <c r="N280" s="208"/>
      <c r="O280" s="208"/>
      <c r="P280" s="208"/>
      <c r="Q280" s="208"/>
      <c r="R280" s="208"/>
      <c r="S280" s="208"/>
      <c r="T280" s="20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3" t="s">
        <v>358</v>
      </c>
      <c r="AU280" s="203" t="s">
        <v>85</v>
      </c>
      <c r="AV280" s="14" t="s">
        <v>85</v>
      </c>
      <c r="AW280" s="14" t="s">
        <v>32</v>
      </c>
      <c r="AX280" s="14" t="s">
        <v>76</v>
      </c>
      <c r="AY280" s="203" t="s">
        <v>348</v>
      </c>
    </row>
    <row r="281" s="14" customFormat="1">
      <c r="A281" s="14"/>
      <c r="B281" s="202"/>
      <c r="C281" s="14"/>
      <c r="D281" s="195" t="s">
        <v>358</v>
      </c>
      <c r="E281" s="203" t="s">
        <v>1</v>
      </c>
      <c r="F281" s="204" t="s">
        <v>1624</v>
      </c>
      <c r="G281" s="14"/>
      <c r="H281" s="205">
        <v>-7.3630000000000004</v>
      </c>
      <c r="I281" s="206"/>
      <c r="J281" s="14"/>
      <c r="K281" s="14"/>
      <c r="L281" s="202"/>
      <c r="M281" s="207"/>
      <c r="N281" s="208"/>
      <c r="O281" s="208"/>
      <c r="P281" s="208"/>
      <c r="Q281" s="208"/>
      <c r="R281" s="208"/>
      <c r="S281" s="208"/>
      <c r="T281" s="20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3" t="s">
        <v>358</v>
      </c>
      <c r="AU281" s="203" t="s">
        <v>85</v>
      </c>
      <c r="AV281" s="14" t="s">
        <v>85</v>
      </c>
      <c r="AW281" s="14" t="s">
        <v>32</v>
      </c>
      <c r="AX281" s="14" t="s">
        <v>76</v>
      </c>
      <c r="AY281" s="203" t="s">
        <v>348</v>
      </c>
    </row>
    <row r="282" s="16" customFormat="1">
      <c r="A282" s="16"/>
      <c r="B282" s="218"/>
      <c r="C282" s="16"/>
      <c r="D282" s="195" t="s">
        <v>358</v>
      </c>
      <c r="E282" s="219" t="s">
        <v>1</v>
      </c>
      <c r="F282" s="220" t="s">
        <v>378</v>
      </c>
      <c r="G282" s="16"/>
      <c r="H282" s="221">
        <v>41.777000000000001</v>
      </c>
      <c r="I282" s="222"/>
      <c r="J282" s="16"/>
      <c r="K282" s="16"/>
      <c r="L282" s="218"/>
      <c r="M282" s="223"/>
      <c r="N282" s="224"/>
      <c r="O282" s="224"/>
      <c r="P282" s="224"/>
      <c r="Q282" s="224"/>
      <c r="R282" s="224"/>
      <c r="S282" s="224"/>
      <c r="T282" s="225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T282" s="219" t="s">
        <v>358</v>
      </c>
      <c r="AU282" s="219" t="s">
        <v>85</v>
      </c>
      <c r="AV282" s="16" t="s">
        <v>92</v>
      </c>
      <c r="AW282" s="16" t="s">
        <v>32</v>
      </c>
      <c r="AX282" s="16" t="s">
        <v>76</v>
      </c>
      <c r="AY282" s="219" t="s">
        <v>348</v>
      </c>
    </row>
    <row r="283" s="13" customFormat="1">
      <c r="A283" s="13"/>
      <c r="B283" s="194"/>
      <c r="C283" s="13"/>
      <c r="D283" s="195" t="s">
        <v>358</v>
      </c>
      <c r="E283" s="196" t="s">
        <v>1</v>
      </c>
      <c r="F283" s="197" t="s">
        <v>492</v>
      </c>
      <c r="G283" s="13"/>
      <c r="H283" s="196" t="s">
        <v>1</v>
      </c>
      <c r="I283" s="198"/>
      <c r="J283" s="13"/>
      <c r="K283" s="13"/>
      <c r="L283" s="194"/>
      <c r="M283" s="199"/>
      <c r="N283" s="200"/>
      <c r="O283" s="200"/>
      <c r="P283" s="200"/>
      <c r="Q283" s="200"/>
      <c r="R283" s="200"/>
      <c r="S283" s="200"/>
      <c r="T283" s="20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6" t="s">
        <v>358</v>
      </c>
      <c r="AU283" s="196" t="s">
        <v>85</v>
      </c>
      <c r="AV283" s="13" t="s">
        <v>83</v>
      </c>
      <c r="AW283" s="13" t="s">
        <v>32</v>
      </c>
      <c r="AX283" s="13" t="s">
        <v>76</v>
      </c>
      <c r="AY283" s="196" t="s">
        <v>348</v>
      </c>
    </row>
    <row r="284" s="14" customFormat="1">
      <c r="A284" s="14"/>
      <c r="B284" s="202"/>
      <c r="C284" s="14"/>
      <c r="D284" s="195" t="s">
        <v>358</v>
      </c>
      <c r="E284" s="203" t="s">
        <v>1</v>
      </c>
      <c r="F284" s="204" t="s">
        <v>1611</v>
      </c>
      <c r="G284" s="14"/>
      <c r="H284" s="205">
        <v>25.116</v>
      </c>
      <c r="I284" s="206"/>
      <c r="J284" s="14"/>
      <c r="K284" s="14"/>
      <c r="L284" s="202"/>
      <c r="M284" s="207"/>
      <c r="N284" s="208"/>
      <c r="O284" s="208"/>
      <c r="P284" s="208"/>
      <c r="Q284" s="208"/>
      <c r="R284" s="208"/>
      <c r="S284" s="208"/>
      <c r="T284" s="20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3" t="s">
        <v>358</v>
      </c>
      <c r="AU284" s="203" t="s">
        <v>85</v>
      </c>
      <c r="AV284" s="14" t="s">
        <v>85</v>
      </c>
      <c r="AW284" s="14" t="s">
        <v>32</v>
      </c>
      <c r="AX284" s="14" t="s">
        <v>76</v>
      </c>
      <c r="AY284" s="203" t="s">
        <v>348</v>
      </c>
    </row>
    <row r="285" s="14" customFormat="1">
      <c r="A285" s="14"/>
      <c r="B285" s="202"/>
      <c r="C285" s="14"/>
      <c r="D285" s="195" t="s">
        <v>358</v>
      </c>
      <c r="E285" s="203" t="s">
        <v>1</v>
      </c>
      <c r="F285" s="204" t="s">
        <v>1624</v>
      </c>
      <c r="G285" s="14"/>
      <c r="H285" s="205">
        <v>-7.3630000000000004</v>
      </c>
      <c r="I285" s="206"/>
      <c r="J285" s="14"/>
      <c r="K285" s="14"/>
      <c r="L285" s="202"/>
      <c r="M285" s="207"/>
      <c r="N285" s="208"/>
      <c r="O285" s="208"/>
      <c r="P285" s="208"/>
      <c r="Q285" s="208"/>
      <c r="R285" s="208"/>
      <c r="S285" s="208"/>
      <c r="T285" s="20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3" t="s">
        <v>358</v>
      </c>
      <c r="AU285" s="203" t="s">
        <v>85</v>
      </c>
      <c r="AV285" s="14" t="s">
        <v>85</v>
      </c>
      <c r="AW285" s="14" t="s">
        <v>32</v>
      </c>
      <c r="AX285" s="14" t="s">
        <v>76</v>
      </c>
      <c r="AY285" s="203" t="s">
        <v>348</v>
      </c>
    </row>
    <row r="286" s="16" customFormat="1">
      <c r="A286" s="16"/>
      <c r="B286" s="218"/>
      <c r="C286" s="16"/>
      <c r="D286" s="195" t="s">
        <v>358</v>
      </c>
      <c r="E286" s="219" t="s">
        <v>1</v>
      </c>
      <c r="F286" s="220" t="s">
        <v>378</v>
      </c>
      <c r="G286" s="16"/>
      <c r="H286" s="221">
        <v>17.753</v>
      </c>
      <c r="I286" s="222"/>
      <c r="J286" s="16"/>
      <c r="K286" s="16"/>
      <c r="L286" s="218"/>
      <c r="M286" s="223"/>
      <c r="N286" s="224"/>
      <c r="O286" s="224"/>
      <c r="P286" s="224"/>
      <c r="Q286" s="224"/>
      <c r="R286" s="224"/>
      <c r="S286" s="224"/>
      <c r="T286" s="225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T286" s="219" t="s">
        <v>358</v>
      </c>
      <c r="AU286" s="219" t="s">
        <v>85</v>
      </c>
      <c r="AV286" s="16" t="s">
        <v>92</v>
      </c>
      <c r="AW286" s="16" t="s">
        <v>32</v>
      </c>
      <c r="AX286" s="16" t="s">
        <v>76</v>
      </c>
      <c r="AY286" s="219" t="s">
        <v>348</v>
      </c>
    </row>
    <row r="287" s="13" customFormat="1">
      <c r="A287" s="13"/>
      <c r="B287" s="194"/>
      <c r="C287" s="13"/>
      <c r="D287" s="195" t="s">
        <v>358</v>
      </c>
      <c r="E287" s="196" t="s">
        <v>1</v>
      </c>
      <c r="F287" s="197" t="s">
        <v>494</v>
      </c>
      <c r="G287" s="13"/>
      <c r="H287" s="196" t="s">
        <v>1</v>
      </c>
      <c r="I287" s="198"/>
      <c r="J287" s="13"/>
      <c r="K287" s="13"/>
      <c r="L287" s="194"/>
      <c r="M287" s="199"/>
      <c r="N287" s="200"/>
      <c r="O287" s="200"/>
      <c r="P287" s="200"/>
      <c r="Q287" s="200"/>
      <c r="R287" s="200"/>
      <c r="S287" s="200"/>
      <c r="T287" s="20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6" t="s">
        <v>358</v>
      </c>
      <c r="AU287" s="196" t="s">
        <v>85</v>
      </c>
      <c r="AV287" s="13" t="s">
        <v>83</v>
      </c>
      <c r="AW287" s="13" t="s">
        <v>32</v>
      </c>
      <c r="AX287" s="13" t="s">
        <v>76</v>
      </c>
      <c r="AY287" s="196" t="s">
        <v>348</v>
      </c>
    </row>
    <row r="288" s="14" customFormat="1">
      <c r="A288" s="14"/>
      <c r="B288" s="202"/>
      <c r="C288" s="14"/>
      <c r="D288" s="195" t="s">
        <v>358</v>
      </c>
      <c r="E288" s="203" t="s">
        <v>1</v>
      </c>
      <c r="F288" s="204" t="s">
        <v>1611</v>
      </c>
      <c r="G288" s="14"/>
      <c r="H288" s="205">
        <v>25.116</v>
      </c>
      <c r="I288" s="206"/>
      <c r="J288" s="14"/>
      <c r="K288" s="14"/>
      <c r="L288" s="202"/>
      <c r="M288" s="207"/>
      <c r="N288" s="208"/>
      <c r="O288" s="208"/>
      <c r="P288" s="208"/>
      <c r="Q288" s="208"/>
      <c r="R288" s="208"/>
      <c r="S288" s="208"/>
      <c r="T288" s="20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03" t="s">
        <v>358</v>
      </c>
      <c r="AU288" s="203" t="s">
        <v>85</v>
      </c>
      <c r="AV288" s="14" t="s">
        <v>85</v>
      </c>
      <c r="AW288" s="14" t="s">
        <v>32</v>
      </c>
      <c r="AX288" s="14" t="s">
        <v>76</v>
      </c>
      <c r="AY288" s="203" t="s">
        <v>348</v>
      </c>
    </row>
    <row r="289" s="14" customFormat="1">
      <c r="A289" s="14"/>
      <c r="B289" s="202"/>
      <c r="C289" s="14"/>
      <c r="D289" s="195" t="s">
        <v>358</v>
      </c>
      <c r="E289" s="203" t="s">
        <v>1</v>
      </c>
      <c r="F289" s="204" t="s">
        <v>1624</v>
      </c>
      <c r="G289" s="14"/>
      <c r="H289" s="205">
        <v>-7.3630000000000004</v>
      </c>
      <c r="I289" s="206"/>
      <c r="J289" s="14"/>
      <c r="K289" s="14"/>
      <c r="L289" s="202"/>
      <c r="M289" s="207"/>
      <c r="N289" s="208"/>
      <c r="O289" s="208"/>
      <c r="P289" s="208"/>
      <c r="Q289" s="208"/>
      <c r="R289" s="208"/>
      <c r="S289" s="208"/>
      <c r="T289" s="20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03" t="s">
        <v>358</v>
      </c>
      <c r="AU289" s="203" t="s">
        <v>85</v>
      </c>
      <c r="AV289" s="14" t="s">
        <v>85</v>
      </c>
      <c r="AW289" s="14" t="s">
        <v>32</v>
      </c>
      <c r="AX289" s="14" t="s">
        <v>76</v>
      </c>
      <c r="AY289" s="203" t="s">
        <v>348</v>
      </c>
    </row>
    <row r="290" s="16" customFormat="1">
      <c r="A290" s="16"/>
      <c r="B290" s="218"/>
      <c r="C290" s="16"/>
      <c r="D290" s="195" t="s">
        <v>358</v>
      </c>
      <c r="E290" s="219" t="s">
        <v>1</v>
      </c>
      <c r="F290" s="220" t="s">
        <v>378</v>
      </c>
      <c r="G290" s="16"/>
      <c r="H290" s="221">
        <v>17.753</v>
      </c>
      <c r="I290" s="222"/>
      <c r="J290" s="16"/>
      <c r="K290" s="16"/>
      <c r="L290" s="218"/>
      <c r="M290" s="223"/>
      <c r="N290" s="224"/>
      <c r="O290" s="224"/>
      <c r="P290" s="224"/>
      <c r="Q290" s="224"/>
      <c r="R290" s="224"/>
      <c r="S290" s="224"/>
      <c r="T290" s="225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219" t="s">
        <v>358</v>
      </c>
      <c r="AU290" s="219" t="s">
        <v>85</v>
      </c>
      <c r="AV290" s="16" t="s">
        <v>92</v>
      </c>
      <c r="AW290" s="16" t="s">
        <v>32</v>
      </c>
      <c r="AX290" s="16" t="s">
        <v>76</v>
      </c>
      <c r="AY290" s="219" t="s">
        <v>348</v>
      </c>
    </row>
    <row r="291" s="13" customFormat="1">
      <c r="A291" s="13"/>
      <c r="B291" s="194"/>
      <c r="C291" s="13"/>
      <c r="D291" s="195" t="s">
        <v>358</v>
      </c>
      <c r="E291" s="196" t="s">
        <v>1</v>
      </c>
      <c r="F291" s="197" t="s">
        <v>495</v>
      </c>
      <c r="G291" s="13"/>
      <c r="H291" s="196" t="s">
        <v>1</v>
      </c>
      <c r="I291" s="198"/>
      <c r="J291" s="13"/>
      <c r="K291" s="13"/>
      <c r="L291" s="194"/>
      <c r="M291" s="199"/>
      <c r="N291" s="200"/>
      <c r="O291" s="200"/>
      <c r="P291" s="200"/>
      <c r="Q291" s="200"/>
      <c r="R291" s="200"/>
      <c r="S291" s="200"/>
      <c r="T291" s="20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6" t="s">
        <v>358</v>
      </c>
      <c r="AU291" s="196" t="s">
        <v>85</v>
      </c>
      <c r="AV291" s="13" t="s">
        <v>83</v>
      </c>
      <c r="AW291" s="13" t="s">
        <v>32</v>
      </c>
      <c r="AX291" s="13" t="s">
        <v>76</v>
      </c>
      <c r="AY291" s="196" t="s">
        <v>348</v>
      </c>
    </row>
    <row r="292" s="14" customFormat="1">
      <c r="A292" s="14"/>
      <c r="B292" s="202"/>
      <c r="C292" s="14"/>
      <c r="D292" s="195" t="s">
        <v>358</v>
      </c>
      <c r="E292" s="203" t="s">
        <v>1</v>
      </c>
      <c r="F292" s="204" t="s">
        <v>1614</v>
      </c>
      <c r="G292" s="14"/>
      <c r="H292" s="205">
        <v>24.149999999999999</v>
      </c>
      <c r="I292" s="206"/>
      <c r="J292" s="14"/>
      <c r="K292" s="14"/>
      <c r="L292" s="202"/>
      <c r="M292" s="207"/>
      <c r="N292" s="208"/>
      <c r="O292" s="208"/>
      <c r="P292" s="208"/>
      <c r="Q292" s="208"/>
      <c r="R292" s="208"/>
      <c r="S292" s="208"/>
      <c r="T292" s="20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3" t="s">
        <v>358</v>
      </c>
      <c r="AU292" s="203" t="s">
        <v>85</v>
      </c>
      <c r="AV292" s="14" t="s">
        <v>85</v>
      </c>
      <c r="AW292" s="14" t="s">
        <v>32</v>
      </c>
      <c r="AX292" s="14" t="s">
        <v>76</v>
      </c>
      <c r="AY292" s="203" t="s">
        <v>348</v>
      </c>
    </row>
    <row r="293" s="14" customFormat="1">
      <c r="A293" s="14"/>
      <c r="B293" s="202"/>
      <c r="C293" s="14"/>
      <c r="D293" s="195" t="s">
        <v>358</v>
      </c>
      <c r="E293" s="203" t="s">
        <v>1</v>
      </c>
      <c r="F293" s="204" t="s">
        <v>1624</v>
      </c>
      <c r="G293" s="14"/>
      <c r="H293" s="205">
        <v>-7.3630000000000004</v>
      </c>
      <c r="I293" s="206"/>
      <c r="J293" s="14"/>
      <c r="K293" s="14"/>
      <c r="L293" s="202"/>
      <c r="M293" s="207"/>
      <c r="N293" s="208"/>
      <c r="O293" s="208"/>
      <c r="P293" s="208"/>
      <c r="Q293" s="208"/>
      <c r="R293" s="208"/>
      <c r="S293" s="208"/>
      <c r="T293" s="20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03" t="s">
        <v>358</v>
      </c>
      <c r="AU293" s="203" t="s">
        <v>85</v>
      </c>
      <c r="AV293" s="14" t="s">
        <v>85</v>
      </c>
      <c r="AW293" s="14" t="s">
        <v>32</v>
      </c>
      <c r="AX293" s="14" t="s">
        <v>76</v>
      </c>
      <c r="AY293" s="203" t="s">
        <v>348</v>
      </c>
    </row>
    <row r="294" s="16" customFormat="1">
      <c r="A294" s="16"/>
      <c r="B294" s="218"/>
      <c r="C294" s="16"/>
      <c r="D294" s="195" t="s">
        <v>358</v>
      </c>
      <c r="E294" s="219" t="s">
        <v>1</v>
      </c>
      <c r="F294" s="220" t="s">
        <v>378</v>
      </c>
      <c r="G294" s="16"/>
      <c r="H294" s="221">
        <v>16.786999999999999</v>
      </c>
      <c r="I294" s="222"/>
      <c r="J294" s="16"/>
      <c r="K294" s="16"/>
      <c r="L294" s="218"/>
      <c r="M294" s="223"/>
      <c r="N294" s="224"/>
      <c r="O294" s="224"/>
      <c r="P294" s="224"/>
      <c r="Q294" s="224"/>
      <c r="R294" s="224"/>
      <c r="S294" s="224"/>
      <c r="T294" s="225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219" t="s">
        <v>358</v>
      </c>
      <c r="AU294" s="219" t="s">
        <v>85</v>
      </c>
      <c r="AV294" s="16" t="s">
        <v>92</v>
      </c>
      <c r="AW294" s="16" t="s">
        <v>32</v>
      </c>
      <c r="AX294" s="16" t="s">
        <v>76</v>
      </c>
      <c r="AY294" s="219" t="s">
        <v>348</v>
      </c>
    </row>
    <row r="295" s="15" customFormat="1">
      <c r="A295" s="15"/>
      <c r="B295" s="210"/>
      <c r="C295" s="15"/>
      <c r="D295" s="195" t="s">
        <v>358</v>
      </c>
      <c r="E295" s="211" t="s">
        <v>1</v>
      </c>
      <c r="F295" s="212" t="s">
        <v>365</v>
      </c>
      <c r="G295" s="15"/>
      <c r="H295" s="213">
        <v>213.398</v>
      </c>
      <c r="I295" s="214"/>
      <c r="J295" s="15"/>
      <c r="K295" s="15"/>
      <c r="L295" s="210"/>
      <c r="M295" s="215"/>
      <c r="N295" s="216"/>
      <c r="O295" s="216"/>
      <c r="P295" s="216"/>
      <c r="Q295" s="216"/>
      <c r="R295" s="216"/>
      <c r="S295" s="216"/>
      <c r="T295" s="21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11" t="s">
        <v>358</v>
      </c>
      <c r="AU295" s="211" t="s">
        <v>85</v>
      </c>
      <c r="AV295" s="15" t="s">
        <v>356</v>
      </c>
      <c r="AW295" s="15" t="s">
        <v>32</v>
      </c>
      <c r="AX295" s="15" t="s">
        <v>83</v>
      </c>
      <c r="AY295" s="211" t="s">
        <v>348</v>
      </c>
    </row>
    <row r="296" s="2" customFormat="1" ht="24.15" customHeight="1">
      <c r="A296" s="38"/>
      <c r="B296" s="180"/>
      <c r="C296" s="181" t="s">
        <v>658</v>
      </c>
      <c r="D296" s="181" t="s">
        <v>351</v>
      </c>
      <c r="E296" s="182" t="s">
        <v>1625</v>
      </c>
      <c r="F296" s="183" t="s">
        <v>1626</v>
      </c>
      <c r="G296" s="184" t="s">
        <v>354</v>
      </c>
      <c r="H296" s="185">
        <v>357.92200000000003</v>
      </c>
      <c r="I296" s="186"/>
      <c r="J296" s="187">
        <f>ROUND(I296*H296,2)</f>
        <v>0</v>
      </c>
      <c r="K296" s="183" t="s">
        <v>355</v>
      </c>
      <c r="L296" s="39"/>
      <c r="M296" s="188" t="s">
        <v>1</v>
      </c>
      <c r="N296" s="189" t="s">
        <v>41</v>
      </c>
      <c r="O296" s="77"/>
      <c r="P296" s="190">
        <f>O296*H296</f>
        <v>0</v>
      </c>
      <c r="Q296" s="190">
        <v>0.26878000000000002</v>
      </c>
      <c r="R296" s="190">
        <f>Q296*H296</f>
        <v>96.202275160000013</v>
      </c>
      <c r="S296" s="190">
        <v>0</v>
      </c>
      <c r="T296" s="191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2" t="s">
        <v>356</v>
      </c>
      <c r="AT296" s="192" t="s">
        <v>351</v>
      </c>
      <c r="AU296" s="192" t="s">
        <v>85</v>
      </c>
      <c r="AY296" s="19" t="s">
        <v>348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19" t="s">
        <v>83</v>
      </c>
      <c r="BK296" s="193">
        <f>ROUND(I296*H296,2)</f>
        <v>0</v>
      </c>
      <c r="BL296" s="19" t="s">
        <v>356</v>
      </c>
      <c r="BM296" s="192" t="s">
        <v>1627</v>
      </c>
    </row>
    <row r="297" s="13" customFormat="1">
      <c r="A297" s="13"/>
      <c r="B297" s="194"/>
      <c r="C297" s="13"/>
      <c r="D297" s="195" t="s">
        <v>358</v>
      </c>
      <c r="E297" s="196" t="s">
        <v>1</v>
      </c>
      <c r="F297" s="197" t="s">
        <v>1608</v>
      </c>
      <c r="G297" s="13"/>
      <c r="H297" s="196" t="s">
        <v>1</v>
      </c>
      <c r="I297" s="198"/>
      <c r="J297" s="13"/>
      <c r="K297" s="13"/>
      <c r="L297" s="194"/>
      <c r="M297" s="199"/>
      <c r="N297" s="200"/>
      <c r="O297" s="200"/>
      <c r="P297" s="200"/>
      <c r="Q297" s="200"/>
      <c r="R297" s="200"/>
      <c r="S297" s="200"/>
      <c r="T297" s="20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6" t="s">
        <v>358</v>
      </c>
      <c r="AU297" s="196" t="s">
        <v>85</v>
      </c>
      <c r="AV297" s="13" t="s">
        <v>83</v>
      </c>
      <c r="AW297" s="13" t="s">
        <v>32</v>
      </c>
      <c r="AX297" s="13" t="s">
        <v>76</v>
      </c>
      <c r="AY297" s="196" t="s">
        <v>348</v>
      </c>
    </row>
    <row r="298" s="13" customFormat="1">
      <c r="A298" s="13"/>
      <c r="B298" s="194"/>
      <c r="C298" s="13"/>
      <c r="D298" s="195" t="s">
        <v>358</v>
      </c>
      <c r="E298" s="196" t="s">
        <v>1</v>
      </c>
      <c r="F298" s="197" t="s">
        <v>491</v>
      </c>
      <c r="G298" s="13"/>
      <c r="H298" s="196" t="s">
        <v>1</v>
      </c>
      <c r="I298" s="198"/>
      <c r="J298" s="13"/>
      <c r="K298" s="13"/>
      <c r="L298" s="194"/>
      <c r="M298" s="199"/>
      <c r="N298" s="200"/>
      <c r="O298" s="200"/>
      <c r="P298" s="200"/>
      <c r="Q298" s="200"/>
      <c r="R298" s="200"/>
      <c r="S298" s="200"/>
      <c r="T298" s="20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6" t="s">
        <v>358</v>
      </c>
      <c r="AU298" s="196" t="s">
        <v>85</v>
      </c>
      <c r="AV298" s="13" t="s">
        <v>83</v>
      </c>
      <c r="AW298" s="13" t="s">
        <v>32</v>
      </c>
      <c r="AX298" s="13" t="s">
        <v>76</v>
      </c>
      <c r="AY298" s="196" t="s">
        <v>348</v>
      </c>
    </row>
    <row r="299" s="14" customFormat="1">
      <c r="A299" s="14"/>
      <c r="B299" s="202"/>
      <c r="C299" s="14"/>
      <c r="D299" s="195" t="s">
        <v>358</v>
      </c>
      <c r="E299" s="203" t="s">
        <v>1</v>
      </c>
      <c r="F299" s="204" t="s">
        <v>1628</v>
      </c>
      <c r="G299" s="14"/>
      <c r="H299" s="205">
        <v>35.308</v>
      </c>
      <c r="I299" s="206"/>
      <c r="J299" s="14"/>
      <c r="K299" s="14"/>
      <c r="L299" s="202"/>
      <c r="M299" s="207"/>
      <c r="N299" s="208"/>
      <c r="O299" s="208"/>
      <c r="P299" s="208"/>
      <c r="Q299" s="208"/>
      <c r="R299" s="208"/>
      <c r="S299" s="208"/>
      <c r="T299" s="20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03" t="s">
        <v>358</v>
      </c>
      <c r="AU299" s="203" t="s">
        <v>85</v>
      </c>
      <c r="AV299" s="14" t="s">
        <v>85</v>
      </c>
      <c r="AW299" s="14" t="s">
        <v>32</v>
      </c>
      <c r="AX299" s="14" t="s">
        <v>76</v>
      </c>
      <c r="AY299" s="203" t="s">
        <v>348</v>
      </c>
    </row>
    <row r="300" s="14" customFormat="1">
      <c r="A300" s="14"/>
      <c r="B300" s="202"/>
      <c r="C300" s="14"/>
      <c r="D300" s="195" t="s">
        <v>358</v>
      </c>
      <c r="E300" s="203" t="s">
        <v>1</v>
      </c>
      <c r="F300" s="204" t="s">
        <v>1629</v>
      </c>
      <c r="G300" s="14"/>
      <c r="H300" s="205">
        <v>24.443000000000001</v>
      </c>
      <c r="I300" s="206"/>
      <c r="J300" s="14"/>
      <c r="K300" s="14"/>
      <c r="L300" s="202"/>
      <c r="M300" s="207"/>
      <c r="N300" s="208"/>
      <c r="O300" s="208"/>
      <c r="P300" s="208"/>
      <c r="Q300" s="208"/>
      <c r="R300" s="208"/>
      <c r="S300" s="208"/>
      <c r="T300" s="20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3" t="s">
        <v>358</v>
      </c>
      <c r="AU300" s="203" t="s">
        <v>85</v>
      </c>
      <c r="AV300" s="14" t="s">
        <v>85</v>
      </c>
      <c r="AW300" s="14" t="s">
        <v>32</v>
      </c>
      <c r="AX300" s="14" t="s">
        <v>76</v>
      </c>
      <c r="AY300" s="203" t="s">
        <v>348</v>
      </c>
    </row>
    <row r="301" s="14" customFormat="1">
      <c r="A301" s="14"/>
      <c r="B301" s="202"/>
      <c r="C301" s="14"/>
      <c r="D301" s="195" t="s">
        <v>358</v>
      </c>
      <c r="E301" s="203" t="s">
        <v>1</v>
      </c>
      <c r="F301" s="204" t="s">
        <v>1630</v>
      </c>
      <c r="G301" s="14"/>
      <c r="H301" s="205">
        <v>21.84</v>
      </c>
      <c r="I301" s="206"/>
      <c r="J301" s="14"/>
      <c r="K301" s="14"/>
      <c r="L301" s="202"/>
      <c r="M301" s="207"/>
      <c r="N301" s="208"/>
      <c r="O301" s="208"/>
      <c r="P301" s="208"/>
      <c r="Q301" s="208"/>
      <c r="R301" s="208"/>
      <c r="S301" s="208"/>
      <c r="T301" s="20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03" t="s">
        <v>358</v>
      </c>
      <c r="AU301" s="203" t="s">
        <v>85</v>
      </c>
      <c r="AV301" s="14" t="s">
        <v>85</v>
      </c>
      <c r="AW301" s="14" t="s">
        <v>32</v>
      </c>
      <c r="AX301" s="14" t="s">
        <v>76</v>
      </c>
      <c r="AY301" s="203" t="s">
        <v>348</v>
      </c>
    </row>
    <row r="302" s="14" customFormat="1">
      <c r="A302" s="14"/>
      <c r="B302" s="202"/>
      <c r="C302" s="14"/>
      <c r="D302" s="195" t="s">
        <v>358</v>
      </c>
      <c r="E302" s="203" t="s">
        <v>1</v>
      </c>
      <c r="F302" s="204" t="s">
        <v>1631</v>
      </c>
      <c r="G302" s="14"/>
      <c r="H302" s="205">
        <v>-3.5</v>
      </c>
      <c r="I302" s="206"/>
      <c r="J302" s="14"/>
      <c r="K302" s="14"/>
      <c r="L302" s="202"/>
      <c r="M302" s="207"/>
      <c r="N302" s="208"/>
      <c r="O302" s="208"/>
      <c r="P302" s="208"/>
      <c r="Q302" s="208"/>
      <c r="R302" s="208"/>
      <c r="S302" s="208"/>
      <c r="T302" s="20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3" t="s">
        <v>358</v>
      </c>
      <c r="AU302" s="203" t="s">
        <v>85</v>
      </c>
      <c r="AV302" s="14" t="s">
        <v>85</v>
      </c>
      <c r="AW302" s="14" t="s">
        <v>32</v>
      </c>
      <c r="AX302" s="14" t="s">
        <v>76</v>
      </c>
      <c r="AY302" s="203" t="s">
        <v>348</v>
      </c>
    </row>
    <row r="303" s="14" customFormat="1">
      <c r="A303" s="14"/>
      <c r="B303" s="202"/>
      <c r="C303" s="14"/>
      <c r="D303" s="195" t="s">
        <v>358</v>
      </c>
      <c r="E303" s="203" t="s">
        <v>1</v>
      </c>
      <c r="F303" s="204" t="s">
        <v>1632</v>
      </c>
      <c r="G303" s="14"/>
      <c r="H303" s="205">
        <v>-1.3129999999999999</v>
      </c>
      <c r="I303" s="206"/>
      <c r="J303" s="14"/>
      <c r="K303" s="14"/>
      <c r="L303" s="202"/>
      <c r="M303" s="207"/>
      <c r="N303" s="208"/>
      <c r="O303" s="208"/>
      <c r="P303" s="208"/>
      <c r="Q303" s="208"/>
      <c r="R303" s="208"/>
      <c r="S303" s="208"/>
      <c r="T303" s="209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03" t="s">
        <v>358</v>
      </c>
      <c r="AU303" s="203" t="s">
        <v>85</v>
      </c>
      <c r="AV303" s="14" t="s">
        <v>85</v>
      </c>
      <c r="AW303" s="14" t="s">
        <v>32</v>
      </c>
      <c r="AX303" s="14" t="s">
        <v>76</v>
      </c>
      <c r="AY303" s="203" t="s">
        <v>348</v>
      </c>
    </row>
    <row r="304" s="14" customFormat="1">
      <c r="A304" s="14"/>
      <c r="B304" s="202"/>
      <c r="C304" s="14"/>
      <c r="D304" s="195" t="s">
        <v>358</v>
      </c>
      <c r="E304" s="203" t="s">
        <v>1</v>
      </c>
      <c r="F304" s="204" t="s">
        <v>1621</v>
      </c>
      <c r="G304" s="14"/>
      <c r="H304" s="205">
        <v>-4.4000000000000004</v>
      </c>
      <c r="I304" s="206"/>
      <c r="J304" s="14"/>
      <c r="K304" s="14"/>
      <c r="L304" s="202"/>
      <c r="M304" s="207"/>
      <c r="N304" s="208"/>
      <c r="O304" s="208"/>
      <c r="P304" s="208"/>
      <c r="Q304" s="208"/>
      <c r="R304" s="208"/>
      <c r="S304" s="208"/>
      <c r="T304" s="20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3" t="s">
        <v>358</v>
      </c>
      <c r="AU304" s="203" t="s">
        <v>85</v>
      </c>
      <c r="AV304" s="14" t="s">
        <v>85</v>
      </c>
      <c r="AW304" s="14" t="s">
        <v>32</v>
      </c>
      <c r="AX304" s="14" t="s">
        <v>76</v>
      </c>
      <c r="AY304" s="203" t="s">
        <v>348</v>
      </c>
    </row>
    <row r="305" s="16" customFormat="1">
      <c r="A305" s="16"/>
      <c r="B305" s="218"/>
      <c r="C305" s="16"/>
      <c r="D305" s="195" t="s">
        <v>358</v>
      </c>
      <c r="E305" s="219" t="s">
        <v>1</v>
      </c>
      <c r="F305" s="220" t="s">
        <v>378</v>
      </c>
      <c r="G305" s="16"/>
      <c r="H305" s="221">
        <v>72.378</v>
      </c>
      <c r="I305" s="222"/>
      <c r="J305" s="16"/>
      <c r="K305" s="16"/>
      <c r="L305" s="218"/>
      <c r="M305" s="223"/>
      <c r="N305" s="224"/>
      <c r="O305" s="224"/>
      <c r="P305" s="224"/>
      <c r="Q305" s="224"/>
      <c r="R305" s="224"/>
      <c r="S305" s="224"/>
      <c r="T305" s="225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19" t="s">
        <v>358</v>
      </c>
      <c r="AU305" s="219" t="s">
        <v>85</v>
      </c>
      <c r="AV305" s="16" t="s">
        <v>92</v>
      </c>
      <c r="AW305" s="16" t="s">
        <v>32</v>
      </c>
      <c r="AX305" s="16" t="s">
        <v>76</v>
      </c>
      <c r="AY305" s="219" t="s">
        <v>348</v>
      </c>
    </row>
    <row r="306" s="13" customFormat="1">
      <c r="A306" s="13"/>
      <c r="B306" s="194"/>
      <c r="C306" s="13"/>
      <c r="D306" s="195" t="s">
        <v>358</v>
      </c>
      <c r="E306" s="196" t="s">
        <v>1</v>
      </c>
      <c r="F306" s="197" t="s">
        <v>492</v>
      </c>
      <c r="G306" s="13"/>
      <c r="H306" s="196" t="s">
        <v>1</v>
      </c>
      <c r="I306" s="198"/>
      <c r="J306" s="13"/>
      <c r="K306" s="13"/>
      <c r="L306" s="194"/>
      <c r="M306" s="199"/>
      <c r="N306" s="200"/>
      <c r="O306" s="200"/>
      <c r="P306" s="200"/>
      <c r="Q306" s="200"/>
      <c r="R306" s="200"/>
      <c r="S306" s="200"/>
      <c r="T306" s="20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6" t="s">
        <v>358</v>
      </c>
      <c r="AU306" s="196" t="s">
        <v>85</v>
      </c>
      <c r="AV306" s="13" t="s">
        <v>83</v>
      </c>
      <c r="AW306" s="13" t="s">
        <v>32</v>
      </c>
      <c r="AX306" s="13" t="s">
        <v>76</v>
      </c>
      <c r="AY306" s="196" t="s">
        <v>348</v>
      </c>
    </row>
    <row r="307" s="14" customFormat="1">
      <c r="A307" s="14"/>
      <c r="B307" s="202"/>
      <c r="C307" s="14"/>
      <c r="D307" s="195" t="s">
        <v>358</v>
      </c>
      <c r="E307" s="203" t="s">
        <v>1</v>
      </c>
      <c r="F307" s="204" t="s">
        <v>1628</v>
      </c>
      <c r="G307" s="14"/>
      <c r="H307" s="205">
        <v>35.308</v>
      </c>
      <c r="I307" s="206"/>
      <c r="J307" s="14"/>
      <c r="K307" s="14"/>
      <c r="L307" s="202"/>
      <c r="M307" s="207"/>
      <c r="N307" s="208"/>
      <c r="O307" s="208"/>
      <c r="P307" s="208"/>
      <c r="Q307" s="208"/>
      <c r="R307" s="208"/>
      <c r="S307" s="208"/>
      <c r="T307" s="20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3" t="s">
        <v>358</v>
      </c>
      <c r="AU307" s="203" t="s">
        <v>85</v>
      </c>
      <c r="AV307" s="14" t="s">
        <v>85</v>
      </c>
      <c r="AW307" s="14" t="s">
        <v>32</v>
      </c>
      <c r="AX307" s="14" t="s">
        <v>76</v>
      </c>
      <c r="AY307" s="203" t="s">
        <v>348</v>
      </c>
    </row>
    <row r="308" s="14" customFormat="1">
      <c r="A308" s="14"/>
      <c r="B308" s="202"/>
      <c r="C308" s="14"/>
      <c r="D308" s="195" t="s">
        <v>358</v>
      </c>
      <c r="E308" s="203" t="s">
        <v>1</v>
      </c>
      <c r="F308" s="204" t="s">
        <v>1629</v>
      </c>
      <c r="G308" s="14"/>
      <c r="H308" s="205">
        <v>24.443000000000001</v>
      </c>
      <c r="I308" s="206"/>
      <c r="J308" s="14"/>
      <c r="K308" s="14"/>
      <c r="L308" s="202"/>
      <c r="M308" s="207"/>
      <c r="N308" s="208"/>
      <c r="O308" s="208"/>
      <c r="P308" s="208"/>
      <c r="Q308" s="208"/>
      <c r="R308" s="208"/>
      <c r="S308" s="208"/>
      <c r="T308" s="209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3" t="s">
        <v>358</v>
      </c>
      <c r="AU308" s="203" t="s">
        <v>85</v>
      </c>
      <c r="AV308" s="14" t="s">
        <v>85</v>
      </c>
      <c r="AW308" s="14" t="s">
        <v>32</v>
      </c>
      <c r="AX308" s="14" t="s">
        <v>76</v>
      </c>
      <c r="AY308" s="203" t="s">
        <v>348</v>
      </c>
    </row>
    <row r="309" s="14" customFormat="1">
      <c r="A309" s="14"/>
      <c r="B309" s="202"/>
      <c r="C309" s="14"/>
      <c r="D309" s="195" t="s">
        <v>358</v>
      </c>
      <c r="E309" s="203" t="s">
        <v>1</v>
      </c>
      <c r="F309" s="204" t="s">
        <v>1618</v>
      </c>
      <c r="G309" s="14"/>
      <c r="H309" s="205">
        <v>24.024000000000001</v>
      </c>
      <c r="I309" s="206"/>
      <c r="J309" s="14"/>
      <c r="K309" s="14"/>
      <c r="L309" s="202"/>
      <c r="M309" s="207"/>
      <c r="N309" s="208"/>
      <c r="O309" s="208"/>
      <c r="P309" s="208"/>
      <c r="Q309" s="208"/>
      <c r="R309" s="208"/>
      <c r="S309" s="208"/>
      <c r="T309" s="20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3" t="s">
        <v>358</v>
      </c>
      <c r="AU309" s="203" t="s">
        <v>85</v>
      </c>
      <c r="AV309" s="14" t="s">
        <v>85</v>
      </c>
      <c r="AW309" s="14" t="s">
        <v>32</v>
      </c>
      <c r="AX309" s="14" t="s">
        <v>76</v>
      </c>
      <c r="AY309" s="203" t="s">
        <v>348</v>
      </c>
    </row>
    <row r="310" s="14" customFormat="1">
      <c r="A310" s="14"/>
      <c r="B310" s="202"/>
      <c r="C310" s="14"/>
      <c r="D310" s="195" t="s">
        <v>358</v>
      </c>
      <c r="E310" s="203" t="s">
        <v>1</v>
      </c>
      <c r="F310" s="204" t="s">
        <v>1630</v>
      </c>
      <c r="G310" s="14"/>
      <c r="H310" s="205">
        <v>21.84</v>
      </c>
      <c r="I310" s="206"/>
      <c r="J310" s="14"/>
      <c r="K310" s="14"/>
      <c r="L310" s="202"/>
      <c r="M310" s="207"/>
      <c r="N310" s="208"/>
      <c r="O310" s="208"/>
      <c r="P310" s="208"/>
      <c r="Q310" s="208"/>
      <c r="R310" s="208"/>
      <c r="S310" s="208"/>
      <c r="T310" s="20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3" t="s">
        <v>358</v>
      </c>
      <c r="AU310" s="203" t="s">
        <v>85</v>
      </c>
      <c r="AV310" s="14" t="s">
        <v>85</v>
      </c>
      <c r="AW310" s="14" t="s">
        <v>32</v>
      </c>
      <c r="AX310" s="14" t="s">
        <v>76</v>
      </c>
      <c r="AY310" s="203" t="s">
        <v>348</v>
      </c>
    </row>
    <row r="311" s="14" customFormat="1">
      <c r="A311" s="14"/>
      <c r="B311" s="202"/>
      <c r="C311" s="14"/>
      <c r="D311" s="195" t="s">
        <v>358</v>
      </c>
      <c r="E311" s="203" t="s">
        <v>1</v>
      </c>
      <c r="F311" s="204" t="s">
        <v>1631</v>
      </c>
      <c r="G311" s="14"/>
      <c r="H311" s="205">
        <v>-3.5</v>
      </c>
      <c r="I311" s="206"/>
      <c r="J311" s="14"/>
      <c r="K311" s="14"/>
      <c r="L311" s="202"/>
      <c r="M311" s="207"/>
      <c r="N311" s="208"/>
      <c r="O311" s="208"/>
      <c r="P311" s="208"/>
      <c r="Q311" s="208"/>
      <c r="R311" s="208"/>
      <c r="S311" s="208"/>
      <c r="T311" s="20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3" t="s">
        <v>358</v>
      </c>
      <c r="AU311" s="203" t="s">
        <v>85</v>
      </c>
      <c r="AV311" s="14" t="s">
        <v>85</v>
      </c>
      <c r="AW311" s="14" t="s">
        <v>32</v>
      </c>
      <c r="AX311" s="14" t="s">
        <v>76</v>
      </c>
      <c r="AY311" s="203" t="s">
        <v>348</v>
      </c>
    </row>
    <row r="312" s="14" customFormat="1">
      <c r="A312" s="14"/>
      <c r="B312" s="202"/>
      <c r="C312" s="14"/>
      <c r="D312" s="195" t="s">
        <v>358</v>
      </c>
      <c r="E312" s="203" t="s">
        <v>1</v>
      </c>
      <c r="F312" s="204" t="s">
        <v>1632</v>
      </c>
      <c r="G312" s="14"/>
      <c r="H312" s="205">
        <v>-1.3129999999999999</v>
      </c>
      <c r="I312" s="206"/>
      <c r="J312" s="14"/>
      <c r="K312" s="14"/>
      <c r="L312" s="202"/>
      <c r="M312" s="207"/>
      <c r="N312" s="208"/>
      <c r="O312" s="208"/>
      <c r="P312" s="208"/>
      <c r="Q312" s="208"/>
      <c r="R312" s="208"/>
      <c r="S312" s="208"/>
      <c r="T312" s="20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03" t="s">
        <v>358</v>
      </c>
      <c r="AU312" s="203" t="s">
        <v>85</v>
      </c>
      <c r="AV312" s="14" t="s">
        <v>85</v>
      </c>
      <c r="AW312" s="14" t="s">
        <v>32</v>
      </c>
      <c r="AX312" s="14" t="s">
        <v>76</v>
      </c>
      <c r="AY312" s="203" t="s">
        <v>348</v>
      </c>
    </row>
    <row r="313" s="14" customFormat="1">
      <c r="A313" s="14"/>
      <c r="B313" s="202"/>
      <c r="C313" s="14"/>
      <c r="D313" s="195" t="s">
        <v>358</v>
      </c>
      <c r="E313" s="203" t="s">
        <v>1</v>
      </c>
      <c r="F313" s="204" t="s">
        <v>1621</v>
      </c>
      <c r="G313" s="14"/>
      <c r="H313" s="205">
        <v>-4.4000000000000004</v>
      </c>
      <c r="I313" s="206"/>
      <c r="J313" s="14"/>
      <c r="K313" s="14"/>
      <c r="L313" s="202"/>
      <c r="M313" s="207"/>
      <c r="N313" s="208"/>
      <c r="O313" s="208"/>
      <c r="P313" s="208"/>
      <c r="Q313" s="208"/>
      <c r="R313" s="208"/>
      <c r="S313" s="208"/>
      <c r="T313" s="20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3" t="s">
        <v>358</v>
      </c>
      <c r="AU313" s="203" t="s">
        <v>85</v>
      </c>
      <c r="AV313" s="14" t="s">
        <v>85</v>
      </c>
      <c r="AW313" s="14" t="s">
        <v>32</v>
      </c>
      <c r="AX313" s="14" t="s">
        <v>76</v>
      </c>
      <c r="AY313" s="203" t="s">
        <v>348</v>
      </c>
    </row>
    <row r="314" s="16" customFormat="1">
      <c r="A314" s="16"/>
      <c r="B314" s="218"/>
      <c r="C314" s="16"/>
      <c r="D314" s="195" t="s">
        <v>358</v>
      </c>
      <c r="E314" s="219" t="s">
        <v>1</v>
      </c>
      <c r="F314" s="220" t="s">
        <v>378</v>
      </c>
      <c r="G314" s="16"/>
      <c r="H314" s="221">
        <v>96.402000000000001</v>
      </c>
      <c r="I314" s="222"/>
      <c r="J314" s="16"/>
      <c r="K314" s="16"/>
      <c r="L314" s="218"/>
      <c r="M314" s="223"/>
      <c r="N314" s="224"/>
      <c r="O314" s="224"/>
      <c r="P314" s="224"/>
      <c r="Q314" s="224"/>
      <c r="R314" s="224"/>
      <c r="S314" s="224"/>
      <c r="T314" s="225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19" t="s">
        <v>358</v>
      </c>
      <c r="AU314" s="219" t="s">
        <v>85</v>
      </c>
      <c r="AV314" s="16" t="s">
        <v>92</v>
      </c>
      <c r="AW314" s="16" t="s">
        <v>32</v>
      </c>
      <c r="AX314" s="16" t="s">
        <v>76</v>
      </c>
      <c r="AY314" s="219" t="s">
        <v>348</v>
      </c>
    </row>
    <row r="315" s="13" customFormat="1">
      <c r="A315" s="13"/>
      <c r="B315" s="194"/>
      <c r="C315" s="13"/>
      <c r="D315" s="195" t="s">
        <v>358</v>
      </c>
      <c r="E315" s="196" t="s">
        <v>1</v>
      </c>
      <c r="F315" s="197" t="s">
        <v>494</v>
      </c>
      <c r="G315" s="13"/>
      <c r="H315" s="196" t="s">
        <v>1</v>
      </c>
      <c r="I315" s="198"/>
      <c r="J315" s="13"/>
      <c r="K315" s="13"/>
      <c r="L315" s="194"/>
      <c r="M315" s="199"/>
      <c r="N315" s="200"/>
      <c r="O315" s="200"/>
      <c r="P315" s="200"/>
      <c r="Q315" s="200"/>
      <c r="R315" s="200"/>
      <c r="S315" s="200"/>
      <c r="T315" s="201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6" t="s">
        <v>358</v>
      </c>
      <c r="AU315" s="196" t="s">
        <v>85</v>
      </c>
      <c r="AV315" s="13" t="s">
        <v>83</v>
      </c>
      <c r="AW315" s="13" t="s">
        <v>32</v>
      </c>
      <c r="AX315" s="13" t="s">
        <v>76</v>
      </c>
      <c r="AY315" s="196" t="s">
        <v>348</v>
      </c>
    </row>
    <row r="316" s="14" customFormat="1">
      <c r="A316" s="14"/>
      <c r="B316" s="202"/>
      <c r="C316" s="14"/>
      <c r="D316" s="195" t="s">
        <v>358</v>
      </c>
      <c r="E316" s="203" t="s">
        <v>1</v>
      </c>
      <c r="F316" s="204" t="s">
        <v>1628</v>
      </c>
      <c r="G316" s="14"/>
      <c r="H316" s="205">
        <v>35.308</v>
      </c>
      <c r="I316" s="206"/>
      <c r="J316" s="14"/>
      <c r="K316" s="14"/>
      <c r="L316" s="202"/>
      <c r="M316" s="207"/>
      <c r="N316" s="208"/>
      <c r="O316" s="208"/>
      <c r="P316" s="208"/>
      <c r="Q316" s="208"/>
      <c r="R316" s="208"/>
      <c r="S316" s="208"/>
      <c r="T316" s="209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03" t="s">
        <v>358</v>
      </c>
      <c r="AU316" s="203" t="s">
        <v>85</v>
      </c>
      <c r="AV316" s="14" t="s">
        <v>85</v>
      </c>
      <c r="AW316" s="14" t="s">
        <v>32</v>
      </c>
      <c r="AX316" s="14" t="s">
        <v>76</v>
      </c>
      <c r="AY316" s="203" t="s">
        <v>348</v>
      </c>
    </row>
    <row r="317" s="14" customFormat="1">
      <c r="A317" s="14"/>
      <c r="B317" s="202"/>
      <c r="C317" s="14"/>
      <c r="D317" s="195" t="s">
        <v>358</v>
      </c>
      <c r="E317" s="203" t="s">
        <v>1</v>
      </c>
      <c r="F317" s="204" t="s">
        <v>1629</v>
      </c>
      <c r="G317" s="14"/>
      <c r="H317" s="205">
        <v>24.443000000000001</v>
      </c>
      <c r="I317" s="206"/>
      <c r="J317" s="14"/>
      <c r="K317" s="14"/>
      <c r="L317" s="202"/>
      <c r="M317" s="207"/>
      <c r="N317" s="208"/>
      <c r="O317" s="208"/>
      <c r="P317" s="208"/>
      <c r="Q317" s="208"/>
      <c r="R317" s="208"/>
      <c r="S317" s="208"/>
      <c r="T317" s="20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03" t="s">
        <v>358</v>
      </c>
      <c r="AU317" s="203" t="s">
        <v>85</v>
      </c>
      <c r="AV317" s="14" t="s">
        <v>85</v>
      </c>
      <c r="AW317" s="14" t="s">
        <v>32</v>
      </c>
      <c r="AX317" s="14" t="s">
        <v>76</v>
      </c>
      <c r="AY317" s="203" t="s">
        <v>348</v>
      </c>
    </row>
    <row r="318" s="14" customFormat="1">
      <c r="A318" s="14"/>
      <c r="B318" s="202"/>
      <c r="C318" s="14"/>
      <c r="D318" s="195" t="s">
        <v>358</v>
      </c>
      <c r="E318" s="203" t="s">
        <v>1</v>
      </c>
      <c r="F318" s="204" t="s">
        <v>1618</v>
      </c>
      <c r="G318" s="14"/>
      <c r="H318" s="205">
        <v>24.024000000000001</v>
      </c>
      <c r="I318" s="206"/>
      <c r="J318" s="14"/>
      <c r="K318" s="14"/>
      <c r="L318" s="202"/>
      <c r="M318" s="207"/>
      <c r="N318" s="208"/>
      <c r="O318" s="208"/>
      <c r="P318" s="208"/>
      <c r="Q318" s="208"/>
      <c r="R318" s="208"/>
      <c r="S318" s="208"/>
      <c r="T318" s="20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3" t="s">
        <v>358</v>
      </c>
      <c r="AU318" s="203" t="s">
        <v>85</v>
      </c>
      <c r="AV318" s="14" t="s">
        <v>85</v>
      </c>
      <c r="AW318" s="14" t="s">
        <v>32</v>
      </c>
      <c r="AX318" s="14" t="s">
        <v>76</v>
      </c>
      <c r="AY318" s="203" t="s">
        <v>348</v>
      </c>
    </row>
    <row r="319" s="14" customFormat="1">
      <c r="A319" s="14"/>
      <c r="B319" s="202"/>
      <c r="C319" s="14"/>
      <c r="D319" s="195" t="s">
        <v>358</v>
      </c>
      <c r="E319" s="203" t="s">
        <v>1</v>
      </c>
      <c r="F319" s="204" t="s">
        <v>1630</v>
      </c>
      <c r="G319" s="14"/>
      <c r="H319" s="205">
        <v>21.84</v>
      </c>
      <c r="I319" s="206"/>
      <c r="J319" s="14"/>
      <c r="K319" s="14"/>
      <c r="L319" s="202"/>
      <c r="M319" s="207"/>
      <c r="N319" s="208"/>
      <c r="O319" s="208"/>
      <c r="P319" s="208"/>
      <c r="Q319" s="208"/>
      <c r="R319" s="208"/>
      <c r="S319" s="208"/>
      <c r="T319" s="209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03" t="s">
        <v>358</v>
      </c>
      <c r="AU319" s="203" t="s">
        <v>85</v>
      </c>
      <c r="AV319" s="14" t="s">
        <v>85</v>
      </c>
      <c r="AW319" s="14" t="s">
        <v>32</v>
      </c>
      <c r="AX319" s="14" t="s">
        <v>76</v>
      </c>
      <c r="AY319" s="203" t="s">
        <v>348</v>
      </c>
    </row>
    <row r="320" s="14" customFormat="1">
      <c r="A320" s="14"/>
      <c r="B320" s="202"/>
      <c r="C320" s="14"/>
      <c r="D320" s="195" t="s">
        <v>358</v>
      </c>
      <c r="E320" s="203" t="s">
        <v>1</v>
      </c>
      <c r="F320" s="204" t="s">
        <v>1633</v>
      </c>
      <c r="G320" s="14"/>
      <c r="H320" s="205">
        <v>-4</v>
      </c>
      <c r="I320" s="206"/>
      <c r="J320" s="14"/>
      <c r="K320" s="14"/>
      <c r="L320" s="202"/>
      <c r="M320" s="207"/>
      <c r="N320" s="208"/>
      <c r="O320" s="208"/>
      <c r="P320" s="208"/>
      <c r="Q320" s="208"/>
      <c r="R320" s="208"/>
      <c r="S320" s="208"/>
      <c r="T320" s="20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3" t="s">
        <v>358</v>
      </c>
      <c r="AU320" s="203" t="s">
        <v>85</v>
      </c>
      <c r="AV320" s="14" t="s">
        <v>85</v>
      </c>
      <c r="AW320" s="14" t="s">
        <v>32</v>
      </c>
      <c r="AX320" s="14" t="s">
        <v>76</v>
      </c>
      <c r="AY320" s="203" t="s">
        <v>348</v>
      </c>
    </row>
    <row r="321" s="14" customFormat="1">
      <c r="A321" s="14"/>
      <c r="B321" s="202"/>
      <c r="C321" s="14"/>
      <c r="D321" s="195" t="s">
        <v>358</v>
      </c>
      <c r="E321" s="203" t="s">
        <v>1</v>
      </c>
      <c r="F321" s="204" t="s">
        <v>1632</v>
      </c>
      <c r="G321" s="14"/>
      <c r="H321" s="205">
        <v>-1.3129999999999999</v>
      </c>
      <c r="I321" s="206"/>
      <c r="J321" s="14"/>
      <c r="K321" s="14"/>
      <c r="L321" s="202"/>
      <c r="M321" s="207"/>
      <c r="N321" s="208"/>
      <c r="O321" s="208"/>
      <c r="P321" s="208"/>
      <c r="Q321" s="208"/>
      <c r="R321" s="208"/>
      <c r="S321" s="208"/>
      <c r="T321" s="20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03" t="s">
        <v>358</v>
      </c>
      <c r="AU321" s="203" t="s">
        <v>85</v>
      </c>
      <c r="AV321" s="14" t="s">
        <v>85</v>
      </c>
      <c r="AW321" s="14" t="s">
        <v>32</v>
      </c>
      <c r="AX321" s="14" t="s">
        <v>76</v>
      </c>
      <c r="AY321" s="203" t="s">
        <v>348</v>
      </c>
    </row>
    <row r="322" s="14" customFormat="1">
      <c r="A322" s="14"/>
      <c r="B322" s="202"/>
      <c r="C322" s="14"/>
      <c r="D322" s="195" t="s">
        <v>358</v>
      </c>
      <c r="E322" s="203" t="s">
        <v>1</v>
      </c>
      <c r="F322" s="204" t="s">
        <v>1631</v>
      </c>
      <c r="G322" s="14"/>
      <c r="H322" s="205">
        <v>-3.5</v>
      </c>
      <c r="I322" s="206"/>
      <c r="J322" s="14"/>
      <c r="K322" s="14"/>
      <c r="L322" s="202"/>
      <c r="M322" s="207"/>
      <c r="N322" s="208"/>
      <c r="O322" s="208"/>
      <c r="P322" s="208"/>
      <c r="Q322" s="208"/>
      <c r="R322" s="208"/>
      <c r="S322" s="208"/>
      <c r="T322" s="209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3" t="s">
        <v>358</v>
      </c>
      <c r="AU322" s="203" t="s">
        <v>85</v>
      </c>
      <c r="AV322" s="14" t="s">
        <v>85</v>
      </c>
      <c r="AW322" s="14" t="s">
        <v>32</v>
      </c>
      <c r="AX322" s="14" t="s">
        <v>76</v>
      </c>
      <c r="AY322" s="203" t="s">
        <v>348</v>
      </c>
    </row>
    <row r="323" s="16" customFormat="1">
      <c r="A323" s="16"/>
      <c r="B323" s="218"/>
      <c r="C323" s="16"/>
      <c r="D323" s="195" t="s">
        <v>358</v>
      </c>
      <c r="E323" s="219" t="s">
        <v>1</v>
      </c>
      <c r="F323" s="220" t="s">
        <v>378</v>
      </c>
      <c r="G323" s="16"/>
      <c r="H323" s="221">
        <v>96.802000000000007</v>
      </c>
      <c r="I323" s="222"/>
      <c r="J323" s="16"/>
      <c r="K323" s="16"/>
      <c r="L323" s="218"/>
      <c r="M323" s="223"/>
      <c r="N323" s="224"/>
      <c r="O323" s="224"/>
      <c r="P323" s="224"/>
      <c r="Q323" s="224"/>
      <c r="R323" s="224"/>
      <c r="S323" s="224"/>
      <c r="T323" s="225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19" t="s">
        <v>358</v>
      </c>
      <c r="AU323" s="219" t="s">
        <v>85</v>
      </c>
      <c r="AV323" s="16" t="s">
        <v>92</v>
      </c>
      <c r="AW323" s="16" t="s">
        <v>32</v>
      </c>
      <c r="AX323" s="16" t="s">
        <v>76</v>
      </c>
      <c r="AY323" s="219" t="s">
        <v>348</v>
      </c>
    </row>
    <row r="324" s="13" customFormat="1">
      <c r="A324" s="13"/>
      <c r="B324" s="194"/>
      <c r="C324" s="13"/>
      <c r="D324" s="195" t="s">
        <v>358</v>
      </c>
      <c r="E324" s="196" t="s">
        <v>1</v>
      </c>
      <c r="F324" s="197" t="s">
        <v>495</v>
      </c>
      <c r="G324" s="13"/>
      <c r="H324" s="196" t="s">
        <v>1</v>
      </c>
      <c r="I324" s="198"/>
      <c r="J324" s="13"/>
      <c r="K324" s="13"/>
      <c r="L324" s="194"/>
      <c r="M324" s="199"/>
      <c r="N324" s="200"/>
      <c r="O324" s="200"/>
      <c r="P324" s="200"/>
      <c r="Q324" s="200"/>
      <c r="R324" s="200"/>
      <c r="S324" s="200"/>
      <c r="T324" s="20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6" t="s">
        <v>358</v>
      </c>
      <c r="AU324" s="196" t="s">
        <v>85</v>
      </c>
      <c r="AV324" s="13" t="s">
        <v>83</v>
      </c>
      <c r="AW324" s="13" t="s">
        <v>32</v>
      </c>
      <c r="AX324" s="13" t="s">
        <v>76</v>
      </c>
      <c r="AY324" s="196" t="s">
        <v>348</v>
      </c>
    </row>
    <row r="325" s="14" customFormat="1">
      <c r="A325" s="14"/>
      <c r="B325" s="202"/>
      <c r="C325" s="14"/>
      <c r="D325" s="195" t="s">
        <v>358</v>
      </c>
      <c r="E325" s="203" t="s">
        <v>1</v>
      </c>
      <c r="F325" s="204" t="s">
        <v>1634</v>
      </c>
      <c r="G325" s="14"/>
      <c r="H325" s="205">
        <v>33.950000000000003</v>
      </c>
      <c r="I325" s="206"/>
      <c r="J325" s="14"/>
      <c r="K325" s="14"/>
      <c r="L325" s="202"/>
      <c r="M325" s="207"/>
      <c r="N325" s="208"/>
      <c r="O325" s="208"/>
      <c r="P325" s="208"/>
      <c r="Q325" s="208"/>
      <c r="R325" s="208"/>
      <c r="S325" s="208"/>
      <c r="T325" s="209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3" t="s">
        <v>358</v>
      </c>
      <c r="AU325" s="203" t="s">
        <v>85</v>
      </c>
      <c r="AV325" s="14" t="s">
        <v>85</v>
      </c>
      <c r="AW325" s="14" t="s">
        <v>32</v>
      </c>
      <c r="AX325" s="14" t="s">
        <v>76</v>
      </c>
      <c r="AY325" s="203" t="s">
        <v>348</v>
      </c>
    </row>
    <row r="326" s="14" customFormat="1">
      <c r="A326" s="14"/>
      <c r="B326" s="202"/>
      <c r="C326" s="14"/>
      <c r="D326" s="195" t="s">
        <v>358</v>
      </c>
      <c r="E326" s="203" t="s">
        <v>1</v>
      </c>
      <c r="F326" s="204" t="s">
        <v>1635</v>
      </c>
      <c r="G326" s="14"/>
      <c r="H326" s="205">
        <v>23.503</v>
      </c>
      <c r="I326" s="206"/>
      <c r="J326" s="14"/>
      <c r="K326" s="14"/>
      <c r="L326" s="202"/>
      <c r="M326" s="207"/>
      <c r="N326" s="208"/>
      <c r="O326" s="208"/>
      <c r="P326" s="208"/>
      <c r="Q326" s="208"/>
      <c r="R326" s="208"/>
      <c r="S326" s="208"/>
      <c r="T326" s="20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3" t="s">
        <v>358</v>
      </c>
      <c r="AU326" s="203" t="s">
        <v>85</v>
      </c>
      <c r="AV326" s="14" t="s">
        <v>85</v>
      </c>
      <c r="AW326" s="14" t="s">
        <v>32</v>
      </c>
      <c r="AX326" s="14" t="s">
        <v>76</v>
      </c>
      <c r="AY326" s="203" t="s">
        <v>348</v>
      </c>
    </row>
    <row r="327" s="14" customFormat="1">
      <c r="A327" s="14"/>
      <c r="B327" s="202"/>
      <c r="C327" s="14"/>
      <c r="D327" s="195" t="s">
        <v>358</v>
      </c>
      <c r="E327" s="203" t="s">
        <v>1</v>
      </c>
      <c r="F327" s="204" t="s">
        <v>1636</v>
      </c>
      <c r="G327" s="14"/>
      <c r="H327" s="205">
        <v>21</v>
      </c>
      <c r="I327" s="206"/>
      <c r="J327" s="14"/>
      <c r="K327" s="14"/>
      <c r="L327" s="202"/>
      <c r="M327" s="207"/>
      <c r="N327" s="208"/>
      <c r="O327" s="208"/>
      <c r="P327" s="208"/>
      <c r="Q327" s="208"/>
      <c r="R327" s="208"/>
      <c r="S327" s="208"/>
      <c r="T327" s="20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3" t="s">
        <v>358</v>
      </c>
      <c r="AU327" s="203" t="s">
        <v>85</v>
      </c>
      <c r="AV327" s="14" t="s">
        <v>85</v>
      </c>
      <c r="AW327" s="14" t="s">
        <v>32</v>
      </c>
      <c r="AX327" s="14" t="s">
        <v>76</v>
      </c>
      <c r="AY327" s="203" t="s">
        <v>348</v>
      </c>
    </row>
    <row r="328" s="14" customFormat="1">
      <c r="A328" s="14"/>
      <c r="B328" s="202"/>
      <c r="C328" s="14"/>
      <c r="D328" s="195" t="s">
        <v>358</v>
      </c>
      <c r="E328" s="203" t="s">
        <v>1</v>
      </c>
      <c r="F328" s="204" t="s">
        <v>1637</v>
      </c>
      <c r="G328" s="14"/>
      <c r="H328" s="205">
        <v>23.100000000000001</v>
      </c>
      <c r="I328" s="206"/>
      <c r="J328" s="14"/>
      <c r="K328" s="14"/>
      <c r="L328" s="202"/>
      <c r="M328" s="207"/>
      <c r="N328" s="208"/>
      <c r="O328" s="208"/>
      <c r="P328" s="208"/>
      <c r="Q328" s="208"/>
      <c r="R328" s="208"/>
      <c r="S328" s="208"/>
      <c r="T328" s="20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3" t="s">
        <v>358</v>
      </c>
      <c r="AU328" s="203" t="s">
        <v>85</v>
      </c>
      <c r="AV328" s="14" t="s">
        <v>85</v>
      </c>
      <c r="AW328" s="14" t="s">
        <v>32</v>
      </c>
      <c r="AX328" s="14" t="s">
        <v>76</v>
      </c>
      <c r="AY328" s="203" t="s">
        <v>348</v>
      </c>
    </row>
    <row r="329" s="14" customFormat="1">
      <c r="A329" s="14"/>
      <c r="B329" s="202"/>
      <c r="C329" s="14"/>
      <c r="D329" s="195" t="s">
        <v>358</v>
      </c>
      <c r="E329" s="203" t="s">
        <v>1</v>
      </c>
      <c r="F329" s="204" t="s">
        <v>1621</v>
      </c>
      <c r="G329" s="14"/>
      <c r="H329" s="205">
        <v>-4.4000000000000004</v>
      </c>
      <c r="I329" s="206"/>
      <c r="J329" s="14"/>
      <c r="K329" s="14"/>
      <c r="L329" s="202"/>
      <c r="M329" s="207"/>
      <c r="N329" s="208"/>
      <c r="O329" s="208"/>
      <c r="P329" s="208"/>
      <c r="Q329" s="208"/>
      <c r="R329" s="208"/>
      <c r="S329" s="208"/>
      <c r="T329" s="20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03" t="s">
        <v>358</v>
      </c>
      <c r="AU329" s="203" t="s">
        <v>85</v>
      </c>
      <c r="AV329" s="14" t="s">
        <v>85</v>
      </c>
      <c r="AW329" s="14" t="s">
        <v>32</v>
      </c>
      <c r="AX329" s="14" t="s">
        <v>76</v>
      </c>
      <c r="AY329" s="203" t="s">
        <v>348</v>
      </c>
    </row>
    <row r="330" s="14" customFormat="1">
      <c r="A330" s="14"/>
      <c r="B330" s="202"/>
      <c r="C330" s="14"/>
      <c r="D330" s="195" t="s">
        <v>358</v>
      </c>
      <c r="E330" s="203" t="s">
        <v>1</v>
      </c>
      <c r="F330" s="204" t="s">
        <v>1632</v>
      </c>
      <c r="G330" s="14"/>
      <c r="H330" s="205">
        <v>-1.3129999999999999</v>
      </c>
      <c r="I330" s="206"/>
      <c r="J330" s="14"/>
      <c r="K330" s="14"/>
      <c r="L330" s="202"/>
      <c r="M330" s="207"/>
      <c r="N330" s="208"/>
      <c r="O330" s="208"/>
      <c r="P330" s="208"/>
      <c r="Q330" s="208"/>
      <c r="R330" s="208"/>
      <c r="S330" s="208"/>
      <c r="T330" s="209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3" t="s">
        <v>358</v>
      </c>
      <c r="AU330" s="203" t="s">
        <v>85</v>
      </c>
      <c r="AV330" s="14" t="s">
        <v>85</v>
      </c>
      <c r="AW330" s="14" t="s">
        <v>32</v>
      </c>
      <c r="AX330" s="14" t="s">
        <v>76</v>
      </c>
      <c r="AY330" s="203" t="s">
        <v>348</v>
      </c>
    </row>
    <row r="331" s="14" customFormat="1">
      <c r="A331" s="14"/>
      <c r="B331" s="202"/>
      <c r="C331" s="14"/>
      <c r="D331" s="195" t="s">
        <v>358</v>
      </c>
      <c r="E331" s="203" t="s">
        <v>1</v>
      </c>
      <c r="F331" s="204" t="s">
        <v>1631</v>
      </c>
      <c r="G331" s="14"/>
      <c r="H331" s="205">
        <v>-3.5</v>
      </c>
      <c r="I331" s="206"/>
      <c r="J331" s="14"/>
      <c r="K331" s="14"/>
      <c r="L331" s="202"/>
      <c r="M331" s="207"/>
      <c r="N331" s="208"/>
      <c r="O331" s="208"/>
      <c r="P331" s="208"/>
      <c r="Q331" s="208"/>
      <c r="R331" s="208"/>
      <c r="S331" s="208"/>
      <c r="T331" s="209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03" t="s">
        <v>358</v>
      </c>
      <c r="AU331" s="203" t="s">
        <v>85</v>
      </c>
      <c r="AV331" s="14" t="s">
        <v>85</v>
      </c>
      <c r="AW331" s="14" t="s">
        <v>32</v>
      </c>
      <c r="AX331" s="14" t="s">
        <v>76</v>
      </c>
      <c r="AY331" s="203" t="s">
        <v>348</v>
      </c>
    </row>
    <row r="332" s="16" customFormat="1">
      <c r="A332" s="16"/>
      <c r="B332" s="218"/>
      <c r="C332" s="16"/>
      <c r="D332" s="195" t="s">
        <v>358</v>
      </c>
      <c r="E332" s="219" t="s">
        <v>1</v>
      </c>
      <c r="F332" s="220" t="s">
        <v>378</v>
      </c>
      <c r="G332" s="16"/>
      <c r="H332" s="221">
        <v>92.340000000000003</v>
      </c>
      <c r="I332" s="222"/>
      <c r="J332" s="16"/>
      <c r="K332" s="16"/>
      <c r="L332" s="218"/>
      <c r="M332" s="223"/>
      <c r="N332" s="224"/>
      <c r="O332" s="224"/>
      <c r="P332" s="224"/>
      <c r="Q332" s="224"/>
      <c r="R332" s="224"/>
      <c r="S332" s="224"/>
      <c r="T332" s="225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19" t="s">
        <v>358</v>
      </c>
      <c r="AU332" s="219" t="s">
        <v>85</v>
      </c>
      <c r="AV332" s="16" t="s">
        <v>92</v>
      </c>
      <c r="AW332" s="16" t="s">
        <v>32</v>
      </c>
      <c r="AX332" s="16" t="s">
        <v>76</v>
      </c>
      <c r="AY332" s="219" t="s">
        <v>348</v>
      </c>
    </row>
    <row r="333" s="15" customFormat="1">
      <c r="A333" s="15"/>
      <c r="B333" s="210"/>
      <c r="C333" s="15"/>
      <c r="D333" s="195" t="s">
        <v>358</v>
      </c>
      <c r="E333" s="211" t="s">
        <v>1</v>
      </c>
      <c r="F333" s="212" t="s">
        <v>365</v>
      </c>
      <c r="G333" s="15"/>
      <c r="H333" s="213">
        <v>357.92200000000003</v>
      </c>
      <c r="I333" s="214"/>
      <c r="J333" s="15"/>
      <c r="K333" s="15"/>
      <c r="L333" s="210"/>
      <c r="M333" s="215"/>
      <c r="N333" s="216"/>
      <c r="O333" s="216"/>
      <c r="P333" s="216"/>
      <c r="Q333" s="216"/>
      <c r="R333" s="216"/>
      <c r="S333" s="216"/>
      <c r="T333" s="217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11" t="s">
        <v>358</v>
      </c>
      <c r="AU333" s="211" t="s">
        <v>85</v>
      </c>
      <c r="AV333" s="15" t="s">
        <v>356</v>
      </c>
      <c r="AW333" s="15" t="s">
        <v>32</v>
      </c>
      <c r="AX333" s="15" t="s">
        <v>83</v>
      </c>
      <c r="AY333" s="211" t="s">
        <v>348</v>
      </c>
    </row>
    <row r="334" s="2" customFormat="1" ht="16.5" customHeight="1">
      <c r="A334" s="38"/>
      <c r="B334" s="180"/>
      <c r="C334" s="181" t="s">
        <v>663</v>
      </c>
      <c r="D334" s="181" t="s">
        <v>351</v>
      </c>
      <c r="E334" s="182" t="s">
        <v>1638</v>
      </c>
      <c r="F334" s="183" t="s">
        <v>1639</v>
      </c>
      <c r="G334" s="184" t="s">
        <v>403</v>
      </c>
      <c r="H334" s="185">
        <v>8.3629999999999995</v>
      </c>
      <c r="I334" s="186"/>
      <c r="J334" s="187">
        <f>ROUND(I334*H334,2)</f>
        <v>0</v>
      </c>
      <c r="K334" s="183" t="s">
        <v>355</v>
      </c>
      <c r="L334" s="39"/>
      <c r="M334" s="188" t="s">
        <v>1</v>
      </c>
      <c r="N334" s="189" t="s">
        <v>41</v>
      </c>
      <c r="O334" s="77"/>
      <c r="P334" s="190">
        <f>O334*H334</f>
        <v>0</v>
      </c>
      <c r="Q334" s="190">
        <v>1.04922</v>
      </c>
      <c r="R334" s="190">
        <f>Q334*H334</f>
        <v>8.7746268599999997</v>
      </c>
      <c r="S334" s="190">
        <v>0</v>
      </c>
      <c r="T334" s="191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92" t="s">
        <v>356</v>
      </c>
      <c r="AT334" s="192" t="s">
        <v>351</v>
      </c>
      <c r="AU334" s="192" t="s">
        <v>85</v>
      </c>
      <c r="AY334" s="19" t="s">
        <v>348</v>
      </c>
      <c r="BE334" s="193">
        <f>IF(N334="základní",J334,0)</f>
        <v>0</v>
      </c>
      <c r="BF334" s="193">
        <f>IF(N334="snížená",J334,0)</f>
        <v>0</v>
      </c>
      <c r="BG334" s="193">
        <f>IF(N334="zákl. přenesená",J334,0)</f>
        <v>0</v>
      </c>
      <c r="BH334" s="193">
        <f>IF(N334="sníž. přenesená",J334,0)</f>
        <v>0</v>
      </c>
      <c r="BI334" s="193">
        <f>IF(N334="nulová",J334,0)</f>
        <v>0</v>
      </c>
      <c r="BJ334" s="19" t="s">
        <v>83</v>
      </c>
      <c r="BK334" s="193">
        <f>ROUND(I334*H334,2)</f>
        <v>0</v>
      </c>
      <c r="BL334" s="19" t="s">
        <v>356</v>
      </c>
      <c r="BM334" s="192" t="s">
        <v>1640</v>
      </c>
    </row>
    <row r="335" s="14" customFormat="1">
      <c r="A335" s="14"/>
      <c r="B335" s="202"/>
      <c r="C335" s="14"/>
      <c r="D335" s="195" t="s">
        <v>358</v>
      </c>
      <c r="E335" s="203" t="s">
        <v>1</v>
      </c>
      <c r="F335" s="204" t="s">
        <v>1641</v>
      </c>
      <c r="G335" s="14"/>
      <c r="H335" s="205">
        <v>6.9690000000000003</v>
      </c>
      <c r="I335" s="206"/>
      <c r="J335" s="14"/>
      <c r="K335" s="14"/>
      <c r="L335" s="202"/>
      <c r="M335" s="207"/>
      <c r="N335" s="208"/>
      <c r="O335" s="208"/>
      <c r="P335" s="208"/>
      <c r="Q335" s="208"/>
      <c r="R335" s="208"/>
      <c r="S335" s="208"/>
      <c r="T335" s="20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03" t="s">
        <v>358</v>
      </c>
      <c r="AU335" s="203" t="s">
        <v>85</v>
      </c>
      <c r="AV335" s="14" t="s">
        <v>85</v>
      </c>
      <c r="AW335" s="14" t="s">
        <v>32</v>
      </c>
      <c r="AX335" s="14" t="s">
        <v>83</v>
      </c>
      <c r="AY335" s="203" t="s">
        <v>348</v>
      </c>
    </row>
    <row r="336" s="14" customFormat="1">
      <c r="A336" s="14"/>
      <c r="B336" s="202"/>
      <c r="C336" s="14"/>
      <c r="D336" s="195" t="s">
        <v>358</v>
      </c>
      <c r="E336" s="14"/>
      <c r="F336" s="204" t="s">
        <v>1642</v>
      </c>
      <c r="G336" s="14"/>
      <c r="H336" s="205">
        <v>8.3629999999999995</v>
      </c>
      <c r="I336" s="206"/>
      <c r="J336" s="14"/>
      <c r="K336" s="14"/>
      <c r="L336" s="202"/>
      <c r="M336" s="207"/>
      <c r="N336" s="208"/>
      <c r="O336" s="208"/>
      <c r="P336" s="208"/>
      <c r="Q336" s="208"/>
      <c r="R336" s="208"/>
      <c r="S336" s="208"/>
      <c r="T336" s="20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3" t="s">
        <v>358</v>
      </c>
      <c r="AU336" s="203" t="s">
        <v>85</v>
      </c>
      <c r="AV336" s="14" t="s">
        <v>85</v>
      </c>
      <c r="AW336" s="14" t="s">
        <v>3</v>
      </c>
      <c r="AX336" s="14" t="s">
        <v>83</v>
      </c>
      <c r="AY336" s="203" t="s">
        <v>348</v>
      </c>
    </row>
    <row r="337" s="2" customFormat="1" ht="21.75" customHeight="1">
      <c r="A337" s="38"/>
      <c r="B337" s="180"/>
      <c r="C337" s="181" t="s">
        <v>668</v>
      </c>
      <c r="D337" s="181" t="s">
        <v>351</v>
      </c>
      <c r="E337" s="182" t="s">
        <v>1643</v>
      </c>
      <c r="F337" s="183" t="s">
        <v>1644</v>
      </c>
      <c r="G337" s="184" t="s">
        <v>382</v>
      </c>
      <c r="H337" s="185">
        <v>4</v>
      </c>
      <c r="I337" s="186"/>
      <c r="J337" s="187">
        <f>ROUND(I337*H337,2)</f>
        <v>0</v>
      </c>
      <c r="K337" s="183" t="s">
        <v>355</v>
      </c>
      <c r="L337" s="39"/>
      <c r="M337" s="188" t="s">
        <v>1</v>
      </c>
      <c r="N337" s="189" t="s">
        <v>41</v>
      </c>
      <c r="O337" s="77"/>
      <c r="P337" s="190">
        <f>O337*H337</f>
        <v>0</v>
      </c>
      <c r="Q337" s="190">
        <v>0.04555</v>
      </c>
      <c r="R337" s="190">
        <f>Q337*H337</f>
        <v>0.1822</v>
      </c>
      <c r="S337" s="190">
        <v>0</v>
      </c>
      <c r="T337" s="191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92" t="s">
        <v>356</v>
      </c>
      <c r="AT337" s="192" t="s">
        <v>351</v>
      </c>
      <c r="AU337" s="192" t="s">
        <v>85</v>
      </c>
      <c r="AY337" s="19" t="s">
        <v>348</v>
      </c>
      <c r="BE337" s="193">
        <f>IF(N337="základní",J337,0)</f>
        <v>0</v>
      </c>
      <c r="BF337" s="193">
        <f>IF(N337="snížená",J337,0)</f>
        <v>0</v>
      </c>
      <c r="BG337" s="193">
        <f>IF(N337="zákl. přenesená",J337,0)</f>
        <v>0</v>
      </c>
      <c r="BH337" s="193">
        <f>IF(N337="sníž. přenesená",J337,0)</f>
        <v>0</v>
      </c>
      <c r="BI337" s="193">
        <f>IF(N337="nulová",J337,0)</f>
        <v>0</v>
      </c>
      <c r="BJ337" s="19" t="s">
        <v>83</v>
      </c>
      <c r="BK337" s="193">
        <f>ROUND(I337*H337,2)</f>
        <v>0</v>
      </c>
      <c r="BL337" s="19" t="s">
        <v>356</v>
      </c>
      <c r="BM337" s="192" t="s">
        <v>1645</v>
      </c>
    </row>
    <row r="338" s="13" customFormat="1">
      <c r="A338" s="13"/>
      <c r="B338" s="194"/>
      <c r="C338" s="13"/>
      <c r="D338" s="195" t="s">
        <v>358</v>
      </c>
      <c r="E338" s="196" t="s">
        <v>1</v>
      </c>
      <c r="F338" s="197" t="s">
        <v>1646</v>
      </c>
      <c r="G338" s="13"/>
      <c r="H338" s="196" t="s">
        <v>1</v>
      </c>
      <c r="I338" s="198"/>
      <c r="J338" s="13"/>
      <c r="K338" s="13"/>
      <c r="L338" s="194"/>
      <c r="M338" s="199"/>
      <c r="N338" s="200"/>
      <c r="O338" s="200"/>
      <c r="P338" s="200"/>
      <c r="Q338" s="200"/>
      <c r="R338" s="200"/>
      <c r="S338" s="200"/>
      <c r="T338" s="20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6" t="s">
        <v>358</v>
      </c>
      <c r="AU338" s="196" t="s">
        <v>85</v>
      </c>
      <c r="AV338" s="13" t="s">
        <v>83</v>
      </c>
      <c r="AW338" s="13" t="s">
        <v>32</v>
      </c>
      <c r="AX338" s="13" t="s">
        <v>76</v>
      </c>
      <c r="AY338" s="196" t="s">
        <v>348</v>
      </c>
    </row>
    <row r="339" s="14" customFormat="1">
      <c r="A339" s="14"/>
      <c r="B339" s="202"/>
      <c r="C339" s="14"/>
      <c r="D339" s="195" t="s">
        <v>358</v>
      </c>
      <c r="E339" s="203" t="s">
        <v>1</v>
      </c>
      <c r="F339" s="204" t="s">
        <v>356</v>
      </c>
      <c r="G339" s="14"/>
      <c r="H339" s="205">
        <v>4</v>
      </c>
      <c r="I339" s="206"/>
      <c r="J339" s="14"/>
      <c r="K339" s="14"/>
      <c r="L339" s="202"/>
      <c r="M339" s="207"/>
      <c r="N339" s="208"/>
      <c r="O339" s="208"/>
      <c r="P339" s="208"/>
      <c r="Q339" s="208"/>
      <c r="R339" s="208"/>
      <c r="S339" s="208"/>
      <c r="T339" s="20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3" t="s">
        <v>358</v>
      </c>
      <c r="AU339" s="203" t="s">
        <v>85</v>
      </c>
      <c r="AV339" s="14" t="s">
        <v>85</v>
      </c>
      <c r="AW339" s="14" t="s">
        <v>32</v>
      </c>
      <c r="AX339" s="14" t="s">
        <v>83</v>
      </c>
      <c r="AY339" s="203" t="s">
        <v>348</v>
      </c>
    </row>
    <row r="340" s="2" customFormat="1" ht="21.75" customHeight="1">
      <c r="A340" s="38"/>
      <c r="B340" s="180"/>
      <c r="C340" s="181" t="s">
        <v>675</v>
      </c>
      <c r="D340" s="181" t="s">
        <v>351</v>
      </c>
      <c r="E340" s="182" t="s">
        <v>1647</v>
      </c>
      <c r="F340" s="183" t="s">
        <v>1648</v>
      </c>
      <c r="G340" s="184" t="s">
        <v>382</v>
      </c>
      <c r="H340" s="185">
        <v>5</v>
      </c>
      <c r="I340" s="186"/>
      <c r="J340" s="187">
        <f>ROUND(I340*H340,2)</f>
        <v>0</v>
      </c>
      <c r="K340" s="183" t="s">
        <v>355</v>
      </c>
      <c r="L340" s="39"/>
      <c r="M340" s="188" t="s">
        <v>1</v>
      </c>
      <c r="N340" s="189" t="s">
        <v>41</v>
      </c>
      <c r="O340" s="77"/>
      <c r="P340" s="190">
        <f>O340*H340</f>
        <v>0</v>
      </c>
      <c r="Q340" s="190">
        <v>0.054550000000000001</v>
      </c>
      <c r="R340" s="190">
        <f>Q340*H340</f>
        <v>0.27274999999999999</v>
      </c>
      <c r="S340" s="190">
        <v>0</v>
      </c>
      <c r="T340" s="191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92" t="s">
        <v>356</v>
      </c>
      <c r="AT340" s="192" t="s">
        <v>351</v>
      </c>
      <c r="AU340" s="192" t="s">
        <v>85</v>
      </c>
      <c r="AY340" s="19" t="s">
        <v>348</v>
      </c>
      <c r="BE340" s="193">
        <f>IF(N340="základní",J340,0)</f>
        <v>0</v>
      </c>
      <c r="BF340" s="193">
        <f>IF(N340="snížená",J340,0)</f>
        <v>0</v>
      </c>
      <c r="BG340" s="193">
        <f>IF(N340="zákl. přenesená",J340,0)</f>
        <v>0</v>
      </c>
      <c r="BH340" s="193">
        <f>IF(N340="sníž. přenesená",J340,0)</f>
        <v>0</v>
      </c>
      <c r="BI340" s="193">
        <f>IF(N340="nulová",J340,0)</f>
        <v>0</v>
      </c>
      <c r="BJ340" s="19" t="s">
        <v>83</v>
      </c>
      <c r="BK340" s="193">
        <f>ROUND(I340*H340,2)</f>
        <v>0</v>
      </c>
      <c r="BL340" s="19" t="s">
        <v>356</v>
      </c>
      <c r="BM340" s="192" t="s">
        <v>1649</v>
      </c>
    </row>
    <row r="341" s="13" customFormat="1">
      <c r="A341" s="13"/>
      <c r="B341" s="194"/>
      <c r="C341" s="13"/>
      <c r="D341" s="195" t="s">
        <v>358</v>
      </c>
      <c r="E341" s="196" t="s">
        <v>1</v>
      </c>
      <c r="F341" s="197" t="s">
        <v>507</v>
      </c>
      <c r="G341" s="13"/>
      <c r="H341" s="196" t="s">
        <v>1</v>
      </c>
      <c r="I341" s="198"/>
      <c r="J341" s="13"/>
      <c r="K341" s="13"/>
      <c r="L341" s="194"/>
      <c r="M341" s="199"/>
      <c r="N341" s="200"/>
      <c r="O341" s="200"/>
      <c r="P341" s="200"/>
      <c r="Q341" s="200"/>
      <c r="R341" s="200"/>
      <c r="S341" s="200"/>
      <c r="T341" s="201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6" t="s">
        <v>358</v>
      </c>
      <c r="AU341" s="196" t="s">
        <v>85</v>
      </c>
      <c r="AV341" s="13" t="s">
        <v>83</v>
      </c>
      <c r="AW341" s="13" t="s">
        <v>32</v>
      </c>
      <c r="AX341" s="13" t="s">
        <v>76</v>
      </c>
      <c r="AY341" s="196" t="s">
        <v>348</v>
      </c>
    </row>
    <row r="342" s="14" customFormat="1">
      <c r="A342" s="14"/>
      <c r="B342" s="202"/>
      <c r="C342" s="14"/>
      <c r="D342" s="195" t="s">
        <v>358</v>
      </c>
      <c r="E342" s="203" t="s">
        <v>1</v>
      </c>
      <c r="F342" s="204" t="s">
        <v>391</v>
      </c>
      <c r="G342" s="14"/>
      <c r="H342" s="205">
        <v>5</v>
      </c>
      <c r="I342" s="206"/>
      <c r="J342" s="14"/>
      <c r="K342" s="14"/>
      <c r="L342" s="202"/>
      <c r="M342" s="207"/>
      <c r="N342" s="208"/>
      <c r="O342" s="208"/>
      <c r="P342" s="208"/>
      <c r="Q342" s="208"/>
      <c r="R342" s="208"/>
      <c r="S342" s="208"/>
      <c r="T342" s="20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3" t="s">
        <v>358</v>
      </c>
      <c r="AU342" s="203" t="s">
        <v>85</v>
      </c>
      <c r="AV342" s="14" t="s">
        <v>85</v>
      </c>
      <c r="AW342" s="14" t="s">
        <v>32</v>
      </c>
      <c r="AX342" s="14" t="s">
        <v>83</v>
      </c>
      <c r="AY342" s="203" t="s">
        <v>348</v>
      </c>
    </row>
    <row r="343" s="2" customFormat="1" ht="21.75" customHeight="1">
      <c r="A343" s="38"/>
      <c r="B343" s="180"/>
      <c r="C343" s="181" t="s">
        <v>681</v>
      </c>
      <c r="D343" s="181" t="s">
        <v>351</v>
      </c>
      <c r="E343" s="182" t="s">
        <v>1650</v>
      </c>
      <c r="F343" s="183" t="s">
        <v>1651</v>
      </c>
      <c r="G343" s="184" t="s">
        <v>382</v>
      </c>
      <c r="H343" s="185">
        <v>12</v>
      </c>
      <c r="I343" s="186"/>
      <c r="J343" s="187">
        <f>ROUND(I343*H343,2)</f>
        <v>0</v>
      </c>
      <c r="K343" s="183" t="s">
        <v>355</v>
      </c>
      <c r="L343" s="39"/>
      <c r="M343" s="188" t="s">
        <v>1</v>
      </c>
      <c r="N343" s="189" t="s">
        <v>41</v>
      </c>
      <c r="O343" s="77"/>
      <c r="P343" s="190">
        <f>O343*H343</f>
        <v>0</v>
      </c>
      <c r="Q343" s="190">
        <v>0.091050000000000006</v>
      </c>
      <c r="R343" s="190">
        <f>Q343*H343</f>
        <v>1.0926</v>
      </c>
      <c r="S343" s="190">
        <v>0</v>
      </c>
      <c r="T343" s="191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92" t="s">
        <v>356</v>
      </c>
      <c r="AT343" s="192" t="s">
        <v>351</v>
      </c>
      <c r="AU343" s="192" t="s">
        <v>85</v>
      </c>
      <c r="AY343" s="19" t="s">
        <v>348</v>
      </c>
      <c r="BE343" s="193">
        <f>IF(N343="základní",J343,0)</f>
        <v>0</v>
      </c>
      <c r="BF343" s="193">
        <f>IF(N343="snížená",J343,0)</f>
        <v>0</v>
      </c>
      <c r="BG343" s="193">
        <f>IF(N343="zákl. přenesená",J343,0)</f>
        <v>0</v>
      </c>
      <c r="BH343" s="193">
        <f>IF(N343="sníž. přenesená",J343,0)</f>
        <v>0</v>
      </c>
      <c r="BI343" s="193">
        <f>IF(N343="nulová",J343,0)</f>
        <v>0</v>
      </c>
      <c r="BJ343" s="19" t="s">
        <v>83</v>
      </c>
      <c r="BK343" s="193">
        <f>ROUND(I343*H343,2)</f>
        <v>0</v>
      </c>
      <c r="BL343" s="19" t="s">
        <v>356</v>
      </c>
      <c r="BM343" s="192" t="s">
        <v>1652</v>
      </c>
    </row>
    <row r="344" s="13" customFormat="1">
      <c r="A344" s="13"/>
      <c r="B344" s="194"/>
      <c r="C344" s="13"/>
      <c r="D344" s="195" t="s">
        <v>358</v>
      </c>
      <c r="E344" s="196" t="s">
        <v>1</v>
      </c>
      <c r="F344" s="197" t="s">
        <v>1653</v>
      </c>
      <c r="G344" s="13"/>
      <c r="H344" s="196" t="s">
        <v>1</v>
      </c>
      <c r="I344" s="198"/>
      <c r="J344" s="13"/>
      <c r="K344" s="13"/>
      <c r="L344" s="194"/>
      <c r="M344" s="199"/>
      <c r="N344" s="200"/>
      <c r="O344" s="200"/>
      <c r="P344" s="200"/>
      <c r="Q344" s="200"/>
      <c r="R344" s="200"/>
      <c r="S344" s="200"/>
      <c r="T344" s="20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6" t="s">
        <v>358</v>
      </c>
      <c r="AU344" s="196" t="s">
        <v>85</v>
      </c>
      <c r="AV344" s="13" t="s">
        <v>83</v>
      </c>
      <c r="AW344" s="13" t="s">
        <v>32</v>
      </c>
      <c r="AX344" s="13" t="s">
        <v>76</v>
      </c>
      <c r="AY344" s="196" t="s">
        <v>348</v>
      </c>
    </row>
    <row r="345" s="14" customFormat="1">
      <c r="A345" s="14"/>
      <c r="B345" s="202"/>
      <c r="C345" s="14"/>
      <c r="D345" s="195" t="s">
        <v>358</v>
      </c>
      <c r="E345" s="203" t="s">
        <v>1</v>
      </c>
      <c r="F345" s="204" t="s">
        <v>428</v>
      </c>
      <c r="G345" s="14"/>
      <c r="H345" s="205">
        <v>12</v>
      </c>
      <c r="I345" s="206"/>
      <c r="J345" s="14"/>
      <c r="K345" s="14"/>
      <c r="L345" s="202"/>
      <c r="M345" s="207"/>
      <c r="N345" s="208"/>
      <c r="O345" s="208"/>
      <c r="P345" s="208"/>
      <c r="Q345" s="208"/>
      <c r="R345" s="208"/>
      <c r="S345" s="208"/>
      <c r="T345" s="209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03" t="s">
        <v>358</v>
      </c>
      <c r="AU345" s="203" t="s">
        <v>85</v>
      </c>
      <c r="AV345" s="14" t="s">
        <v>85</v>
      </c>
      <c r="AW345" s="14" t="s">
        <v>32</v>
      </c>
      <c r="AX345" s="14" t="s">
        <v>83</v>
      </c>
      <c r="AY345" s="203" t="s">
        <v>348</v>
      </c>
    </row>
    <row r="346" s="2" customFormat="1" ht="21.75" customHeight="1">
      <c r="A346" s="38"/>
      <c r="B346" s="180"/>
      <c r="C346" s="181" t="s">
        <v>688</v>
      </c>
      <c r="D346" s="181" t="s">
        <v>351</v>
      </c>
      <c r="E346" s="182" t="s">
        <v>1654</v>
      </c>
      <c r="F346" s="183" t="s">
        <v>1655</v>
      </c>
      <c r="G346" s="184" t="s">
        <v>382</v>
      </c>
      <c r="H346" s="185">
        <v>1</v>
      </c>
      <c r="I346" s="186"/>
      <c r="J346" s="187">
        <f>ROUND(I346*H346,2)</f>
        <v>0</v>
      </c>
      <c r="K346" s="183" t="s">
        <v>355</v>
      </c>
      <c r="L346" s="39"/>
      <c r="M346" s="188" t="s">
        <v>1</v>
      </c>
      <c r="N346" s="189" t="s">
        <v>41</v>
      </c>
      <c r="O346" s="77"/>
      <c r="P346" s="190">
        <f>O346*H346</f>
        <v>0</v>
      </c>
      <c r="Q346" s="190">
        <v>0.11805</v>
      </c>
      <c r="R346" s="190">
        <f>Q346*H346</f>
        <v>0.11805</v>
      </c>
      <c r="S346" s="190">
        <v>0</v>
      </c>
      <c r="T346" s="191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92" t="s">
        <v>356</v>
      </c>
      <c r="AT346" s="192" t="s">
        <v>351</v>
      </c>
      <c r="AU346" s="192" t="s">
        <v>85</v>
      </c>
      <c r="AY346" s="19" t="s">
        <v>348</v>
      </c>
      <c r="BE346" s="193">
        <f>IF(N346="základní",J346,0)</f>
        <v>0</v>
      </c>
      <c r="BF346" s="193">
        <f>IF(N346="snížená",J346,0)</f>
        <v>0</v>
      </c>
      <c r="BG346" s="193">
        <f>IF(N346="zákl. přenesená",J346,0)</f>
        <v>0</v>
      </c>
      <c r="BH346" s="193">
        <f>IF(N346="sníž. přenesená",J346,0)</f>
        <v>0</v>
      </c>
      <c r="BI346" s="193">
        <f>IF(N346="nulová",J346,0)</f>
        <v>0</v>
      </c>
      <c r="BJ346" s="19" t="s">
        <v>83</v>
      </c>
      <c r="BK346" s="193">
        <f>ROUND(I346*H346,2)</f>
        <v>0</v>
      </c>
      <c r="BL346" s="19" t="s">
        <v>356</v>
      </c>
      <c r="BM346" s="192" t="s">
        <v>1656</v>
      </c>
    </row>
    <row r="347" s="13" customFormat="1">
      <c r="A347" s="13"/>
      <c r="B347" s="194"/>
      <c r="C347" s="13"/>
      <c r="D347" s="195" t="s">
        <v>358</v>
      </c>
      <c r="E347" s="196" t="s">
        <v>1</v>
      </c>
      <c r="F347" s="197" t="s">
        <v>1657</v>
      </c>
      <c r="G347" s="13"/>
      <c r="H347" s="196" t="s">
        <v>1</v>
      </c>
      <c r="I347" s="198"/>
      <c r="J347" s="13"/>
      <c r="K347" s="13"/>
      <c r="L347" s="194"/>
      <c r="M347" s="199"/>
      <c r="N347" s="200"/>
      <c r="O347" s="200"/>
      <c r="P347" s="200"/>
      <c r="Q347" s="200"/>
      <c r="R347" s="200"/>
      <c r="S347" s="200"/>
      <c r="T347" s="20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6" t="s">
        <v>358</v>
      </c>
      <c r="AU347" s="196" t="s">
        <v>85</v>
      </c>
      <c r="AV347" s="13" t="s">
        <v>83</v>
      </c>
      <c r="AW347" s="13" t="s">
        <v>32</v>
      </c>
      <c r="AX347" s="13" t="s">
        <v>76</v>
      </c>
      <c r="AY347" s="196" t="s">
        <v>348</v>
      </c>
    </row>
    <row r="348" s="14" customFormat="1">
      <c r="A348" s="14"/>
      <c r="B348" s="202"/>
      <c r="C348" s="14"/>
      <c r="D348" s="195" t="s">
        <v>358</v>
      </c>
      <c r="E348" s="203" t="s">
        <v>1</v>
      </c>
      <c r="F348" s="204" t="s">
        <v>83</v>
      </c>
      <c r="G348" s="14"/>
      <c r="H348" s="205">
        <v>1</v>
      </c>
      <c r="I348" s="206"/>
      <c r="J348" s="14"/>
      <c r="K348" s="14"/>
      <c r="L348" s="202"/>
      <c r="M348" s="207"/>
      <c r="N348" s="208"/>
      <c r="O348" s="208"/>
      <c r="P348" s="208"/>
      <c r="Q348" s="208"/>
      <c r="R348" s="208"/>
      <c r="S348" s="208"/>
      <c r="T348" s="209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3" t="s">
        <v>358</v>
      </c>
      <c r="AU348" s="203" t="s">
        <v>85</v>
      </c>
      <c r="AV348" s="14" t="s">
        <v>85</v>
      </c>
      <c r="AW348" s="14" t="s">
        <v>32</v>
      </c>
      <c r="AX348" s="14" t="s">
        <v>83</v>
      </c>
      <c r="AY348" s="203" t="s">
        <v>348</v>
      </c>
    </row>
    <row r="349" s="2" customFormat="1" ht="24.15" customHeight="1">
      <c r="A349" s="38"/>
      <c r="B349" s="180"/>
      <c r="C349" s="181" t="s">
        <v>694</v>
      </c>
      <c r="D349" s="181" t="s">
        <v>351</v>
      </c>
      <c r="E349" s="182" t="s">
        <v>1658</v>
      </c>
      <c r="F349" s="183" t="s">
        <v>1659</v>
      </c>
      <c r="G349" s="184" t="s">
        <v>354</v>
      </c>
      <c r="H349" s="185">
        <v>73.457999999999998</v>
      </c>
      <c r="I349" s="186"/>
      <c r="J349" s="187">
        <f>ROUND(I349*H349,2)</f>
        <v>0</v>
      </c>
      <c r="K349" s="183" t="s">
        <v>355</v>
      </c>
      <c r="L349" s="39"/>
      <c r="M349" s="188" t="s">
        <v>1</v>
      </c>
      <c r="N349" s="189" t="s">
        <v>41</v>
      </c>
      <c r="O349" s="77"/>
      <c r="P349" s="190">
        <f>O349*H349</f>
        <v>0</v>
      </c>
      <c r="Q349" s="190">
        <v>0.11396000000000001</v>
      </c>
      <c r="R349" s="190">
        <f>Q349*H349</f>
        <v>8.3712736799999998</v>
      </c>
      <c r="S349" s="190">
        <v>0</v>
      </c>
      <c r="T349" s="191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2" t="s">
        <v>356</v>
      </c>
      <c r="AT349" s="192" t="s">
        <v>351</v>
      </c>
      <c r="AU349" s="192" t="s">
        <v>85</v>
      </c>
      <c r="AY349" s="19" t="s">
        <v>348</v>
      </c>
      <c r="BE349" s="193">
        <f>IF(N349="základní",J349,0)</f>
        <v>0</v>
      </c>
      <c r="BF349" s="193">
        <f>IF(N349="snížená",J349,0)</f>
        <v>0</v>
      </c>
      <c r="BG349" s="193">
        <f>IF(N349="zákl. přenesená",J349,0)</f>
        <v>0</v>
      </c>
      <c r="BH349" s="193">
        <f>IF(N349="sníž. přenesená",J349,0)</f>
        <v>0</v>
      </c>
      <c r="BI349" s="193">
        <f>IF(N349="nulová",J349,0)</f>
        <v>0</v>
      </c>
      <c r="BJ349" s="19" t="s">
        <v>83</v>
      </c>
      <c r="BK349" s="193">
        <f>ROUND(I349*H349,2)</f>
        <v>0</v>
      </c>
      <c r="BL349" s="19" t="s">
        <v>356</v>
      </c>
      <c r="BM349" s="192" t="s">
        <v>1660</v>
      </c>
    </row>
    <row r="350" s="13" customFormat="1">
      <c r="A350" s="13"/>
      <c r="B350" s="194"/>
      <c r="C350" s="13"/>
      <c r="D350" s="195" t="s">
        <v>358</v>
      </c>
      <c r="E350" s="196" t="s">
        <v>1</v>
      </c>
      <c r="F350" s="197" t="s">
        <v>1608</v>
      </c>
      <c r="G350" s="13"/>
      <c r="H350" s="196" t="s">
        <v>1</v>
      </c>
      <c r="I350" s="198"/>
      <c r="J350" s="13"/>
      <c r="K350" s="13"/>
      <c r="L350" s="194"/>
      <c r="M350" s="199"/>
      <c r="N350" s="200"/>
      <c r="O350" s="200"/>
      <c r="P350" s="200"/>
      <c r="Q350" s="200"/>
      <c r="R350" s="200"/>
      <c r="S350" s="200"/>
      <c r="T350" s="201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6" t="s">
        <v>358</v>
      </c>
      <c r="AU350" s="196" t="s">
        <v>85</v>
      </c>
      <c r="AV350" s="13" t="s">
        <v>83</v>
      </c>
      <c r="AW350" s="13" t="s">
        <v>32</v>
      </c>
      <c r="AX350" s="13" t="s">
        <v>76</v>
      </c>
      <c r="AY350" s="196" t="s">
        <v>348</v>
      </c>
    </row>
    <row r="351" s="13" customFormat="1">
      <c r="A351" s="13"/>
      <c r="B351" s="194"/>
      <c r="C351" s="13"/>
      <c r="D351" s="195" t="s">
        <v>358</v>
      </c>
      <c r="E351" s="196" t="s">
        <v>1</v>
      </c>
      <c r="F351" s="197" t="s">
        <v>386</v>
      </c>
      <c r="G351" s="13"/>
      <c r="H351" s="196" t="s">
        <v>1</v>
      </c>
      <c r="I351" s="198"/>
      <c r="J351" s="13"/>
      <c r="K351" s="13"/>
      <c r="L351" s="194"/>
      <c r="M351" s="199"/>
      <c r="N351" s="200"/>
      <c r="O351" s="200"/>
      <c r="P351" s="200"/>
      <c r="Q351" s="200"/>
      <c r="R351" s="200"/>
      <c r="S351" s="200"/>
      <c r="T351" s="201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6" t="s">
        <v>358</v>
      </c>
      <c r="AU351" s="196" t="s">
        <v>85</v>
      </c>
      <c r="AV351" s="13" t="s">
        <v>83</v>
      </c>
      <c r="AW351" s="13" t="s">
        <v>32</v>
      </c>
      <c r="AX351" s="13" t="s">
        <v>76</v>
      </c>
      <c r="AY351" s="196" t="s">
        <v>348</v>
      </c>
    </row>
    <row r="352" s="14" customFormat="1">
      <c r="A352" s="14"/>
      <c r="B352" s="202"/>
      <c r="C352" s="14"/>
      <c r="D352" s="195" t="s">
        <v>358</v>
      </c>
      <c r="E352" s="203" t="s">
        <v>1</v>
      </c>
      <c r="F352" s="204" t="s">
        <v>1661</v>
      </c>
      <c r="G352" s="14"/>
      <c r="H352" s="205">
        <v>10.374000000000001</v>
      </c>
      <c r="I352" s="206"/>
      <c r="J352" s="14"/>
      <c r="K352" s="14"/>
      <c r="L352" s="202"/>
      <c r="M352" s="207"/>
      <c r="N352" s="208"/>
      <c r="O352" s="208"/>
      <c r="P352" s="208"/>
      <c r="Q352" s="208"/>
      <c r="R352" s="208"/>
      <c r="S352" s="208"/>
      <c r="T352" s="209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3" t="s">
        <v>358</v>
      </c>
      <c r="AU352" s="203" t="s">
        <v>85</v>
      </c>
      <c r="AV352" s="14" t="s">
        <v>85</v>
      </c>
      <c r="AW352" s="14" t="s">
        <v>32</v>
      </c>
      <c r="AX352" s="14" t="s">
        <v>76</v>
      </c>
      <c r="AY352" s="203" t="s">
        <v>348</v>
      </c>
    </row>
    <row r="353" s="14" customFormat="1">
      <c r="A353" s="14"/>
      <c r="B353" s="202"/>
      <c r="C353" s="14"/>
      <c r="D353" s="195" t="s">
        <v>358</v>
      </c>
      <c r="E353" s="203" t="s">
        <v>1</v>
      </c>
      <c r="F353" s="204" t="s">
        <v>934</v>
      </c>
      <c r="G353" s="14"/>
      <c r="H353" s="205">
        <v>-2.3100000000000001</v>
      </c>
      <c r="I353" s="206"/>
      <c r="J353" s="14"/>
      <c r="K353" s="14"/>
      <c r="L353" s="202"/>
      <c r="M353" s="207"/>
      <c r="N353" s="208"/>
      <c r="O353" s="208"/>
      <c r="P353" s="208"/>
      <c r="Q353" s="208"/>
      <c r="R353" s="208"/>
      <c r="S353" s="208"/>
      <c r="T353" s="209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3" t="s">
        <v>358</v>
      </c>
      <c r="AU353" s="203" t="s">
        <v>85</v>
      </c>
      <c r="AV353" s="14" t="s">
        <v>85</v>
      </c>
      <c r="AW353" s="14" t="s">
        <v>32</v>
      </c>
      <c r="AX353" s="14" t="s">
        <v>76</v>
      </c>
      <c r="AY353" s="203" t="s">
        <v>348</v>
      </c>
    </row>
    <row r="354" s="16" customFormat="1">
      <c r="A354" s="16"/>
      <c r="B354" s="218"/>
      <c r="C354" s="16"/>
      <c r="D354" s="195" t="s">
        <v>358</v>
      </c>
      <c r="E354" s="219" t="s">
        <v>1</v>
      </c>
      <c r="F354" s="220" t="s">
        <v>378</v>
      </c>
      <c r="G354" s="16"/>
      <c r="H354" s="221">
        <v>8.0640000000000001</v>
      </c>
      <c r="I354" s="222"/>
      <c r="J354" s="16"/>
      <c r="K354" s="16"/>
      <c r="L354" s="218"/>
      <c r="M354" s="223"/>
      <c r="N354" s="224"/>
      <c r="O354" s="224"/>
      <c r="P354" s="224"/>
      <c r="Q354" s="224"/>
      <c r="R354" s="224"/>
      <c r="S354" s="224"/>
      <c r="T354" s="225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T354" s="219" t="s">
        <v>358</v>
      </c>
      <c r="AU354" s="219" t="s">
        <v>85</v>
      </c>
      <c r="AV354" s="16" t="s">
        <v>92</v>
      </c>
      <c r="AW354" s="16" t="s">
        <v>32</v>
      </c>
      <c r="AX354" s="16" t="s">
        <v>76</v>
      </c>
      <c r="AY354" s="219" t="s">
        <v>348</v>
      </c>
    </row>
    <row r="355" s="13" customFormat="1">
      <c r="A355" s="13"/>
      <c r="B355" s="194"/>
      <c r="C355" s="13"/>
      <c r="D355" s="195" t="s">
        <v>358</v>
      </c>
      <c r="E355" s="196" t="s">
        <v>1</v>
      </c>
      <c r="F355" s="197" t="s">
        <v>491</v>
      </c>
      <c r="G355" s="13"/>
      <c r="H355" s="196" t="s">
        <v>1</v>
      </c>
      <c r="I355" s="198"/>
      <c r="J355" s="13"/>
      <c r="K355" s="13"/>
      <c r="L355" s="194"/>
      <c r="M355" s="199"/>
      <c r="N355" s="200"/>
      <c r="O355" s="200"/>
      <c r="P355" s="200"/>
      <c r="Q355" s="200"/>
      <c r="R355" s="200"/>
      <c r="S355" s="200"/>
      <c r="T355" s="20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196" t="s">
        <v>358</v>
      </c>
      <c r="AU355" s="196" t="s">
        <v>85</v>
      </c>
      <c r="AV355" s="13" t="s">
        <v>83</v>
      </c>
      <c r="AW355" s="13" t="s">
        <v>32</v>
      </c>
      <c r="AX355" s="13" t="s">
        <v>76</v>
      </c>
      <c r="AY355" s="196" t="s">
        <v>348</v>
      </c>
    </row>
    <row r="356" s="14" customFormat="1">
      <c r="A356" s="14"/>
      <c r="B356" s="202"/>
      <c r="C356" s="14"/>
      <c r="D356" s="195" t="s">
        <v>358</v>
      </c>
      <c r="E356" s="203" t="s">
        <v>1</v>
      </c>
      <c r="F356" s="204" t="s">
        <v>1661</v>
      </c>
      <c r="G356" s="14"/>
      <c r="H356" s="205">
        <v>10.374000000000001</v>
      </c>
      <c r="I356" s="206"/>
      <c r="J356" s="14"/>
      <c r="K356" s="14"/>
      <c r="L356" s="202"/>
      <c r="M356" s="207"/>
      <c r="N356" s="208"/>
      <c r="O356" s="208"/>
      <c r="P356" s="208"/>
      <c r="Q356" s="208"/>
      <c r="R356" s="208"/>
      <c r="S356" s="208"/>
      <c r="T356" s="209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03" t="s">
        <v>358</v>
      </c>
      <c r="AU356" s="203" t="s">
        <v>85</v>
      </c>
      <c r="AV356" s="14" t="s">
        <v>85</v>
      </c>
      <c r="AW356" s="14" t="s">
        <v>32</v>
      </c>
      <c r="AX356" s="14" t="s">
        <v>76</v>
      </c>
      <c r="AY356" s="203" t="s">
        <v>348</v>
      </c>
    </row>
    <row r="357" s="14" customFormat="1">
      <c r="A357" s="14"/>
      <c r="B357" s="202"/>
      <c r="C357" s="14"/>
      <c r="D357" s="195" t="s">
        <v>358</v>
      </c>
      <c r="E357" s="203" t="s">
        <v>1</v>
      </c>
      <c r="F357" s="204" t="s">
        <v>1661</v>
      </c>
      <c r="G357" s="14"/>
      <c r="H357" s="205">
        <v>10.374000000000001</v>
      </c>
      <c r="I357" s="206"/>
      <c r="J357" s="14"/>
      <c r="K357" s="14"/>
      <c r="L357" s="202"/>
      <c r="M357" s="207"/>
      <c r="N357" s="208"/>
      <c r="O357" s="208"/>
      <c r="P357" s="208"/>
      <c r="Q357" s="208"/>
      <c r="R357" s="208"/>
      <c r="S357" s="208"/>
      <c r="T357" s="20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3" t="s">
        <v>358</v>
      </c>
      <c r="AU357" s="203" t="s">
        <v>85</v>
      </c>
      <c r="AV357" s="14" t="s">
        <v>85</v>
      </c>
      <c r="AW357" s="14" t="s">
        <v>32</v>
      </c>
      <c r="AX357" s="14" t="s">
        <v>76</v>
      </c>
      <c r="AY357" s="203" t="s">
        <v>348</v>
      </c>
    </row>
    <row r="358" s="14" customFormat="1">
      <c r="A358" s="14"/>
      <c r="B358" s="202"/>
      <c r="C358" s="14"/>
      <c r="D358" s="195" t="s">
        <v>358</v>
      </c>
      <c r="E358" s="203" t="s">
        <v>1</v>
      </c>
      <c r="F358" s="204" t="s">
        <v>995</v>
      </c>
      <c r="G358" s="14"/>
      <c r="H358" s="205">
        <v>-1.8899999999999999</v>
      </c>
      <c r="I358" s="206"/>
      <c r="J358" s="14"/>
      <c r="K358" s="14"/>
      <c r="L358" s="202"/>
      <c r="M358" s="207"/>
      <c r="N358" s="208"/>
      <c r="O358" s="208"/>
      <c r="P358" s="208"/>
      <c r="Q358" s="208"/>
      <c r="R358" s="208"/>
      <c r="S358" s="208"/>
      <c r="T358" s="209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03" t="s">
        <v>358</v>
      </c>
      <c r="AU358" s="203" t="s">
        <v>85</v>
      </c>
      <c r="AV358" s="14" t="s">
        <v>85</v>
      </c>
      <c r="AW358" s="14" t="s">
        <v>32</v>
      </c>
      <c r="AX358" s="14" t="s">
        <v>76</v>
      </c>
      <c r="AY358" s="203" t="s">
        <v>348</v>
      </c>
    </row>
    <row r="359" s="14" customFormat="1">
      <c r="A359" s="14"/>
      <c r="B359" s="202"/>
      <c r="C359" s="14"/>
      <c r="D359" s="195" t="s">
        <v>358</v>
      </c>
      <c r="E359" s="203" t="s">
        <v>1</v>
      </c>
      <c r="F359" s="204" t="s">
        <v>934</v>
      </c>
      <c r="G359" s="14"/>
      <c r="H359" s="205">
        <v>-2.3100000000000001</v>
      </c>
      <c r="I359" s="206"/>
      <c r="J359" s="14"/>
      <c r="K359" s="14"/>
      <c r="L359" s="202"/>
      <c r="M359" s="207"/>
      <c r="N359" s="208"/>
      <c r="O359" s="208"/>
      <c r="P359" s="208"/>
      <c r="Q359" s="208"/>
      <c r="R359" s="208"/>
      <c r="S359" s="208"/>
      <c r="T359" s="209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3" t="s">
        <v>358</v>
      </c>
      <c r="AU359" s="203" t="s">
        <v>85</v>
      </c>
      <c r="AV359" s="14" t="s">
        <v>85</v>
      </c>
      <c r="AW359" s="14" t="s">
        <v>32</v>
      </c>
      <c r="AX359" s="14" t="s">
        <v>76</v>
      </c>
      <c r="AY359" s="203" t="s">
        <v>348</v>
      </c>
    </row>
    <row r="360" s="16" customFormat="1">
      <c r="A360" s="16"/>
      <c r="B360" s="218"/>
      <c r="C360" s="16"/>
      <c r="D360" s="195" t="s">
        <v>358</v>
      </c>
      <c r="E360" s="219" t="s">
        <v>1</v>
      </c>
      <c r="F360" s="220" t="s">
        <v>378</v>
      </c>
      <c r="G360" s="16"/>
      <c r="H360" s="221">
        <v>16.547999999999998</v>
      </c>
      <c r="I360" s="222"/>
      <c r="J360" s="16"/>
      <c r="K360" s="16"/>
      <c r="L360" s="218"/>
      <c r="M360" s="223"/>
      <c r="N360" s="224"/>
      <c r="O360" s="224"/>
      <c r="P360" s="224"/>
      <c r="Q360" s="224"/>
      <c r="R360" s="224"/>
      <c r="S360" s="224"/>
      <c r="T360" s="225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19" t="s">
        <v>358</v>
      </c>
      <c r="AU360" s="219" t="s">
        <v>85</v>
      </c>
      <c r="AV360" s="16" t="s">
        <v>92</v>
      </c>
      <c r="AW360" s="16" t="s">
        <v>32</v>
      </c>
      <c r="AX360" s="16" t="s">
        <v>76</v>
      </c>
      <c r="AY360" s="219" t="s">
        <v>348</v>
      </c>
    </row>
    <row r="361" s="13" customFormat="1">
      <c r="A361" s="13"/>
      <c r="B361" s="194"/>
      <c r="C361" s="13"/>
      <c r="D361" s="195" t="s">
        <v>358</v>
      </c>
      <c r="E361" s="196" t="s">
        <v>1</v>
      </c>
      <c r="F361" s="197" t="s">
        <v>492</v>
      </c>
      <c r="G361" s="13"/>
      <c r="H361" s="196" t="s">
        <v>1</v>
      </c>
      <c r="I361" s="198"/>
      <c r="J361" s="13"/>
      <c r="K361" s="13"/>
      <c r="L361" s="194"/>
      <c r="M361" s="199"/>
      <c r="N361" s="200"/>
      <c r="O361" s="200"/>
      <c r="P361" s="200"/>
      <c r="Q361" s="200"/>
      <c r="R361" s="200"/>
      <c r="S361" s="200"/>
      <c r="T361" s="201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6" t="s">
        <v>358</v>
      </c>
      <c r="AU361" s="196" t="s">
        <v>85</v>
      </c>
      <c r="AV361" s="13" t="s">
        <v>83</v>
      </c>
      <c r="AW361" s="13" t="s">
        <v>32</v>
      </c>
      <c r="AX361" s="13" t="s">
        <v>76</v>
      </c>
      <c r="AY361" s="196" t="s">
        <v>348</v>
      </c>
    </row>
    <row r="362" s="14" customFormat="1">
      <c r="A362" s="14"/>
      <c r="B362" s="202"/>
      <c r="C362" s="14"/>
      <c r="D362" s="195" t="s">
        <v>358</v>
      </c>
      <c r="E362" s="203" t="s">
        <v>1</v>
      </c>
      <c r="F362" s="204" t="s">
        <v>1661</v>
      </c>
      <c r="G362" s="14"/>
      <c r="H362" s="205">
        <v>10.374000000000001</v>
      </c>
      <c r="I362" s="206"/>
      <c r="J362" s="14"/>
      <c r="K362" s="14"/>
      <c r="L362" s="202"/>
      <c r="M362" s="207"/>
      <c r="N362" s="208"/>
      <c r="O362" s="208"/>
      <c r="P362" s="208"/>
      <c r="Q362" s="208"/>
      <c r="R362" s="208"/>
      <c r="S362" s="208"/>
      <c r="T362" s="209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03" t="s">
        <v>358</v>
      </c>
      <c r="AU362" s="203" t="s">
        <v>85</v>
      </c>
      <c r="AV362" s="14" t="s">
        <v>85</v>
      </c>
      <c r="AW362" s="14" t="s">
        <v>32</v>
      </c>
      <c r="AX362" s="14" t="s">
        <v>76</v>
      </c>
      <c r="AY362" s="203" t="s">
        <v>348</v>
      </c>
    </row>
    <row r="363" s="14" customFormat="1">
      <c r="A363" s="14"/>
      <c r="B363" s="202"/>
      <c r="C363" s="14"/>
      <c r="D363" s="195" t="s">
        <v>358</v>
      </c>
      <c r="E363" s="203" t="s">
        <v>1</v>
      </c>
      <c r="F363" s="204" t="s">
        <v>1661</v>
      </c>
      <c r="G363" s="14"/>
      <c r="H363" s="205">
        <v>10.374000000000001</v>
      </c>
      <c r="I363" s="206"/>
      <c r="J363" s="14"/>
      <c r="K363" s="14"/>
      <c r="L363" s="202"/>
      <c r="M363" s="207"/>
      <c r="N363" s="208"/>
      <c r="O363" s="208"/>
      <c r="P363" s="208"/>
      <c r="Q363" s="208"/>
      <c r="R363" s="208"/>
      <c r="S363" s="208"/>
      <c r="T363" s="209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3" t="s">
        <v>358</v>
      </c>
      <c r="AU363" s="203" t="s">
        <v>85</v>
      </c>
      <c r="AV363" s="14" t="s">
        <v>85</v>
      </c>
      <c r="AW363" s="14" t="s">
        <v>32</v>
      </c>
      <c r="AX363" s="14" t="s">
        <v>76</v>
      </c>
      <c r="AY363" s="203" t="s">
        <v>348</v>
      </c>
    </row>
    <row r="364" s="14" customFormat="1">
      <c r="A364" s="14"/>
      <c r="B364" s="202"/>
      <c r="C364" s="14"/>
      <c r="D364" s="195" t="s">
        <v>358</v>
      </c>
      <c r="E364" s="203" t="s">
        <v>1</v>
      </c>
      <c r="F364" s="204" t="s">
        <v>995</v>
      </c>
      <c r="G364" s="14"/>
      <c r="H364" s="205">
        <v>-1.8899999999999999</v>
      </c>
      <c r="I364" s="206"/>
      <c r="J364" s="14"/>
      <c r="K364" s="14"/>
      <c r="L364" s="202"/>
      <c r="M364" s="207"/>
      <c r="N364" s="208"/>
      <c r="O364" s="208"/>
      <c r="P364" s="208"/>
      <c r="Q364" s="208"/>
      <c r="R364" s="208"/>
      <c r="S364" s="208"/>
      <c r="T364" s="209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3" t="s">
        <v>358</v>
      </c>
      <c r="AU364" s="203" t="s">
        <v>85</v>
      </c>
      <c r="AV364" s="14" t="s">
        <v>85</v>
      </c>
      <c r="AW364" s="14" t="s">
        <v>32</v>
      </c>
      <c r="AX364" s="14" t="s">
        <v>76</v>
      </c>
      <c r="AY364" s="203" t="s">
        <v>348</v>
      </c>
    </row>
    <row r="365" s="14" customFormat="1">
      <c r="A365" s="14"/>
      <c r="B365" s="202"/>
      <c r="C365" s="14"/>
      <c r="D365" s="195" t="s">
        <v>358</v>
      </c>
      <c r="E365" s="203" t="s">
        <v>1</v>
      </c>
      <c r="F365" s="204" t="s">
        <v>934</v>
      </c>
      <c r="G365" s="14"/>
      <c r="H365" s="205">
        <v>-2.3100000000000001</v>
      </c>
      <c r="I365" s="206"/>
      <c r="J365" s="14"/>
      <c r="K365" s="14"/>
      <c r="L365" s="202"/>
      <c r="M365" s="207"/>
      <c r="N365" s="208"/>
      <c r="O365" s="208"/>
      <c r="P365" s="208"/>
      <c r="Q365" s="208"/>
      <c r="R365" s="208"/>
      <c r="S365" s="208"/>
      <c r="T365" s="20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03" t="s">
        <v>358</v>
      </c>
      <c r="AU365" s="203" t="s">
        <v>85</v>
      </c>
      <c r="AV365" s="14" t="s">
        <v>85</v>
      </c>
      <c r="AW365" s="14" t="s">
        <v>32</v>
      </c>
      <c r="AX365" s="14" t="s">
        <v>76</v>
      </c>
      <c r="AY365" s="203" t="s">
        <v>348</v>
      </c>
    </row>
    <row r="366" s="16" customFormat="1">
      <c r="A366" s="16"/>
      <c r="B366" s="218"/>
      <c r="C366" s="16"/>
      <c r="D366" s="195" t="s">
        <v>358</v>
      </c>
      <c r="E366" s="219" t="s">
        <v>1</v>
      </c>
      <c r="F366" s="220" t="s">
        <v>378</v>
      </c>
      <c r="G366" s="16"/>
      <c r="H366" s="221">
        <v>16.547999999999998</v>
      </c>
      <c r="I366" s="222"/>
      <c r="J366" s="16"/>
      <c r="K366" s="16"/>
      <c r="L366" s="218"/>
      <c r="M366" s="223"/>
      <c r="N366" s="224"/>
      <c r="O366" s="224"/>
      <c r="P366" s="224"/>
      <c r="Q366" s="224"/>
      <c r="R366" s="224"/>
      <c r="S366" s="224"/>
      <c r="T366" s="225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19" t="s">
        <v>358</v>
      </c>
      <c r="AU366" s="219" t="s">
        <v>85</v>
      </c>
      <c r="AV366" s="16" t="s">
        <v>92</v>
      </c>
      <c r="AW366" s="16" t="s">
        <v>32</v>
      </c>
      <c r="AX366" s="16" t="s">
        <v>76</v>
      </c>
      <c r="AY366" s="219" t="s">
        <v>348</v>
      </c>
    </row>
    <row r="367" s="13" customFormat="1">
      <c r="A367" s="13"/>
      <c r="B367" s="194"/>
      <c r="C367" s="13"/>
      <c r="D367" s="195" t="s">
        <v>358</v>
      </c>
      <c r="E367" s="196" t="s">
        <v>1</v>
      </c>
      <c r="F367" s="197" t="s">
        <v>494</v>
      </c>
      <c r="G367" s="13"/>
      <c r="H367" s="196" t="s">
        <v>1</v>
      </c>
      <c r="I367" s="198"/>
      <c r="J367" s="13"/>
      <c r="K367" s="13"/>
      <c r="L367" s="194"/>
      <c r="M367" s="199"/>
      <c r="N367" s="200"/>
      <c r="O367" s="200"/>
      <c r="P367" s="200"/>
      <c r="Q367" s="200"/>
      <c r="R367" s="200"/>
      <c r="S367" s="200"/>
      <c r="T367" s="201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6" t="s">
        <v>358</v>
      </c>
      <c r="AU367" s="196" t="s">
        <v>85</v>
      </c>
      <c r="AV367" s="13" t="s">
        <v>83</v>
      </c>
      <c r="AW367" s="13" t="s">
        <v>32</v>
      </c>
      <c r="AX367" s="13" t="s">
        <v>76</v>
      </c>
      <c r="AY367" s="196" t="s">
        <v>348</v>
      </c>
    </row>
    <row r="368" s="14" customFormat="1">
      <c r="A368" s="14"/>
      <c r="B368" s="202"/>
      <c r="C368" s="14"/>
      <c r="D368" s="195" t="s">
        <v>358</v>
      </c>
      <c r="E368" s="203" t="s">
        <v>1</v>
      </c>
      <c r="F368" s="204" t="s">
        <v>1661</v>
      </c>
      <c r="G368" s="14"/>
      <c r="H368" s="205">
        <v>10.374000000000001</v>
      </c>
      <c r="I368" s="206"/>
      <c r="J368" s="14"/>
      <c r="K368" s="14"/>
      <c r="L368" s="202"/>
      <c r="M368" s="207"/>
      <c r="N368" s="208"/>
      <c r="O368" s="208"/>
      <c r="P368" s="208"/>
      <c r="Q368" s="208"/>
      <c r="R368" s="208"/>
      <c r="S368" s="208"/>
      <c r="T368" s="20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03" t="s">
        <v>358</v>
      </c>
      <c r="AU368" s="203" t="s">
        <v>85</v>
      </c>
      <c r="AV368" s="14" t="s">
        <v>85</v>
      </c>
      <c r="AW368" s="14" t="s">
        <v>32</v>
      </c>
      <c r="AX368" s="14" t="s">
        <v>76</v>
      </c>
      <c r="AY368" s="203" t="s">
        <v>348</v>
      </c>
    </row>
    <row r="369" s="14" customFormat="1">
      <c r="A369" s="14"/>
      <c r="B369" s="202"/>
      <c r="C369" s="14"/>
      <c r="D369" s="195" t="s">
        <v>358</v>
      </c>
      <c r="E369" s="203" t="s">
        <v>1</v>
      </c>
      <c r="F369" s="204" t="s">
        <v>1661</v>
      </c>
      <c r="G369" s="14"/>
      <c r="H369" s="205">
        <v>10.374000000000001</v>
      </c>
      <c r="I369" s="206"/>
      <c r="J369" s="14"/>
      <c r="K369" s="14"/>
      <c r="L369" s="202"/>
      <c r="M369" s="207"/>
      <c r="N369" s="208"/>
      <c r="O369" s="208"/>
      <c r="P369" s="208"/>
      <c r="Q369" s="208"/>
      <c r="R369" s="208"/>
      <c r="S369" s="208"/>
      <c r="T369" s="20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03" t="s">
        <v>358</v>
      </c>
      <c r="AU369" s="203" t="s">
        <v>85</v>
      </c>
      <c r="AV369" s="14" t="s">
        <v>85</v>
      </c>
      <c r="AW369" s="14" t="s">
        <v>32</v>
      </c>
      <c r="AX369" s="14" t="s">
        <v>76</v>
      </c>
      <c r="AY369" s="203" t="s">
        <v>348</v>
      </c>
    </row>
    <row r="370" s="14" customFormat="1">
      <c r="A370" s="14"/>
      <c r="B370" s="202"/>
      <c r="C370" s="14"/>
      <c r="D370" s="195" t="s">
        <v>358</v>
      </c>
      <c r="E370" s="203" t="s">
        <v>1</v>
      </c>
      <c r="F370" s="204" t="s">
        <v>995</v>
      </c>
      <c r="G370" s="14"/>
      <c r="H370" s="205">
        <v>-1.8899999999999999</v>
      </c>
      <c r="I370" s="206"/>
      <c r="J370" s="14"/>
      <c r="K370" s="14"/>
      <c r="L370" s="202"/>
      <c r="M370" s="207"/>
      <c r="N370" s="208"/>
      <c r="O370" s="208"/>
      <c r="P370" s="208"/>
      <c r="Q370" s="208"/>
      <c r="R370" s="208"/>
      <c r="S370" s="208"/>
      <c r="T370" s="209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3" t="s">
        <v>358</v>
      </c>
      <c r="AU370" s="203" t="s">
        <v>85</v>
      </c>
      <c r="AV370" s="14" t="s">
        <v>85</v>
      </c>
      <c r="AW370" s="14" t="s">
        <v>32</v>
      </c>
      <c r="AX370" s="14" t="s">
        <v>76</v>
      </c>
      <c r="AY370" s="203" t="s">
        <v>348</v>
      </c>
    </row>
    <row r="371" s="14" customFormat="1">
      <c r="A371" s="14"/>
      <c r="B371" s="202"/>
      <c r="C371" s="14"/>
      <c r="D371" s="195" t="s">
        <v>358</v>
      </c>
      <c r="E371" s="203" t="s">
        <v>1</v>
      </c>
      <c r="F371" s="204" t="s">
        <v>934</v>
      </c>
      <c r="G371" s="14"/>
      <c r="H371" s="205">
        <v>-2.3100000000000001</v>
      </c>
      <c r="I371" s="206"/>
      <c r="J371" s="14"/>
      <c r="K371" s="14"/>
      <c r="L371" s="202"/>
      <c r="M371" s="207"/>
      <c r="N371" s="208"/>
      <c r="O371" s="208"/>
      <c r="P371" s="208"/>
      <c r="Q371" s="208"/>
      <c r="R371" s="208"/>
      <c r="S371" s="208"/>
      <c r="T371" s="209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3" t="s">
        <v>358</v>
      </c>
      <c r="AU371" s="203" t="s">
        <v>85</v>
      </c>
      <c r="AV371" s="14" t="s">
        <v>85</v>
      </c>
      <c r="AW371" s="14" t="s">
        <v>32</v>
      </c>
      <c r="AX371" s="14" t="s">
        <v>76</v>
      </c>
      <c r="AY371" s="203" t="s">
        <v>348</v>
      </c>
    </row>
    <row r="372" s="16" customFormat="1">
      <c r="A372" s="16"/>
      <c r="B372" s="218"/>
      <c r="C372" s="16"/>
      <c r="D372" s="195" t="s">
        <v>358</v>
      </c>
      <c r="E372" s="219" t="s">
        <v>1</v>
      </c>
      <c r="F372" s="220" t="s">
        <v>378</v>
      </c>
      <c r="G372" s="16"/>
      <c r="H372" s="221">
        <v>16.547999999999998</v>
      </c>
      <c r="I372" s="222"/>
      <c r="J372" s="16"/>
      <c r="K372" s="16"/>
      <c r="L372" s="218"/>
      <c r="M372" s="223"/>
      <c r="N372" s="224"/>
      <c r="O372" s="224"/>
      <c r="P372" s="224"/>
      <c r="Q372" s="224"/>
      <c r="R372" s="224"/>
      <c r="S372" s="224"/>
      <c r="T372" s="225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19" t="s">
        <v>358</v>
      </c>
      <c r="AU372" s="219" t="s">
        <v>85</v>
      </c>
      <c r="AV372" s="16" t="s">
        <v>92</v>
      </c>
      <c r="AW372" s="16" t="s">
        <v>32</v>
      </c>
      <c r="AX372" s="16" t="s">
        <v>76</v>
      </c>
      <c r="AY372" s="219" t="s">
        <v>348</v>
      </c>
    </row>
    <row r="373" s="13" customFormat="1">
      <c r="A373" s="13"/>
      <c r="B373" s="194"/>
      <c r="C373" s="13"/>
      <c r="D373" s="195" t="s">
        <v>358</v>
      </c>
      <c r="E373" s="196" t="s">
        <v>1</v>
      </c>
      <c r="F373" s="197" t="s">
        <v>495</v>
      </c>
      <c r="G373" s="13"/>
      <c r="H373" s="196" t="s">
        <v>1</v>
      </c>
      <c r="I373" s="198"/>
      <c r="J373" s="13"/>
      <c r="K373" s="13"/>
      <c r="L373" s="194"/>
      <c r="M373" s="199"/>
      <c r="N373" s="200"/>
      <c r="O373" s="200"/>
      <c r="P373" s="200"/>
      <c r="Q373" s="200"/>
      <c r="R373" s="200"/>
      <c r="S373" s="200"/>
      <c r="T373" s="201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6" t="s">
        <v>358</v>
      </c>
      <c r="AU373" s="196" t="s">
        <v>85</v>
      </c>
      <c r="AV373" s="13" t="s">
        <v>83</v>
      </c>
      <c r="AW373" s="13" t="s">
        <v>32</v>
      </c>
      <c r="AX373" s="13" t="s">
        <v>76</v>
      </c>
      <c r="AY373" s="196" t="s">
        <v>348</v>
      </c>
    </row>
    <row r="374" s="14" customFormat="1">
      <c r="A374" s="14"/>
      <c r="B374" s="202"/>
      <c r="C374" s="14"/>
      <c r="D374" s="195" t="s">
        <v>358</v>
      </c>
      <c r="E374" s="203" t="s">
        <v>1</v>
      </c>
      <c r="F374" s="204" t="s">
        <v>1662</v>
      </c>
      <c r="G374" s="14"/>
      <c r="H374" s="205">
        <v>9.9749999999999996</v>
      </c>
      <c r="I374" s="206"/>
      <c r="J374" s="14"/>
      <c r="K374" s="14"/>
      <c r="L374" s="202"/>
      <c r="M374" s="207"/>
      <c r="N374" s="208"/>
      <c r="O374" s="208"/>
      <c r="P374" s="208"/>
      <c r="Q374" s="208"/>
      <c r="R374" s="208"/>
      <c r="S374" s="208"/>
      <c r="T374" s="20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3" t="s">
        <v>358</v>
      </c>
      <c r="AU374" s="203" t="s">
        <v>85</v>
      </c>
      <c r="AV374" s="14" t="s">
        <v>85</v>
      </c>
      <c r="AW374" s="14" t="s">
        <v>32</v>
      </c>
      <c r="AX374" s="14" t="s">
        <v>76</v>
      </c>
      <c r="AY374" s="203" t="s">
        <v>348</v>
      </c>
    </row>
    <row r="375" s="14" customFormat="1">
      <c r="A375" s="14"/>
      <c r="B375" s="202"/>
      <c r="C375" s="14"/>
      <c r="D375" s="195" t="s">
        <v>358</v>
      </c>
      <c r="E375" s="203" t="s">
        <v>1</v>
      </c>
      <c r="F375" s="204" t="s">
        <v>1662</v>
      </c>
      <c r="G375" s="14"/>
      <c r="H375" s="205">
        <v>9.9749999999999996</v>
      </c>
      <c r="I375" s="206"/>
      <c r="J375" s="14"/>
      <c r="K375" s="14"/>
      <c r="L375" s="202"/>
      <c r="M375" s="207"/>
      <c r="N375" s="208"/>
      <c r="O375" s="208"/>
      <c r="P375" s="208"/>
      <c r="Q375" s="208"/>
      <c r="R375" s="208"/>
      <c r="S375" s="208"/>
      <c r="T375" s="20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03" t="s">
        <v>358</v>
      </c>
      <c r="AU375" s="203" t="s">
        <v>85</v>
      </c>
      <c r="AV375" s="14" t="s">
        <v>85</v>
      </c>
      <c r="AW375" s="14" t="s">
        <v>32</v>
      </c>
      <c r="AX375" s="14" t="s">
        <v>76</v>
      </c>
      <c r="AY375" s="203" t="s">
        <v>348</v>
      </c>
    </row>
    <row r="376" s="14" customFormat="1">
      <c r="A376" s="14"/>
      <c r="B376" s="202"/>
      <c r="C376" s="14"/>
      <c r="D376" s="195" t="s">
        <v>358</v>
      </c>
      <c r="E376" s="203" t="s">
        <v>1</v>
      </c>
      <c r="F376" s="204" t="s">
        <v>995</v>
      </c>
      <c r="G376" s="14"/>
      <c r="H376" s="205">
        <v>-1.8899999999999999</v>
      </c>
      <c r="I376" s="206"/>
      <c r="J376" s="14"/>
      <c r="K376" s="14"/>
      <c r="L376" s="202"/>
      <c r="M376" s="207"/>
      <c r="N376" s="208"/>
      <c r="O376" s="208"/>
      <c r="P376" s="208"/>
      <c r="Q376" s="208"/>
      <c r="R376" s="208"/>
      <c r="S376" s="208"/>
      <c r="T376" s="209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03" t="s">
        <v>358</v>
      </c>
      <c r="AU376" s="203" t="s">
        <v>85</v>
      </c>
      <c r="AV376" s="14" t="s">
        <v>85</v>
      </c>
      <c r="AW376" s="14" t="s">
        <v>32</v>
      </c>
      <c r="AX376" s="14" t="s">
        <v>76</v>
      </c>
      <c r="AY376" s="203" t="s">
        <v>348</v>
      </c>
    </row>
    <row r="377" s="14" customFormat="1">
      <c r="A377" s="14"/>
      <c r="B377" s="202"/>
      <c r="C377" s="14"/>
      <c r="D377" s="195" t="s">
        <v>358</v>
      </c>
      <c r="E377" s="203" t="s">
        <v>1</v>
      </c>
      <c r="F377" s="204" t="s">
        <v>934</v>
      </c>
      <c r="G377" s="14"/>
      <c r="H377" s="205">
        <v>-2.3100000000000001</v>
      </c>
      <c r="I377" s="206"/>
      <c r="J377" s="14"/>
      <c r="K377" s="14"/>
      <c r="L377" s="202"/>
      <c r="M377" s="207"/>
      <c r="N377" s="208"/>
      <c r="O377" s="208"/>
      <c r="P377" s="208"/>
      <c r="Q377" s="208"/>
      <c r="R377" s="208"/>
      <c r="S377" s="208"/>
      <c r="T377" s="20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3" t="s">
        <v>358</v>
      </c>
      <c r="AU377" s="203" t="s">
        <v>85</v>
      </c>
      <c r="AV377" s="14" t="s">
        <v>85</v>
      </c>
      <c r="AW377" s="14" t="s">
        <v>32</v>
      </c>
      <c r="AX377" s="14" t="s">
        <v>76</v>
      </c>
      <c r="AY377" s="203" t="s">
        <v>348</v>
      </c>
    </row>
    <row r="378" s="16" customFormat="1">
      <c r="A378" s="16"/>
      <c r="B378" s="218"/>
      <c r="C378" s="16"/>
      <c r="D378" s="195" t="s">
        <v>358</v>
      </c>
      <c r="E378" s="219" t="s">
        <v>1</v>
      </c>
      <c r="F378" s="220" t="s">
        <v>378</v>
      </c>
      <c r="G378" s="16"/>
      <c r="H378" s="221">
        <v>15.75</v>
      </c>
      <c r="I378" s="222"/>
      <c r="J378" s="16"/>
      <c r="K378" s="16"/>
      <c r="L378" s="218"/>
      <c r="M378" s="223"/>
      <c r="N378" s="224"/>
      <c r="O378" s="224"/>
      <c r="P378" s="224"/>
      <c r="Q378" s="224"/>
      <c r="R378" s="224"/>
      <c r="S378" s="224"/>
      <c r="T378" s="225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19" t="s">
        <v>358</v>
      </c>
      <c r="AU378" s="219" t="s">
        <v>85</v>
      </c>
      <c r="AV378" s="16" t="s">
        <v>92</v>
      </c>
      <c r="AW378" s="16" t="s">
        <v>32</v>
      </c>
      <c r="AX378" s="16" t="s">
        <v>76</v>
      </c>
      <c r="AY378" s="219" t="s">
        <v>348</v>
      </c>
    </row>
    <row r="379" s="15" customFormat="1">
      <c r="A379" s="15"/>
      <c r="B379" s="210"/>
      <c r="C379" s="15"/>
      <c r="D379" s="195" t="s">
        <v>358</v>
      </c>
      <c r="E379" s="211" t="s">
        <v>1</v>
      </c>
      <c r="F379" s="212" t="s">
        <v>365</v>
      </c>
      <c r="G379" s="15"/>
      <c r="H379" s="213">
        <v>73.457999999999998</v>
      </c>
      <c r="I379" s="214"/>
      <c r="J379" s="15"/>
      <c r="K379" s="15"/>
      <c r="L379" s="210"/>
      <c r="M379" s="215"/>
      <c r="N379" s="216"/>
      <c r="O379" s="216"/>
      <c r="P379" s="216"/>
      <c r="Q379" s="216"/>
      <c r="R379" s="216"/>
      <c r="S379" s="216"/>
      <c r="T379" s="217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11" t="s">
        <v>358</v>
      </c>
      <c r="AU379" s="211" t="s">
        <v>85</v>
      </c>
      <c r="AV379" s="15" t="s">
        <v>356</v>
      </c>
      <c r="AW379" s="15" t="s">
        <v>32</v>
      </c>
      <c r="AX379" s="15" t="s">
        <v>83</v>
      </c>
      <c r="AY379" s="211" t="s">
        <v>348</v>
      </c>
    </row>
    <row r="380" s="2" customFormat="1" ht="24.15" customHeight="1">
      <c r="A380" s="38"/>
      <c r="B380" s="180"/>
      <c r="C380" s="181" t="s">
        <v>700</v>
      </c>
      <c r="D380" s="181" t="s">
        <v>351</v>
      </c>
      <c r="E380" s="182" t="s">
        <v>546</v>
      </c>
      <c r="F380" s="183" t="s">
        <v>547</v>
      </c>
      <c r="G380" s="184" t="s">
        <v>548</v>
      </c>
      <c r="H380" s="185">
        <v>65.519999999999996</v>
      </c>
      <c r="I380" s="186"/>
      <c r="J380" s="187">
        <f>ROUND(I380*H380,2)</f>
        <v>0</v>
      </c>
      <c r="K380" s="183" t="s">
        <v>355</v>
      </c>
      <c r="L380" s="39"/>
      <c r="M380" s="188" t="s">
        <v>1</v>
      </c>
      <c r="N380" s="189" t="s">
        <v>41</v>
      </c>
      <c r="O380" s="77"/>
      <c r="P380" s="190">
        <f>O380*H380</f>
        <v>0</v>
      </c>
      <c r="Q380" s="190">
        <v>0.00012999999999999999</v>
      </c>
      <c r="R380" s="190">
        <f>Q380*H380</f>
        <v>0.0085175999999999984</v>
      </c>
      <c r="S380" s="190">
        <v>0</v>
      </c>
      <c r="T380" s="191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2" t="s">
        <v>356</v>
      </c>
      <c r="AT380" s="192" t="s">
        <v>351</v>
      </c>
      <c r="AU380" s="192" t="s">
        <v>85</v>
      </c>
      <c r="AY380" s="19" t="s">
        <v>348</v>
      </c>
      <c r="BE380" s="193">
        <f>IF(N380="základní",J380,0)</f>
        <v>0</v>
      </c>
      <c r="BF380" s="193">
        <f>IF(N380="snížená",J380,0)</f>
        <v>0</v>
      </c>
      <c r="BG380" s="193">
        <f>IF(N380="zákl. přenesená",J380,0)</f>
        <v>0</v>
      </c>
      <c r="BH380" s="193">
        <f>IF(N380="sníž. přenesená",J380,0)</f>
        <v>0</v>
      </c>
      <c r="BI380" s="193">
        <f>IF(N380="nulová",J380,0)</f>
        <v>0</v>
      </c>
      <c r="BJ380" s="19" t="s">
        <v>83</v>
      </c>
      <c r="BK380" s="193">
        <f>ROUND(I380*H380,2)</f>
        <v>0</v>
      </c>
      <c r="BL380" s="19" t="s">
        <v>356</v>
      </c>
      <c r="BM380" s="192" t="s">
        <v>1663</v>
      </c>
    </row>
    <row r="381" s="14" customFormat="1">
      <c r="A381" s="14"/>
      <c r="B381" s="202"/>
      <c r="C381" s="14"/>
      <c r="D381" s="195" t="s">
        <v>358</v>
      </c>
      <c r="E381" s="203" t="s">
        <v>1</v>
      </c>
      <c r="F381" s="204" t="s">
        <v>1664</v>
      </c>
      <c r="G381" s="14"/>
      <c r="H381" s="205">
        <v>65.519999999999996</v>
      </c>
      <c r="I381" s="206"/>
      <c r="J381" s="14"/>
      <c r="K381" s="14"/>
      <c r="L381" s="202"/>
      <c r="M381" s="207"/>
      <c r="N381" s="208"/>
      <c r="O381" s="208"/>
      <c r="P381" s="208"/>
      <c r="Q381" s="208"/>
      <c r="R381" s="208"/>
      <c r="S381" s="208"/>
      <c r="T381" s="209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3" t="s">
        <v>358</v>
      </c>
      <c r="AU381" s="203" t="s">
        <v>85</v>
      </c>
      <c r="AV381" s="14" t="s">
        <v>85</v>
      </c>
      <c r="AW381" s="14" t="s">
        <v>32</v>
      </c>
      <c r="AX381" s="14" t="s">
        <v>83</v>
      </c>
      <c r="AY381" s="203" t="s">
        <v>348</v>
      </c>
    </row>
    <row r="382" s="2" customFormat="1" ht="16.5" customHeight="1">
      <c r="A382" s="38"/>
      <c r="B382" s="180"/>
      <c r="C382" s="181" t="s">
        <v>704</v>
      </c>
      <c r="D382" s="181" t="s">
        <v>351</v>
      </c>
      <c r="E382" s="182" t="s">
        <v>1665</v>
      </c>
      <c r="F382" s="183" t="s">
        <v>1666</v>
      </c>
      <c r="G382" s="184" t="s">
        <v>382</v>
      </c>
      <c r="H382" s="185">
        <v>10</v>
      </c>
      <c r="I382" s="186"/>
      <c r="J382" s="187">
        <f>ROUND(I382*H382,2)</f>
        <v>0</v>
      </c>
      <c r="K382" s="183" t="s">
        <v>394</v>
      </c>
      <c r="L382" s="39"/>
      <c r="M382" s="188" t="s">
        <v>1</v>
      </c>
      <c r="N382" s="189" t="s">
        <v>41</v>
      </c>
      <c r="O382" s="77"/>
      <c r="P382" s="190">
        <f>O382*H382</f>
        <v>0</v>
      </c>
      <c r="Q382" s="190">
        <v>0</v>
      </c>
      <c r="R382" s="190">
        <f>Q382*H382</f>
        <v>0</v>
      </c>
      <c r="S382" s="190">
        <v>0</v>
      </c>
      <c r="T382" s="191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92" t="s">
        <v>356</v>
      </c>
      <c r="AT382" s="192" t="s">
        <v>351</v>
      </c>
      <c r="AU382" s="192" t="s">
        <v>85</v>
      </c>
      <c r="AY382" s="19" t="s">
        <v>348</v>
      </c>
      <c r="BE382" s="193">
        <f>IF(N382="základní",J382,0)</f>
        <v>0</v>
      </c>
      <c r="BF382" s="193">
        <f>IF(N382="snížená",J382,0)</f>
        <v>0</v>
      </c>
      <c r="BG382" s="193">
        <f>IF(N382="zákl. přenesená",J382,0)</f>
        <v>0</v>
      </c>
      <c r="BH382" s="193">
        <f>IF(N382="sníž. přenesená",J382,0)</f>
        <v>0</v>
      </c>
      <c r="BI382" s="193">
        <f>IF(N382="nulová",J382,0)</f>
        <v>0</v>
      </c>
      <c r="BJ382" s="19" t="s">
        <v>83</v>
      </c>
      <c r="BK382" s="193">
        <f>ROUND(I382*H382,2)</f>
        <v>0</v>
      </c>
      <c r="BL382" s="19" t="s">
        <v>356</v>
      </c>
      <c r="BM382" s="192" t="s">
        <v>1667</v>
      </c>
    </row>
    <row r="383" s="2" customFormat="1">
      <c r="A383" s="38"/>
      <c r="B383" s="39"/>
      <c r="C383" s="38"/>
      <c r="D383" s="195" t="s">
        <v>396</v>
      </c>
      <c r="E383" s="38"/>
      <c r="F383" s="226" t="s">
        <v>1602</v>
      </c>
      <c r="G383" s="38"/>
      <c r="H383" s="38"/>
      <c r="I383" s="227"/>
      <c r="J383" s="38"/>
      <c r="K383" s="38"/>
      <c r="L383" s="39"/>
      <c r="M383" s="228"/>
      <c r="N383" s="229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396</v>
      </c>
      <c r="AU383" s="19" t="s">
        <v>85</v>
      </c>
    </row>
    <row r="384" s="13" customFormat="1">
      <c r="A384" s="13"/>
      <c r="B384" s="194"/>
      <c r="C384" s="13"/>
      <c r="D384" s="195" t="s">
        <v>358</v>
      </c>
      <c r="E384" s="196" t="s">
        <v>1</v>
      </c>
      <c r="F384" s="197" t="s">
        <v>1548</v>
      </c>
      <c r="G384" s="13"/>
      <c r="H384" s="196" t="s">
        <v>1</v>
      </c>
      <c r="I384" s="198"/>
      <c r="J384" s="13"/>
      <c r="K384" s="13"/>
      <c r="L384" s="194"/>
      <c r="M384" s="199"/>
      <c r="N384" s="200"/>
      <c r="O384" s="200"/>
      <c r="P384" s="200"/>
      <c r="Q384" s="200"/>
      <c r="R384" s="200"/>
      <c r="S384" s="200"/>
      <c r="T384" s="201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6" t="s">
        <v>358</v>
      </c>
      <c r="AU384" s="196" t="s">
        <v>85</v>
      </c>
      <c r="AV384" s="13" t="s">
        <v>83</v>
      </c>
      <c r="AW384" s="13" t="s">
        <v>32</v>
      </c>
      <c r="AX384" s="13" t="s">
        <v>76</v>
      </c>
      <c r="AY384" s="196" t="s">
        <v>348</v>
      </c>
    </row>
    <row r="385" s="14" customFormat="1">
      <c r="A385" s="14"/>
      <c r="B385" s="202"/>
      <c r="C385" s="14"/>
      <c r="D385" s="195" t="s">
        <v>358</v>
      </c>
      <c r="E385" s="203" t="s">
        <v>1</v>
      </c>
      <c r="F385" s="204" t="s">
        <v>416</v>
      </c>
      <c r="G385" s="14"/>
      <c r="H385" s="205">
        <v>10</v>
      </c>
      <c r="I385" s="206"/>
      <c r="J385" s="14"/>
      <c r="K385" s="14"/>
      <c r="L385" s="202"/>
      <c r="M385" s="207"/>
      <c r="N385" s="208"/>
      <c r="O385" s="208"/>
      <c r="P385" s="208"/>
      <c r="Q385" s="208"/>
      <c r="R385" s="208"/>
      <c r="S385" s="208"/>
      <c r="T385" s="209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03" t="s">
        <v>358</v>
      </c>
      <c r="AU385" s="203" t="s">
        <v>85</v>
      </c>
      <c r="AV385" s="14" t="s">
        <v>85</v>
      </c>
      <c r="AW385" s="14" t="s">
        <v>32</v>
      </c>
      <c r="AX385" s="14" t="s">
        <v>83</v>
      </c>
      <c r="AY385" s="203" t="s">
        <v>348</v>
      </c>
    </row>
    <row r="386" s="2" customFormat="1" ht="16.5" customHeight="1">
      <c r="A386" s="38"/>
      <c r="B386" s="180"/>
      <c r="C386" s="181" t="s">
        <v>709</v>
      </c>
      <c r="D386" s="181" t="s">
        <v>351</v>
      </c>
      <c r="E386" s="182" t="s">
        <v>1668</v>
      </c>
      <c r="F386" s="183" t="s">
        <v>1669</v>
      </c>
      <c r="G386" s="184" t="s">
        <v>382</v>
      </c>
      <c r="H386" s="185">
        <v>5</v>
      </c>
      <c r="I386" s="186"/>
      <c r="J386" s="187">
        <f>ROUND(I386*H386,2)</f>
        <v>0</v>
      </c>
      <c r="K386" s="183" t="s">
        <v>394</v>
      </c>
      <c r="L386" s="39"/>
      <c r="M386" s="188" t="s">
        <v>1</v>
      </c>
      <c r="N386" s="189" t="s">
        <v>41</v>
      </c>
      <c r="O386" s="77"/>
      <c r="P386" s="190">
        <f>O386*H386</f>
        <v>0</v>
      </c>
      <c r="Q386" s="190">
        <v>0</v>
      </c>
      <c r="R386" s="190">
        <f>Q386*H386</f>
        <v>0</v>
      </c>
      <c r="S386" s="190">
        <v>0</v>
      </c>
      <c r="T386" s="191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92" t="s">
        <v>356</v>
      </c>
      <c r="AT386" s="192" t="s">
        <v>351</v>
      </c>
      <c r="AU386" s="192" t="s">
        <v>85</v>
      </c>
      <c r="AY386" s="19" t="s">
        <v>348</v>
      </c>
      <c r="BE386" s="193">
        <f>IF(N386="základní",J386,0)</f>
        <v>0</v>
      </c>
      <c r="BF386" s="193">
        <f>IF(N386="snížená",J386,0)</f>
        <v>0</v>
      </c>
      <c r="BG386" s="193">
        <f>IF(N386="zákl. přenesená",J386,0)</f>
        <v>0</v>
      </c>
      <c r="BH386" s="193">
        <f>IF(N386="sníž. přenesená",J386,0)</f>
        <v>0</v>
      </c>
      <c r="BI386" s="193">
        <f>IF(N386="nulová",J386,0)</f>
        <v>0</v>
      </c>
      <c r="BJ386" s="19" t="s">
        <v>83</v>
      </c>
      <c r="BK386" s="193">
        <f>ROUND(I386*H386,2)</f>
        <v>0</v>
      </c>
      <c r="BL386" s="19" t="s">
        <v>356</v>
      </c>
      <c r="BM386" s="192" t="s">
        <v>1670</v>
      </c>
    </row>
    <row r="387" s="2" customFormat="1">
      <c r="A387" s="38"/>
      <c r="B387" s="39"/>
      <c r="C387" s="38"/>
      <c r="D387" s="195" t="s">
        <v>396</v>
      </c>
      <c r="E387" s="38"/>
      <c r="F387" s="226" t="s">
        <v>1671</v>
      </c>
      <c r="G387" s="38"/>
      <c r="H387" s="38"/>
      <c r="I387" s="227"/>
      <c r="J387" s="38"/>
      <c r="K387" s="38"/>
      <c r="L387" s="39"/>
      <c r="M387" s="228"/>
      <c r="N387" s="22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396</v>
      </c>
      <c r="AU387" s="19" t="s">
        <v>85</v>
      </c>
    </row>
    <row r="388" s="13" customFormat="1">
      <c r="A388" s="13"/>
      <c r="B388" s="194"/>
      <c r="C388" s="13"/>
      <c r="D388" s="195" t="s">
        <v>358</v>
      </c>
      <c r="E388" s="196" t="s">
        <v>1</v>
      </c>
      <c r="F388" s="197" t="s">
        <v>1672</v>
      </c>
      <c r="G388" s="13"/>
      <c r="H388" s="196" t="s">
        <v>1</v>
      </c>
      <c r="I388" s="198"/>
      <c r="J388" s="13"/>
      <c r="K388" s="13"/>
      <c r="L388" s="194"/>
      <c r="M388" s="199"/>
      <c r="N388" s="200"/>
      <c r="O388" s="200"/>
      <c r="P388" s="200"/>
      <c r="Q388" s="200"/>
      <c r="R388" s="200"/>
      <c r="S388" s="200"/>
      <c r="T388" s="201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6" t="s">
        <v>358</v>
      </c>
      <c r="AU388" s="196" t="s">
        <v>85</v>
      </c>
      <c r="AV388" s="13" t="s">
        <v>83</v>
      </c>
      <c r="AW388" s="13" t="s">
        <v>32</v>
      </c>
      <c r="AX388" s="13" t="s">
        <v>76</v>
      </c>
      <c r="AY388" s="196" t="s">
        <v>348</v>
      </c>
    </row>
    <row r="389" s="14" customFormat="1">
      <c r="A389" s="14"/>
      <c r="B389" s="202"/>
      <c r="C389" s="14"/>
      <c r="D389" s="195" t="s">
        <v>358</v>
      </c>
      <c r="E389" s="203" t="s">
        <v>1</v>
      </c>
      <c r="F389" s="204" t="s">
        <v>391</v>
      </c>
      <c r="G389" s="14"/>
      <c r="H389" s="205">
        <v>5</v>
      </c>
      <c r="I389" s="206"/>
      <c r="J389" s="14"/>
      <c r="K389" s="14"/>
      <c r="L389" s="202"/>
      <c r="M389" s="207"/>
      <c r="N389" s="208"/>
      <c r="O389" s="208"/>
      <c r="P389" s="208"/>
      <c r="Q389" s="208"/>
      <c r="R389" s="208"/>
      <c r="S389" s="208"/>
      <c r="T389" s="20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3" t="s">
        <v>358</v>
      </c>
      <c r="AU389" s="203" t="s">
        <v>85</v>
      </c>
      <c r="AV389" s="14" t="s">
        <v>85</v>
      </c>
      <c r="AW389" s="14" t="s">
        <v>32</v>
      </c>
      <c r="AX389" s="14" t="s">
        <v>83</v>
      </c>
      <c r="AY389" s="203" t="s">
        <v>348</v>
      </c>
    </row>
    <row r="390" s="2" customFormat="1" ht="16.5" customHeight="1">
      <c r="A390" s="38"/>
      <c r="B390" s="180"/>
      <c r="C390" s="181" t="s">
        <v>716</v>
      </c>
      <c r="D390" s="181" t="s">
        <v>351</v>
      </c>
      <c r="E390" s="182" t="s">
        <v>1673</v>
      </c>
      <c r="F390" s="183" t="s">
        <v>1674</v>
      </c>
      <c r="G390" s="184" t="s">
        <v>382</v>
      </c>
      <c r="H390" s="185">
        <v>1</v>
      </c>
      <c r="I390" s="186"/>
      <c r="J390" s="187">
        <f>ROUND(I390*H390,2)</f>
        <v>0</v>
      </c>
      <c r="K390" s="183" t="s">
        <v>394</v>
      </c>
      <c r="L390" s="39"/>
      <c r="M390" s="188" t="s">
        <v>1</v>
      </c>
      <c r="N390" s="189" t="s">
        <v>41</v>
      </c>
      <c r="O390" s="77"/>
      <c r="P390" s="190">
        <f>O390*H390</f>
        <v>0</v>
      </c>
      <c r="Q390" s="190">
        <v>0</v>
      </c>
      <c r="R390" s="190">
        <f>Q390*H390</f>
        <v>0</v>
      </c>
      <c r="S390" s="190">
        <v>0</v>
      </c>
      <c r="T390" s="191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2" t="s">
        <v>356</v>
      </c>
      <c r="AT390" s="192" t="s">
        <v>351</v>
      </c>
      <c r="AU390" s="192" t="s">
        <v>85</v>
      </c>
      <c r="AY390" s="19" t="s">
        <v>348</v>
      </c>
      <c r="BE390" s="193">
        <f>IF(N390="základní",J390,0)</f>
        <v>0</v>
      </c>
      <c r="BF390" s="193">
        <f>IF(N390="snížená",J390,0)</f>
        <v>0</v>
      </c>
      <c r="BG390" s="193">
        <f>IF(N390="zákl. přenesená",J390,0)</f>
        <v>0</v>
      </c>
      <c r="BH390" s="193">
        <f>IF(N390="sníž. přenesená",J390,0)</f>
        <v>0</v>
      </c>
      <c r="BI390" s="193">
        <f>IF(N390="nulová",J390,0)</f>
        <v>0</v>
      </c>
      <c r="BJ390" s="19" t="s">
        <v>83</v>
      </c>
      <c r="BK390" s="193">
        <f>ROUND(I390*H390,2)</f>
        <v>0</v>
      </c>
      <c r="BL390" s="19" t="s">
        <v>356</v>
      </c>
      <c r="BM390" s="192" t="s">
        <v>1675</v>
      </c>
    </row>
    <row r="391" s="2" customFormat="1">
      <c r="A391" s="38"/>
      <c r="B391" s="39"/>
      <c r="C391" s="38"/>
      <c r="D391" s="195" t="s">
        <v>396</v>
      </c>
      <c r="E391" s="38"/>
      <c r="F391" s="226" t="s">
        <v>1676</v>
      </c>
      <c r="G391" s="38"/>
      <c r="H391" s="38"/>
      <c r="I391" s="227"/>
      <c r="J391" s="38"/>
      <c r="K391" s="38"/>
      <c r="L391" s="39"/>
      <c r="M391" s="228"/>
      <c r="N391" s="22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396</v>
      </c>
      <c r="AU391" s="19" t="s">
        <v>85</v>
      </c>
    </row>
    <row r="392" s="13" customFormat="1">
      <c r="A392" s="13"/>
      <c r="B392" s="194"/>
      <c r="C392" s="13"/>
      <c r="D392" s="195" t="s">
        <v>358</v>
      </c>
      <c r="E392" s="196" t="s">
        <v>1</v>
      </c>
      <c r="F392" s="197" t="s">
        <v>1677</v>
      </c>
      <c r="G392" s="13"/>
      <c r="H392" s="196" t="s">
        <v>1</v>
      </c>
      <c r="I392" s="198"/>
      <c r="J392" s="13"/>
      <c r="K392" s="13"/>
      <c r="L392" s="194"/>
      <c r="M392" s="199"/>
      <c r="N392" s="200"/>
      <c r="O392" s="200"/>
      <c r="P392" s="200"/>
      <c r="Q392" s="200"/>
      <c r="R392" s="200"/>
      <c r="S392" s="200"/>
      <c r="T392" s="201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6" t="s">
        <v>358</v>
      </c>
      <c r="AU392" s="196" t="s">
        <v>85</v>
      </c>
      <c r="AV392" s="13" t="s">
        <v>83</v>
      </c>
      <c r="AW392" s="13" t="s">
        <v>32</v>
      </c>
      <c r="AX392" s="13" t="s">
        <v>76</v>
      </c>
      <c r="AY392" s="196" t="s">
        <v>348</v>
      </c>
    </row>
    <row r="393" s="14" customFormat="1">
      <c r="A393" s="14"/>
      <c r="B393" s="202"/>
      <c r="C393" s="14"/>
      <c r="D393" s="195" t="s">
        <v>358</v>
      </c>
      <c r="E393" s="203" t="s">
        <v>1</v>
      </c>
      <c r="F393" s="204" t="s">
        <v>83</v>
      </c>
      <c r="G393" s="14"/>
      <c r="H393" s="205">
        <v>1</v>
      </c>
      <c r="I393" s="206"/>
      <c r="J393" s="14"/>
      <c r="K393" s="14"/>
      <c r="L393" s="202"/>
      <c r="M393" s="207"/>
      <c r="N393" s="208"/>
      <c r="O393" s="208"/>
      <c r="P393" s="208"/>
      <c r="Q393" s="208"/>
      <c r="R393" s="208"/>
      <c r="S393" s="208"/>
      <c r="T393" s="209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3" t="s">
        <v>358</v>
      </c>
      <c r="AU393" s="203" t="s">
        <v>85</v>
      </c>
      <c r="AV393" s="14" t="s">
        <v>85</v>
      </c>
      <c r="AW393" s="14" t="s">
        <v>32</v>
      </c>
      <c r="AX393" s="14" t="s">
        <v>83</v>
      </c>
      <c r="AY393" s="203" t="s">
        <v>348</v>
      </c>
    </row>
    <row r="394" s="12" customFormat="1" ht="22.8" customHeight="1">
      <c r="A394" s="12"/>
      <c r="B394" s="167"/>
      <c r="C394" s="12"/>
      <c r="D394" s="168" t="s">
        <v>75</v>
      </c>
      <c r="E394" s="178" t="s">
        <v>356</v>
      </c>
      <c r="F394" s="178" t="s">
        <v>1678</v>
      </c>
      <c r="G394" s="12"/>
      <c r="H394" s="12"/>
      <c r="I394" s="170"/>
      <c r="J394" s="179">
        <f>BK394</f>
        <v>0</v>
      </c>
      <c r="K394" s="12"/>
      <c r="L394" s="167"/>
      <c r="M394" s="172"/>
      <c r="N394" s="173"/>
      <c r="O394" s="173"/>
      <c r="P394" s="174">
        <f>SUM(P395:P526)</f>
        <v>0</v>
      </c>
      <c r="Q394" s="173"/>
      <c r="R394" s="174">
        <f>SUM(R395:R526)</f>
        <v>229.34203116999998</v>
      </c>
      <c r="S394" s="173"/>
      <c r="T394" s="175">
        <f>SUM(T395:T526)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168" t="s">
        <v>83</v>
      </c>
      <c r="AT394" s="176" t="s">
        <v>75</v>
      </c>
      <c r="AU394" s="176" t="s">
        <v>83</v>
      </c>
      <c r="AY394" s="168" t="s">
        <v>348</v>
      </c>
      <c r="BK394" s="177">
        <f>SUM(BK395:BK526)</f>
        <v>0</v>
      </c>
    </row>
    <row r="395" s="2" customFormat="1" ht="16.5" customHeight="1">
      <c r="A395" s="38"/>
      <c r="B395" s="180"/>
      <c r="C395" s="181" t="s">
        <v>722</v>
      </c>
      <c r="D395" s="181" t="s">
        <v>351</v>
      </c>
      <c r="E395" s="182" t="s">
        <v>1679</v>
      </c>
      <c r="F395" s="183" t="s">
        <v>1680</v>
      </c>
      <c r="G395" s="184" t="s">
        <v>1372</v>
      </c>
      <c r="H395" s="185">
        <v>47.781999999999996</v>
      </c>
      <c r="I395" s="186"/>
      <c r="J395" s="187">
        <f>ROUND(I395*H395,2)</f>
        <v>0</v>
      </c>
      <c r="K395" s="183" t="s">
        <v>355</v>
      </c>
      <c r="L395" s="39"/>
      <c r="M395" s="188" t="s">
        <v>1</v>
      </c>
      <c r="N395" s="189" t="s">
        <v>41</v>
      </c>
      <c r="O395" s="77"/>
      <c r="P395" s="190">
        <f>O395*H395</f>
        <v>0</v>
      </c>
      <c r="Q395" s="190">
        <v>2.5020099999999998</v>
      </c>
      <c r="R395" s="190">
        <f>Q395*H395</f>
        <v>119.55104181999998</v>
      </c>
      <c r="S395" s="190">
        <v>0</v>
      </c>
      <c r="T395" s="191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2" t="s">
        <v>356</v>
      </c>
      <c r="AT395" s="192" t="s">
        <v>351</v>
      </c>
      <c r="AU395" s="192" t="s">
        <v>85</v>
      </c>
      <c r="AY395" s="19" t="s">
        <v>348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19" t="s">
        <v>83</v>
      </c>
      <c r="BK395" s="193">
        <f>ROUND(I395*H395,2)</f>
        <v>0</v>
      </c>
      <c r="BL395" s="19" t="s">
        <v>356</v>
      </c>
      <c r="BM395" s="192" t="s">
        <v>1681</v>
      </c>
    </row>
    <row r="396" s="13" customFormat="1">
      <c r="A396" s="13"/>
      <c r="B396" s="194"/>
      <c r="C396" s="13"/>
      <c r="D396" s="195" t="s">
        <v>358</v>
      </c>
      <c r="E396" s="196" t="s">
        <v>1</v>
      </c>
      <c r="F396" s="197" t="s">
        <v>1677</v>
      </c>
      <c r="G396" s="13"/>
      <c r="H396" s="196" t="s">
        <v>1</v>
      </c>
      <c r="I396" s="198"/>
      <c r="J396" s="13"/>
      <c r="K396" s="13"/>
      <c r="L396" s="194"/>
      <c r="M396" s="199"/>
      <c r="N396" s="200"/>
      <c r="O396" s="200"/>
      <c r="P396" s="200"/>
      <c r="Q396" s="200"/>
      <c r="R396" s="200"/>
      <c r="S396" s="200"/>
      <c r="T396" s="201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6" t="s">
        <v>358</v>
      </c>
      <c r="AU396" s="196" t="s">
        <v>85</v>
      </c>
      <c r="AV396" s="13" t="s">
        <v>83</v>
      </c>
      <c r="AW396" s="13" t="s">
        <v>32</v>
      </c>
      <c r="AX396" s="13" t="s">
        <v>76</v>
      </c>
      <c r="AY396" s="196" t="s">
        <v>348</v>
      </c>
    </row>
    <row r="397" s="13" customFormat="1">
      <c r="A397" s="13"/>
      <c r="B397" s="194"/>
      <c r="C397" s="13"/>
      <c r="D397" s="195" t="s">
        <v>358</v>
      </c>
      <c r="E397" s="196" t="s">
        <v>1</v>
      </c>
      <c r="F397" s="197" t="s">
        <v>1682</v>
      </c>
      <c r="G397" s="13"/>
      <c r="H397" s="196" t="s">
        <v>1</v>
      </c>
      <c r="I397" s="198"/>
      <c r="J397" s="13"/>
      <c r="K397" s="13"/>
      <c r="L397" s="194"/>
      <c r="M397" s="199"/>
      <c r="N397" s="200"/>
      <c r="O397" s="200"/>
      <c r="P397" s="200"/>
      <c r="Q397" s="200"/>
      <c r="R397" s="200"/>
      <c r="S397" s="200"/>
      <c r="T397" s="20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6" t="s">
        <v>358</v>
      </c>
      <c r="AU397" s="196" t="s">
        <v>85</v>
      </c>
      <c r="AV397" s="13" t="s">
        <v>83</v>
      </c>
      <c r="AW397" s="13" t="s">
        <v>32</v>
      </c>
      <c r="AX397" s="13" t="s">
        <v>76</v>
      </c>
      <c r="AY397" s="196" t="s">
        <v>348</v>
      </c>
    </row>
    <row r="398" s="14" customFormat="1">
      <c r="A398" s="14"/>
      <c r="B398" s="202"/>
      <c r="C398" s="14"/>
      <c r="D398" s="195" t="s">
        <v>358</v>
      </c>
      <c r="E398" s="203" t="s">
        <v>1</v>
      </c>
      <c r="F398" s="204" t="s">
        <v>1683</v>
      </c>
      <c r="G398" s="14"/>
      <c r="H398" s="205">
        <v>33.039999999999999</v>
      </c>
      <c r="I398" s="206"/>
      <c r="J398" s="14"/>
      <c r="K398" s="14"/>
      <c r="L398" s="202"/>
      <c r="M398" s="207"/>
      <c r="N398" s="208"/>
      <c r="O398" s="208"/>
      <c r="P398" s="208"/>
      <c r="Q398" s="208"/>
      <c r="R398" s="208"/>
      <c r="S398" s="208"/>
      <c r="T398" s="209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03" t="s">
        <v>358</v>
      </c>
      <c r="AU398" s="203" t="s">
        <v>85</v>
      </c>
      <c r="AV398" s="14" t="s">
        <v>85</v>
      </c>
      <c r="AW398" s="14" t="s">
        <v>32</v>
      </c>
      <c r="AX398" s="14" t="s">
        <v>76</v>
      </c>
      <c r="AY398" s="203" t="s">
        <v>348</v>
      </c>
    </row>
    <row r="399" s="13" customFormat="1">
      <c r="A399" s="13"/>
      <c r="B399" s="194"/>
      <c r="C399" s="13"/>
      <c r="D399" s="195" t="s">
        <v>358</v>
      </c>
      <c r="E399" s="196" t="s">
        <v>1</v>
      </c>
      <c r="F399" s="197" t="s">
        <v>1684</v>
      </c>
      <c r="G399" s="13"/>
      <c r="H399" s="196" t="s">
        <v>1</v>
      </c>
      <c r="I399" s="198"/>
      <c r="J399" s="13"/>
      <c r="K399" s="13"/>
      <c r="L399" s="194"/>
      <c r="M399" s="199"/>
      <c r="N399" s="200"/>
      <c r="O399" s="200"/>
      <c r="P399" s="200"/>
      <c r="Q399" s="200"/>
      <c r="R399" s="200"/>
      <c r="S399" s="200"/>
      <c r="T399" s="20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6" t="s">
        <v>358</v>
      </c>
      <c r="AU399" s="196" t="s">
        <v>85</v>
      </c>
      <c r="AV399" s="13" t="s">
        <v>83</v>
      </c>
      <c r="AW399" s="13" t="s">
        <v>32</v>
      </c>
      <c r="AX399" s="13" t="s">
        <v>76</v>
      </c>
      <c r="AY399" s="196" t="s">
        <v>348</v>
      </c>
    </row>
    <row r="400" s="14" customFormat="1">
      <c r="A400" s="14"/>
      <c r="B400" s="202"/>
      <c r="C400" s="14"/>
      <c r="D400" s="195" t="s">
        <v>358</v>
      </c>
      <c r="E400" s="203" t="s">
        <v>1</v>
      </c>
      <c r="F400" s="204" t="s">
        <v>1685</v>
      </c>
      <c r="G400" s="14"/>
      <c r="H400" s="205">
        <v>12.054</v>
      </c>
      <c r="I400" s="206"/>
      <c r="J400" s="14"/>
      <c r="K400" s="14"/>
      <c r="L400" s="202"/>
      <c r="M400" s="207"/>
      <c r="N400" s="208"/>
      <c r="O400" s="208"/>
      <c r="P400" s="208"/>
      <c r="Q400" s="208"/>
      <c r="R400" s="208"/>
      <c r="S400" s="208"/>
      <c r="T400" s="20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03" t="s">
        <v>358</v>
      </c>
      <c r="AU400" s="203" t="s">
        <v>85</v>
      </c>
      <c r="AV400" s="14" t="s">
        <v>85</v>
      </c>
      <c r="AW400" s="14" t="s">
        <v>32</v>
      </c>
      <c r="AX400" s="14" t="s">
        <v>76</v>
      </c>
      <c r="AY400" s="203" t="s">
        <v>348</v>
      </c>
    </row>
    <row r="401" s="13" customFormat="1">
      <c r="A401" s="13"/>
      <c r="B401" s="194"/>
      <c r="C401" s="13"/>
      <c r="D401" s="195" t="s">
        <v>358</v>
      </c>
      <c r="E401" s="196" t="s">
        <v>1</v>
      </c>
      <c r="F401" s="197" t="s">
        <v>1686</v>
      </c>
      <c r="G401" s="13"/>
      <c r="H401" s="196" t="s">
        <v>1</v>
      </c>
      <c r="I401" s="198"/>
      <c r="J401" s="13"/>
      <c r="K401" s="13"/>
      <c r="L401" s="194"/>
      <c r="M401" s="199"/>
      <c r="N401" s="200"/>
      <c r="O401" s="200"/>
      <c r="P401" s="200"/>
      <c r="Q401" s="200"/>
      <c r="R401" s="200"/>
      <c r="S401" s="200"/>
      <c r="T401" s="20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6" t="s">
        <v>358</v>
      </c>
      <c r="AU401" s="196" t="s">
        <v>85</v>
      </c>
      <c r="AV401" s="13" t="s">
        <v>83</v>
      </c>
      <c r="AW401" s="13" t="s">
        <v>32</v>
      </c>
      <c r="AX401" s="13" t="s">
        <v>76</v>
      </c>
      <c r="AY401" s="196" t="s">
        <v>348</v>
      </c>
    </row>
    <row r="402" s="14" customFormat="1">
      <c r="A402" s="14"/>
      <c r="B402" s="202"/>
      <c r="C402" s="14"/>
      <c r="D402" s="195" t="s">
        <v>358</v>
      </c>
      <c r="E402" s="203" t="s">
        <v>1</v>
      </c>
      <c r="F402" s="204" t="s">
        <v>1687</v>
      </c>
      <c r="G402" s="14"/>
      <c r="H402" s="205">
        <v>2.6880000000000002</v>
      </c>
      <c r="I402" s="206"/>
      <c r="J402" s="14"/>
      <c r="K402" s="14"/>
      <c r="L402" s="202"/>
      <c r="M402" s="207"/>
      <c r="N402" s="208"/>
      <c r="O402" s="208"/>
      <c r="P402" s="208"/>
      <c r="Q402" s="208"/>
      <c r="R402" s="208"/>
      <c r="S402" s="208"/>
      <c r="T402" s="209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03" t="s">
        <v>358</v>
      </c>
      <c r="AU402" s="203" t="s">
        <v>85</v>
      </c>
      <c r="AV402" s="14" t="s">
        <v>85</v>
      </c>
      <c r="AW402" s="14" t="s">
        <v>32</v>
      </c>
      <c r="AX402" s="14" t="s">
        <v>76</v>
      </c>
      <c r="AY402" s="203" t="s">
        <v>348</v>
      </c>
    </row>
    <row r="403" s="15" customFormat="1">
      <c r="A403" s="15"/>
      <c r="B403" s="210"/>
      <c r="C403" s="15"/>
      <c r="D403" s="195" t="s">
        <v>358</v>
      </c>
      <c r="E403" s="211" t="s">
        <v>1</v>
      </c>
      <c r="F403" s="212" t="s">
        <v>365</v>
      </c>
      <c r="G403" s="15"/>
      <c r="H403" s="213">
        <v>47.781999999999996</v>
      </c>
      <c r="I403" s="214"/>
      <c r="J403" s="15"/>
      <c r="K403" s="15"/>
      <c r="L403" s="210"/>
      <c r="M403" s="215"/>
      <c r="N403" s="216"/>
      <c r="O403" s="216"/>
      <c r="P403" s="216"/>
      <c r="Q403" s="216"/>
      <c r="R403" s="216"/>
      <c r="S403" s="216"/>
      <c r="T403" s="21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11" t="s">
        <v>358</v>
      </c>
      <c r="AU403" s="211" t="s">
        <v>85</v>
      </c>
      <c r="AV403" s="15" t="s">
        <v>356</v>
      </c>
      <c r="AW403" s="15" t="s">
        <v>32</v>
      </c>
      <c r="AX403" s="15" t="s">
        <v>83</v>
      </c>
      <c r="AY403" s="211" t="s">
        <v>348</v>
      </c>
    </row>
    <row r="404" s="2" customFormat="1" ht="16.5" customHeight="1">
      <c r="A404" s="38"/>
      <c r="B404" s="180"/>
      <c r="C404" s="181" t="s">
        <v>728</v>
      </c>
      <c r="D404" s="181" t="s">
        <v>351</v>
      </c>
      <c r="E404" s="182" t="s">
        <v>1688</v>
      </c>
      <c r="F404" s="183" t="s">
        <v>1689</v>
      </c>
      <c r="G404" s="184" t="s">
        <v>354</v>
      </c>
      <c r="H404" s="185">
        <v>86.5</v>
      </c>
      <c r="I404" s="186"/>
      <c r="J404" s="187">
        <f>ROUND(I404*H404,2)</f>
        <v>0</v>
      </c>
      <c r="K404" s="183" t="s">
        <v>355</v>
      </c>
      <c r="L404" s="39"/>
      <c r="M404" s="188" t="s">
        <v>1</v>
      </c>
      <c r="N404" s="189" t="s">
        <v>41</v>
      </c>
      <c r="O404" s="77"/>
      <c r="P404" s="190">
        <f>O404*H404</f>
        <v>0</v>
      </c>
      <c r="Q404" s="190">
        <v>0.0053299999999999997</v>
      </c>
      <c r="R404" s="190">
        <f>Q404*H404</f>
        <v>0.46104499999999998</v>
      </c>
      <c r="S404" s="190">
        <v>0</v>
      </c>
      <c r="T404" s="191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92" t="s">
        <v>356</v>
      </c>
      <c r="AT404" s="192" t="s">
        <v>351</v>
      </c>
      <c r="AU404" s="192" t="s">
        <v>85</v>
      </c>
      <c r="AY404" s="19" t="s">
        <v>348</v>
      </c>
      <c r="BE404" s="193">
        <f>IF(N404="základní",J404,0)</f>
        <v>0</v>
      </c>
      <c r="BF404" s="193">
        <f>IF(N404="snížená",J404,0)</f>
        <v>0</v>
      </c>
      <c r="BG404" s="193">
        <f>IF(N404="zákl. přenesená",J404,0)</f>
        <v>0</v>
      </c>
      <c r="BH404" s="193">
        <f>IF(N404="sníž. přenesená",J404,0)</f>
        <v>0</v>
      </c>
      <c r="BI404" s="193">
        <f>IF(N404="nulová",J404,0)</f>
        <v>0</v>
      </c>
      <c r="BJ404" s="19" t="s">
        <v>83</v>
      </c>
      <c r="BK404" s="193">
        <f>ROUND(I404*H404,2)</f>
        <v>0</v>
      </c>
      <c r="BL404" s="19" t="s">
        <v>356</v>
      </c>
      <c r="BM404" s="192" t="s">
        <v>1690</v>
      </c>
    </row>
    <row r="405" s="14" customFormat="1">
      <c r="A405" s="14"/>
      <c r="B405" s="202"/>
      <c r="C405" s="14"/>
      <c r="D405" s="195" t="s">
        <v>358</v>
      </c>
      <c r="E405" s="203" t="s">
        <v>1</v>
      </c>
      <c r="F405" s="204" t="s">
        <v>1691</v>
      </c>
      <c r="G405" s="14"/>
      <c r="H405" s="205">
        <v>66.400000000000006</v>
      </c>
      <c r="I405" s="206"/>
      <c r="J405" s="14"/>
      <c r="K405" s="14"/>
      <c r="L405" s="202"/>
      <c r="M405" s="207"/>
      <c r="N405" s="208"/>
      <c r="O405" s="208"/>
      <c r="P405" s="208"/>
      <c r="Q405" s="208"/>
      <c r="R405" s="208"/>
      <c r="S405" s="208"/>
      <c r="T405" s="209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03" t="s">
        <v>358</v>
      </c>
      <c r="AU405" s="203" t="s">
        <v>85</v>
      </c>
      <c r="AV405" s="14" t="s">
        <v>85</v>
      </c>
      <c r="AW405" s="14" t="s">
        <v>32</v>
      </c>
      <c r="AX405" s="14" t="s">
        <v>76</v>
      </c>
      <c r="AY405" s="203" t="s">
        <v>348</v>
      </c>
    </row>
    <row r="406" s="14" customFormat="1">
      <c r="A406" s="14"/>
      <c r="B406" s="202"/>
      <c r="C406" s="14"/>
      <c r="D406" s="195" t="s">
        <v>358</v>
      </c>
      <c r="E406" s="203" t="s">
        <v>1</v>
      </c>
      <c r="F406" s="204" t="s">
        <v>1692</v>
      </c>
      <c r="G406" s="14"/>
      <c r="H406" s="205">
        <v>20.100000000000001</v>
      </c>
      <c r="I406" s="206"/>
      <c r="J406" s="14"/>
      <c r="K406" s="14"/>
      <c r="L406" s="202"/>
      <c r="M406" s="207"/>
      <c r="N406" s="208"/>
      <c r="O406" s="208"/>
      <c r="P406" s="208"/>
      <c r="Q406" s="208"/>
      <c r="R406" s="208"/>
      <c r="S406" s="208"/>
      <c r="T406" s="209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3" t="s">
        <v>358</v>
      </c>
      <c r="AU406" s="203" t="s">
        <v>85</v>
      </c>
      <c r="AV406" s="14" t="s">
        <v>85</v>
      </c>
      <c r="AW406" s="14" t="s">
        <v>32</v>
      </c>
      <c r="AX406" s="14" t="s">
        <v>76</v>
      </c>
      <c r="AY406" s="203" t="s">
        <v>348</v>
      </c>
    </row>
    <row r="407" s="15" customFormat="1">
      <c r="A407" s="15"/>
      <c r="B407" s="210"/>
      <c r="C407" s="15"/>
      <c r="D407" s="195" t="s">
        <v>358</v>
      </c>
      <c r="E407" s="211" t="s">
        <v>1</v>
      </c>
      <c r="F407" s="212" t="s">
        <v>365</v>
      </c>
      <c r="G407" s="15"/>
      <c r="H407" s="213">
        <v>86.5</v>
      </c>
      <c r="I407" s="214"/>
      <c r="J407" s="15"/>
      <c r="K407" s="15"/>
      <c r="L407" s="210"/>
      <c r="M407" s="215"/>
      <c r="N407" s="216"/>
      <c r="O407" s="216"/>
      <c r="P407" s="216"/>
      <c r="Q407" s="216"/>
      <c r="R407" s="216"/>
      <c r="S407" s="216"/>
      <c r="T407" s="21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11" t="s">
        <v>358</v>
      </c>
      <c r="AU407" s="211" t="s">
        <v>85</v>
      </c>
      <c r="AV407" s="15" t="s">
        <v>356</v>
      </c>
      <c r="AW407" s="15" t="s">
        <v>32</v>
      </c>
      <c r="AX407" s="15" t="s">
        <v>83</v>
      </c>
      <c r="AY407" s="211" t="s">
        <v>348</v>
      </c>
    </row>
    <row r="408" s="2" customFormat="1" ht="21.75" customHeight="1">
      <c r="A408" s="38"/>
      <c r="B408" s="180"/>
      <c r="C408" s="181" t="s">
        <v>734</v>
      </c>
      <c r="D408" s="181" t="s">
        <v>351</v>
      </c>
      <c r="E408" s="182" t="s">
        <v>1693</v>
      </c>
      <c r="F408" s="183" t="s">
        <v>1694</v>
      </c>
      <c r="G408" s="184" t="s">
        <v>354</v>
      </c>
      <c r="H408" s="185">
        <v>86.5</v>
      </c>
      <c r="I408" s="186"/>
      <c r="J408" s="187">
        <f>ROUND(I408*H408,2)</f>
        <v>0</v>
      </c>
      <c r="K408" s="183" t="s">
        <v>355</v>
      </c>
      <c r="L408" s="39"/>
      <c r="M408" s="188" t="s">
        <v>1</v>
      </c>
      <c r="N408" s="189" t="s">
        <v>41</v>
      </c>
      <c r="O408" s="77"/>
      <c r="P408" s="190">
        <f>O408*H408</f>
        <v>0</v>
      </c>
      <c r="Q408" s="190">
        <v>0</v>
      </c>
      <c r="R408" s="190">
        <f>Q408*H408</f>
        <v>0</v>
      </c>
      <c r="S408" s="190">
        <v>0</v>
      </c>
      <c r="T408" s="191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192" t="s">
        <v>356</v>
      </c>
      <c r="AT408" s="192" t="s">
        <v>351</v>
      </c>
      <c r="AU408" s="192" t="s">
        <v>85</v>
      </c>
      <c r="AY408" s="19" t="s">
        <v>348</v>
      </c>
      <c r="BE408" s="193">
        <f>IF(N408="základní",J408,0)</f>
        <v>0</v>
      </c>
      <c r="BF408" s="193">
        <f>IF(N408="snížená",J408,0)</f>
        <v>0</v>
      </c>
      <c r="BG408" s="193">
        <f>IF(N408="zákl. přenesená",J408,0)</f>
        <v>0</v>
      </c>
      <c r="BH408" s="193">
        <f>IF(N408="sníž. přenesená",J408,0)</f>
        <v>0</v>
      </c>
      <c r="BI408" s="193">
        <f>IF(N408="nulová",J408,0)</f>
        <v>0</v>
      </c>
      <c r="BJ408" s="19" t="s">
        <v>83</v>
      </c>
      <c r="BK408" s="193">
        <f>ROUND(I408*H408,2)</f>
        <v>0</v>
      </c>
      <c r="BL408" s="19" t="s">
        <v>356</v>
      </c>
      <c r="BM408" s="192" t="s">
        <v>1695</v>
      </c>
    </row>
    <row r="409" s="14" customFormat="1">
      <c r="A409" s="14"/>
      <c r="B409" s="202"/>
      <c r="C409" s="14"/>
      <c r="D409" s="195" t="s">
        <v>358</v>
      </c>
      <c r="E409" s="203" t="s">
        <v>1</v>
      </c>
      <c r="F409" s="204" t="s">
        <v>1696</v>
      </c>
      <c r="G409" s="14"/>
      <c r="H409" s="205">
        <v>86.5</v>
      </c>
      <c r="I409" s="206"/>
      <c r="J409" s="14"/>
      <c r="K409" s="14"/>
      <c r="L409" s="202"/>
      <c r="M409" s="207"/>
      <c r="N409" s="208"/>
      <c r="O409" s="208"/>
      <c r="P409" s="208"/>
      <c r="Q409" s="208"/>
      <c r="R409" s="208"/>
      <c r="S409" s="208"/>
      <c r="T409" s="209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03" t="s">
        <v>358</v>
      </c>
      <c r="AU409" s="203" t="s">
        <v>85</v>
      </c>
      <c r="AV409" s="14" t="s">
        <v>85</v>
      </c>
      <c r="AW409" s="14" t="s">
        <v>32</v>
      </c>
      <c r="AX409" s="14" t="s">
        <v>83</v>
      </c>
      <c r="AY409" s="203" t="s">
        <v>348</v>
      </c>
    </row>
    <row r="410" s="2" customFormat="1" ht="24.15" customHeight="1">
      <c r="A410" s="38"/>
      <c r="B410" s="180"/>
      <c r="C410" s="181" t="s">
        <v>739</v>
      </c>
      <c r="D410" s="181" t="s">
        <v>351</v>
      </c>
      <c r="E410" s="182" t="s">
        <v>1697</v>
      </c>
      <c r="F410" s="183" t="s">
        <v>1698</v>
      </c>
      <c r="G410" s="184" t="s">
        <v>354</v>
      </c>
      <c r="H410" s="185">
        <v>311.80000000000001</v>
      </c>
      <c r="I410" s="186"/>
      <c r="J410" s="187">
        <f>ROUND(I410*H410,2)</f>
        <v>0</v>
      </c>
      <c r="K410" s="183" t="s">
        <v>355</v>
      </c>
      <c r="L410" s="39"/>
      <c r="M410" s="188" t="s">
        <v>1</v>
      </c>
      <c r="N410" s="189" t="s">
        <v>41</v>
      </c>
      <c r="O410" s="77"/>
      <c r="P410" s="190">
        <f>O410*H410</f>
        <v>0</v>
      </c>
      <c r="Q410" s="190">
        <v>0.00088000000000000003</v>
      </c>
      <c r="R410" s="190">
        <f>Q410*H410</f>
        <v>0.27438400000000002</v>
      </c>
      <c r="S410" s="190">
        <v>0</v>
      </c>
      <c r="T410" s="191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92" t="s">
        <v>356</v>
      </c>
      <c r="AT410" s="192" t="s">
        <v>351</v>
      </c>
      <c r="AU410" s="192" t="s">
        <v>85</v>
      </c>
      <c r="AY410" s="19" t="s">
        <v>348</v>
      </c>
      <c r="BE410" s="193">
        <f>IF(N410="základní",J410,0)</f>
        <v>0</v>
      </c>
      <c r="BF410" s="193">
        <f>IF(N410="snížená",J410,0)</f>
        <v>0</v>
      </c>
      <c r="BG410" s="193">
        <f>IF(N410="zákl. přenesená",J410,0)</f>
        <v>0</v>
      </c>
      <c r="BH410" s="193">
        <f>IF(N410="sníž. přenesená",J410,0)</f>
        <v>0</v>
      </c>
      <c r="BI410" s="193">
        <f>IF(N410="nulová",J410,0)</f>
        <v>0</v>
      </c>
      <c r="BJ410" s="19" t="s">
        <v>83</v>
      </c>
      <c r="BK410" s="193">
        <f>ROUND(I410*H410,2)</f>
        <v>0</v>
      </c>
      <c r="BL410" s="19" t="s">
        <v>356</v>
      </c>
      <c r="BM410" s="192" t="s">
        <v>1699</v>
      </c>
    </row>
    <row r="411" s="13" customFormat="1">
      <c r="A411" s="13"/>
      <c r="B411" s="194"/>
      <c r="C411" s="13"/>
      <c r="D411" s="195" t="s">
        <v>358</v>
      </c>
      <c r="E411" s="196" t="s">
        <v>1</v>
      </c>
      <c r="F411" s="197" t="s">
        <v>1677</v>
      </c>
      <c r="G411" s="13"/>
      <c r="H411" s="196" t="s">
        <v>1</v>
      </c>
      <c r="I411" s="198"/>
      <c r="J411" s="13"/>
      <c r="K411" s="13"/>
      <c r="L411" s="194"/>
      <c r="M411" s="199"/>
      <c r="N411" s="200"/>
      <c r="O411" s="200"/>
      <c r="P411" s="200"/>
      <c r="Q411" s="200"/>
      <c r="R411" s="200"/>
      <c r="S411" s="200"/>
      <c r="T411" s="201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6" t="s">
        <v>358</v>
      </c>
      <c r="AU411" s="196" t="s">
        <v>85</v>
      </c>
      <c r="AV411" s="13" t="s">
        <v>83</v>
      </c>
      <c r="AW411" s="13" t="s">
        <v>32</v>
      </c>
      <c r="AX411" s="13" t="s">
        <v>76</v>
      </c>
      <c r="AY411" s="196" t="s">
        <v>348</v>
      </c>
    </row>
    <row r="412" s="13" customFormat="1">
      <c r="A412" s="13"/>
      <c r="B412" s="194"/>
      <c r="C412" s="13"/>
      <c r="D412" s="195" t="s">
        <v>358</v>
      </c>
      <c r="E412" s="196" t="s">
        <v>1</v>
      </c>
      <c r="F412" s="197" t="s">
        <v>1700</v>
      </c>
      <c r="G412" s="13"/>
      <c r="H412" s="196" t="s">
        <v>1</v>
      </c>
      <c r="I412" s="198"/>
      <c r="J412" s="13"/>
      <c r="K412" s="13"/>
      <c r="L412" s="194"/>
      <c r="M412" s="199"/>
      <c r="N412" s="200"/>
      <c r="O412" s="200"/>
      <c r="P412" s="200"/>
      <c r="Q412" s="200"/>
      <c r="R412" s="200"/>
      <c r="S412" s="200"/>
      <c r="T412" s="201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6" t="s">
        <v>358</v>
      </c>
      <c r="AU412" s="196" t="s">
        <v>85</v>
      </c>
      <c r="AV412" s="13" t="s">
        <v>83</v>
      </c>
      <c r="AW412" s="13" t="s">
        <v>32</v>
      </c>
      <c r="AX412" s="13" t="s">
        <v>76</v>
      </c>
      <c r="AY412" s="196" t="s">
        <v>348</v>
      </c>
    </row>
    <row r="413" s="14" customFormat="1">
      <c r="A413" s="14"/>
      <c r="B413" s="202"/>
      <c r="C413" s="14"/>
      <c r="D413" s="195" t="s">
        <v>358</v>
      </c>
      <c r="E413" s="203" t="s">
        <v>1</v>
      </c>
      <c r="F413" s="204" t="s">
        <v>1701</v>
      </c>
      <c r="G413" s="14"/>
      <c r="H413" s="205">
        <v>311.80000000000001</v>
      </c>
      <c r="I413" s="206"/>
      <c r="J413" s="14"/>
      <c r="K413" s="14"/>
      <c r="L413" s="202"/>
      <c r="M413" s="207"/>
      <c r="N413" s="208"/>
      <c r="O413" s="208"/>
      <c r="P413" s="208"/>
      <c r="Q413" s="208"/>
      <c r="R413" s="208"/>
      <c r="S413" s="208"/>
      <c r="T413" s="209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03" t="s">
        <v>358</v>
      </c>
      <c r="AU413" s="203" t="s">
        <v>85</v>
      </c>
      <c r="AV413" s="14" t="s">
        <v>85</v>
      </c>
      <c r="AW413" s="14" t="s">
        <v>32</v>
      </c>
      <c r="AX413" s="14" t="s">
        <v>83</v>
      </c>
      <c r="AY413" s="203" t="s">
        <v>348</v>
      </c>
    </row>
    <row r="414" s="2" customFormat="1" ht="24.15" customHeight="1">
      <c r="A414" s="38"/>
      <c r="B414" s="180"/>
      <c r="C414" s="181" t="s">
        <v>743</v>
      </c>
      <c r="D414" s="181" t="s">
        <v>351</v>
      </c>
      <c r="E414" s="182" t="s">
        <v>1702</v>
      </c>
      <c r="F414" s="183" t="s">
        <v>1703</v>
      </c>
      <c r="G414" s="184" t="s">
        <v>354</v>
      </c>
      <c r="H414" s="185">
        <v>311.80000000000001</v>
      </c>
      <c r="I414" s="186"/>
      <c r="J414" s="187">
        <f>ROUND(I414*H414,2)</f>
        <v>0</v>
      </c>
      <c r="K414" s="183" t="s">
        <v>355</v>
      </c>
      <c r="L414" s="39"/>
      <c r="M414" s="188" t="s">
        <v>1</v>
      </c>
      <c r="N414" s="189" t="s">
        <v>41</v>
      </c>
      <c r="O414" s="77"/>
      <c r="P414" s="190">
        <f>O414*H414</f>
        <v>0</v>
      </c>
      <c r="Q414" s="190">
        <v>0</v>
      </c>
      <c r="R414" s="190">
        <f>Q414*H414</f>
        <v>0</v>
      </c>
      <c r="S414" s="190">
        <v>0</v>
      </c>
      <c r="T414" s="191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92" t="s">
        <v>356</v>
      </c>
      <c r="AT414" s="192" t="s">
        <v>351</v>
      </c>
      <c r="AU414" s="192" t="s">
        <v>85</v>
      </c>
      <c r="AY414" s="19" t="s">
        <v>348</v>
      </c>
      <c r="BE414" s="193">
        <f>IF(N414="základní",J414,0)</f>
        <v>0</v>
      </c>
      <c r="BF414" s="193">
        <f>IF(N414="snížená",J414,0)</f>
        <v>0</v>
      </c>
      <c r="BG414" s="193">
        <f>IF(N414="zákl. přenesená",J414,0)</f>
        <v>0</v>
      </c>
      <c r="BH414" s="193">
        <f>IF(N414="sníž. přenesená",J414,0)</f>
        <v>0</v>
      </c>
      <c r="BI414" s="193">
        <f>IF(N414="nulová",J414,0)</f>
        <v>0</v>
      </c>
      <c r="BJ414" s="19" t="s">
        <v>83</v>
      </c>
      <c r="BK414" s="193">
        <f>ROUND(I414*H414,2)</f>
        <v>0</v>
      </c>
      <c r="BL414" s="19" t="s">
        <v>356</v>
      </c>
      <c r="BM414" s="192" t="s">
        <v>1704</v>
      </c>
    </row>
    <row r="415" s="14" customFormat="1">
      <c r="A415" s="14"/>
      <c r="B415" s="202"/>
      <c r="C415" s="14"/>
      <c r="D415" s="195" t="s">
        <v>358</v>
      </c>
      <c r="E415" s="203" t="s">
        <v>1</v>
      </c>
      <c r="F415" s="204" t="s">
        <v>1705</v>
      </c>
      <c r="G415" s="14"/>
      <c r="H415" s="205">
        <v>311.80000000000001</v>
      </c>
      <c r="I415" s="206"/>
      <c r="J415" s="14"/>
      <c r="K415" s="14"/>
      <c r="L415" s="202"/>
      <c r="M415" s="207"/>
      <c r="N415" s="208"/>
      <c r="O415" s="208"/>
      <c r="P415" s="208"/>
      <c r="Q415" s="208"/>
      <c r="R415" s="208"/>
      <c r="S415" s="208"/>
      <c r="T415" s="209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03" t="s">
        <v>358</v>
      </c>
      <c r="AU415" s="203" t="s">
        <v>85</v>
      </c>
      <c r="AV415" s="14" t="s">
        <v>85</v>
      </c>
      <c r="AW415" s="14" t="s">
        <v>32</v>
      </c>
      <c r="AX415" s="14" t="s">
        <v>83</v>
      </c>
      <c r="AY415" s="203" t="s">
        <v>348</v>
      </c>
    </row>
    <row r="416" s="2" customFormat="1" ht="16.5" customHeight="1">
      <c r="A416" s="38"/>
      <c r="B416" s="180"/>
      <c r="C416" s="181" t="s">
        <v>748</v>
      </c>
      <c r="D416" s="181" t="s">
        <v>351</v>
      </c>
      <c r="E416" s="182" t="s">
        <v>1706</v>
      </c>
      <c r="F416" s="183" t="s">
        <v>1707</v>
      </c>
      <c r="G416" s="184" t="s">
        <v>403</v>
      </c>
      <c r="H416" s="185">
        <v>9.3539999999999992</v>
      </c>
      <c r="I416" s="186"/>
      <c r="J416" s="187">
        <f>ROUND(I416*H416,2)</f>
        <v>0</v>
      </c>
      <c r="K416" s="183" t="s">
        <v>355</v>
      </c>
      <c r="L416" s="39"/>
      <c r="M416" s="188" t="s">
        <v>1</v>
      </c>
      <c r="N416" s="189" t="s">
        <v>41</v>
      </c>
      <c r="O416" s="77"/>
      <c r="P416" s="190">
        <f>O416*H416</f>
        <v>0</v>
      </c>
      <c r="Q416" s="190">
        <v>1.05555</v>
      </c>
      <c r="R416" s="190">
        <f>Q416*H416</f>
        <v>9.8736146999999992</v>
      </c>
      <c r="S416" s="190">
        <v>0</v>
      </c>
      <c r="T416" s="191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92" t="s">
        <v>356</v>
      </c>
      <c r="AT416" s="192" t="s">
        <v>351</v>
      </c>
      <c r="AU416" s="192" t="s">
        <v>85</v>
      </c>
      <c r="AY416" s="19" t="s">
        <v>348</v>
      </c>
      <c r="BE416" s="193">
        <f>IF(N416="základní",J416,0)</f>
        <v>0</v>
      </c>
      <c r="BF416" s="193">
        <f>IF(N416="snížená",J416,0)</f>
        <v>0</v>
      </c>
      <c r="BG416" s="193">
        <f>IF(N416="zákl. přenesená",J416,0)</f>
        <v>0</v>
      </c>
      <c r="BH416" s="193">
        <f>IF(N416="sníž. přenesená",J416,0)</f>
        <v>0</v>
      </c>
      <c r="BI416" s="193">
        <f>IF(N416="nulová",J416,0)</f>
        <v>0</v>
      </c>
      <c r="BJ416" s="19" t="s">
        <v>83</v>
      </c>
      <c r="BK416" s="193">
        <f>ROUND(I416*H416,2)</f>
        <v>0</v>
      </c>
      <c r="BL416" s="19" t="s">
        <v>356</v>
      </c>
      <c r="BM416" s="192" t="s">
        <v>1708</v>
      </c>
    </row>
    <row r="417" s="14" customFormat="1">
      <c r="A417" s="14"/>
      <c r="B417" s="202"/>
      <c r="C417" s="14"/>
      <c r="D417" s="195" t="s">
        <v>358</v>
      </c>
      <c r="E417" s="203" t="s">
        <v>1</v>
      </c>
      <c r="F417" s="204" t="s">
        <v>1709</v>
      </c>
      <c r="G417" s="14"/>
      <c r="H417" s="205">
        <v>9.3539999999999992</v>
      </c>
      <c r="I417" s="206"/>
      <c r="J417" s="14"/>
      <c r="K417" s="14"/>
      <c r="L417" s="202"/>
      <c r="M417" s="207"/>
      <c r="N417" s="208"/>
      <c r="O417" s="208"/>
      <c r="P417" s="208"/>
      <c r="Q417" s="208"/>
      <c r="R417" s="208"/>
      <c r="S417" s="208"/>
      <c r="T417" s="209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03" t="s">
        <v>358</v>
      </c>
      <c r="AU417" s="203" t="s">
        <v>85</v>
      </c>
      <c r="AV417" s="14" t="s">
        <v>85</v>
      </c>
      <c r="AW417" s="14" t="s">
        <v>32</v>
      </c>
      <c r="AX417" s="14" t="s">
        <v>83</v>
      </c>
      <c r="AY417" s="203" t="s">
        <v>348</v>
      </c>
    </row>
    <row r="418" s="2" customFormat="1" ht="16.5" customHeight="1">
      <c r="A418" s="38"/>
      <c r="B418" s="180"/>
      <c r="C418" s="181" t="s">
        <v>752</v>
      </c>
      <c r="D418" s="181" t="s">
        <v>351</v>
      </c>
      <c r="E418" s="182" t="s">
        <v>1710</v>
      </c>
      <c r="F418" s="183" t="s">
        <v>1711</v>
      </c>
      <c r="G418" s="184" t="s">
        <v>1372</v>
      </c>
      <c r="H418" s="185">
        <v>6.1669999999999998</v>
      </c>
      <c r="I418" s="186"/>
      <c r="J418" s="187">
        <f>ROUND(I418*H418,2)</f>
        <v>0</v>
      </c>
      <c r="K418" s="183" t="s">
        <v>355</v>
      </c>
      <c r="L418" s="39"/>
      <c r="M418" s="188" t="s">
        <v>1</v>
      </c>
      <c r="N418" s="189" t="s">
        <v>41</v>
      </c>
      <c r="O418" s="77"/>
      <c r="P418" s="190">
        <f>O418*H418</f>
        <v>0</v>
      </c>
      <c r="Q418" s="190">
        <v>2.5019399999999998</v>
      </c>
      <c r="R418" s="190">
        <f>Q418*H418</f>
        <v>15.429463979999998</v>
      </c>
      <c r="S418" s="190">
        <v>0</v>
      </c>
      <c r="T418" s="191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2" t="s">
        <v>356</v>
      </c>
      <c r="AT418" s="192" t="s">
        <v>351</v>
      </c>
      <c r="AU418" s="192" t="s">
        <v>85</v>
      </c>
      <c r="AY418" s="19" t="s">
        <v>348</v>
      </c>
      <c r="BE418" s="193">
        <f>IF(N418="základní",J418,0)</f>
        <v>0</v>
      </c>
      <c r="BF418" s="193">
        <f>IF(N418="snížená",J418,0)</f>
        <v>0</v>
      </c>
      <c r="BG418" s="193">
        <f>IF(N418="zákl. přenesená",J418,0)</f>
        <v>0</v>
      </c>
      <c r="BH418" s="193">
        <f>IF(N418="sníž. přenesená",J418,0)</f>
        <v>0</v>
      </c>
      <c r="BI418" s="193">
        <f>IF(N418="nulová",J418,0)</f>
        <v>0</v>
      </c>
      <c r="BJ418" s="19" t="s">
        <v>83</v>
      </c>
      <c r="BK418" s="193">
        <f>ROUND(I418*H418,2)</f>
        <v>0</v>
      </c>
      <c r="BL418" s="19" t="s">
        <v>356</v>
      </c>
      <c r="BM418" s="192" t="s">
        <v>1712</v>
      </c>
    </row>
    <row r="419" s="13" customFormat="1">
      <c r="A419" s="13"/>
      <c r="B419" s="194"/>
      <c r="C419" s="13"/>
      <c r="D419" s="195" t="s">
        <v>358</v>
      </c>
      <c r="E419" s="196" t="s">
        <v>1</v>
      </c>
      <c r="F419" s="197" t="s">
        <v>359</v>
      </c>
      <c r="G419" s="13"/>
      <c r="H419" s="196" t="s">
        <v>1</v>
      </c>
      <c r="I419" s="198"/>
      <c r="J419" s="13"/>
      <c r="K419" s="13"/>
      <c r="L419" s="194"/>
      <c r="M419" s="199"/>
      <c r="N419" s="200"/>
      <c r="O419" s="200"/>
      <c r="P419" s="200"/>
      <c r="Q419" s="200"/>
      <c r="R419" s="200"/>
      <c r="S419" s="200"/>
      <c r="T419" s="20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6" t="s">
        <v>358</v>
      </c>
      <c r="AU419" s="196" t="s">
        <v>85</v>
      </c>
      <c r="AV419" s="13" t="s">
        <v>83</v>
      </c>
      <c r="AW419" s="13" t="s">
        <v>32</v>
      </c>
      <c r="AX419" s="13" t="s">
        <v>76</v>
      </c>
      <c r="AY419" s="196" t="s">
        <v>348</v>
      </c>
    </row>
    <row r="420" s="13" customFormat="1">
      <c r="A420" s="13"/>
      <c r="B420" s="194"/>
      <c r="C420" s="13"/>
      <c r="D420" s="195" t="s">
        <v>358</v>
      </c>
      <c r="E420" s="196" t="s">
        <v>1</v>
      </c>
      <c r="F420" s="197" t="s">
        <v>1713</v>
      </c>
      <c r="G420" s="13"/>
      <c r="H420" s="196" t="s">
        <v>1</v>
      </c>
      <c r="I420" s="198"/>
      <c r="J420" s="13"/>
      <c r="K420" s="13"/>
      <c r="L420" s="194"/>
      <c r="M420" s="199"/>
      <c r="N420" s="200"/>
      <c r="O420" s="200"/>
      <c r="P420" s="200"/>
      <c r="Q420" s="200"/>
      <c r="R420" s="200"/>
      <c r="S420" s="200"/>
      <c r="T420" s="201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6" t="s">
        <v>358</v>
      </c>
      <c r="AU420" s="196" t="s">
        <v>85</v>
      </c>
      <c r="AV420" s="13" t="s">
        <v>83</v>
      </c>
      <c r="AW420" s="13" t="s">
        <v>32</v>
      </c>
      <c r="AX420" s="13" t="s">
        <v>76</v>
      </c>
      <c r="AY420" s="196" t="s">
        <v>348</v>
      </c>
    </row>
    <row r="421" s="13" customFormat="1">
      <c r="A421" s="13"/>
      <c r="B421" s="194"/>
      <c r="C421" s="13"/>
      <c r="D421" s="195" t="s">
        <v>358</v>
      </c>
      <c r="E421" s="196" t="s">
        <v>1</v>
      </c>
      <c r="F421" s="197" t="s">
        <v>1714</v>
      </c>
      <c r="G421" s="13"/>
      <c r="H421" s="196" t="s">
        <v>1</v>
      </c>
      <c r="I421" s="198"/>
      <c r="J421" s="13"/>
      <c r="K421" s="13"/>
      <c r="L421" s="194"/>
      <c r="M421" s="199"/>
      <c r="N421" s="200"/>
      <c r="O421" s="200"/>
      <c r="P421" s="200"/>
      <c r="Q421" s="200"/>
      <c r="R421" s="200"/>
      <c r="S421" s="200"/>
      <c r="T421" s="201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6" t="s">
        <v>358</v>
      </c>
      <c r="AU421" s="196" t="s">
        <v>85</v>
      </c>
      <c r="AV421" s="13" t="s">
        <v>83</v>
      </c>
      <c r="AW421" s="13" t="s">
        <v>32</v>
      </c>
      <c r="AX421" s="13" t="s">
        <v>76</v>
      </c>
      <c r="AY421" s="196" t="s">
        <v>348</v>
      </c>
    </row>
    <row r="422" s="14" customFormat="1">
      <c r="A422" s="14"/>
      <c r="B422" s="202"/>
      <c r="C422" s="14"/>
      <c r="D422" s="195" t="s">
        <v>358</v>
      </c>
      <c r="E422" s="203" t="s">
        <v>1</v>
      </c>
      <c r="F422" s="204" t="s">
        <v>1715</v>
      </c>
      <c r="G422" s="14"/>
      <c r="H422" s="205">
        <v>0.98499999999999999</v>
      </c>
      <c r="I422" s="206"/>
      <c r="J422" s="14"/>
      <c r="K422" s="14"/>
      <c r="L422" s="202"/>
      <c r="M422" s="207"/>
      <c r="N422" s="208"/>
      <c r="O422" s="208"/>
      <c r="P422" s="208"/>
      <c r="Q422" s="208"/>
      <c r="R422" s="208"/>
      <c r="S422" s="208"/>
      <c r="T422" s="209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03" t="s">
        <v>358</v>
      </c>
      <c r="AU422" s="203" t="s">
        <v>85</v>
      </c>
      <c r="AV422" s="14" t="s">
        <v>85</v>
      </c>
      <c r="AW422" s="14" t="s">
        <v>32</v>
      </c>
      <c r="AX422" s="14" t="s">
        <v>76</v>
      </c>
      <c r="AY422" s="203" t="s">
        <v>348</v>
      </c>
    </row>
    <row r="423" s="13" customFormat="1">
      <c r="A423" s="13"/>
      <c r="B423" s="194"/>
      <c r="C423" s="13"/>
      <c r="D423" s="195" t="s">
        <v>358</v>
      </c>
      <c r="E423" s="196" t="s">
        <v>1</v>
      </c>
      <c r="F423" s="197" t="s">
        <v>1716</v>
      </c>
      <c r="G423" s="13"/>
      <c r="H423" s="196" t="s">
        <v>1</v>
      </c>
      <c r="I423" s="198"/>
      <c r="J423" s="13"/>
      <c r="K423" s="13"/>
      <c r="L423" s="194"/>
      <c r="M423" s="199"/>
      <c r="N423" s="200"/>
      <c r="O423" s="200"/>
      <c r="P423" s="200"/>
      <c r="Q423" s="200"/>
      <c r="R423" s="200"/>
      <c r="S423" s="200"/>
      <c r="T423" s="20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96" t="s">
        <v>358</v>
      </c>
      <c r="AU423" s="196" t="s">
        <v>85</v>
      </c>
      <c r="AV423" s="13" t="s">
        <v>83</v>
      </c>
      <c r="AW423" s="13" t="s">
        <v>32</v>
      </c>
      <c r="AX423" s="13" t="s">
        <v>76</v>
      </c>
      <c r="AY423" s="196" t="s">
        <v>348</v>
      </c>
    </row>
    <row r="424" s="13" customFormat="1">
      <c r="A424" s="13"/>
      <c r="B424" s="194"/>
      <c r="C424" s="13"/>
      <c r="D424" s="195" t="s">
        <v>358</v>
      </c>
      <c r="E424" s="196" t="s">
        <v>1</v>
      </c>
      <c r="F424" s="197" t="s">
        <v>1714</v>
      </c>
      <c r="G424" s="13"/>
      <c r="H424" s="196" t="s">
        <v>1</v>
      </c>
      <c r="I424" s="198"/>
      <c r="J424" s="13"/>
      <c r="K424" s="13"/>
      <c r="L424" s="194"/>
      <c r="M424" s="199"/>
      <c r="N424" s="200"/>
      <c r="O424" s="200"/>
      <c r="P424" s="200"/>
      <c r="Q424" s="200"/>
      <c r="R424" s="200"/>
      <c r="S424" s="200"/>
      <c r="T424" s="20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6" t="s">
        <v>358</v>
      </c>
      <c r="AU424" s="196" t="s">
        <v>85</v>
      </c>
      <c r="AV424" s="13" t="s">
        <v>83</v>
      </c>
      <c r="AW424" s="13" t="s">
        <v>32</v>
      </c>
      <c r="AX424" s="13" t="s">
        <v>76</v>
      </c>
      <c r="AY424" s="196" t="s">
        <v>348</v>
      </c>
    </row>
    <row r="425" s="14" customFormat="1">
      <c r="A425" s="14"/>
      <c r="B425" s="202"/>
      <c r="C425" s="14"/>
      <c r="D425" s="195" t="s">
        <v>358</v>
      </c>
      <c r="E425" s="203" t="s">
        <v>1</v>
      </c>
      <c r="F425" s="204" t="s">
        <v>1717</v>
      </c>
      <c r="G425" s="14"/>
      <c r="H425" s="205">
        <v>0.83299999999999996</v>
      </c>
      <c r="I425" s="206"/>
      <c r="J425" s="14"/>
      <c r="K425" s="14"/>
      <c r="L425" s="202"/>
      <c r="M425" s="207"/>
      <c r="N425" s="208"/>
      <c r="O425" s="208"/>
      <c r="P425" s="208"/>
      <c r="Q425" s="208"/>
      <c r="R425" s="208"/>
      <c r="S425" s="208"/>
      <c r="T425" s="209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03" t="s">
        <v>358</v>
      </c>
      <c r="AU425" s="203" t="s">
        <v>85</v>
      </c>
      <c r="AV425" s="14" t="s">
        <v>85</v>
      </c>
      <c r="AW425" s="14" t="s">
        <v>32</v>
      </c>
      <c r="AX425" s="14" t="s">
        <v>76</v>
      </c>
      <c r="AY425" s="203" t="s">
        <v>348</v>
      </c>
    </row>
    <row r="426" s="13" customFormat="1">
      <c r="A426" s="13"/>
      <c r="B426" s="194"/>
      <c r="C426" s="13"/>
      <c r="D426" s="195" t="s">
        <v>358</v>
      </c>
      <c r="E426" s="196" t="s">
        <v>1</v>
      </c>
      <c r="F426" s="197" t="s">
        <v>1718</v>
      </c>
      <c r="G426" s="13"/>
      <c r="H426" s="196" t="s">
        <v>1</v>
      </c>
      <c r="I426" s="198"/>
      <c r="J426" s="13"/>
      <c r="K426" s="13"/>
      <c r="L426" s="194"/>
      <c r="M426" s="199"/>
      <c r="N426" s="200"/>
      <c r="O426" s="200"/>
      <c r="P426" s="200"/>
      <c r="Q426" s="200"/>
      <c r="R426" s="200"/>
      <c r="S426" s="200"/>
      <c r="T426" s="20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6" t="s">
        <v>358</v>
      </c>
      <c r="AU426" s="196" t="s">
        <v>85</v>
      </c>
      <c r="AV426" s="13" t="s">
        <v>83</v>
      </c>
      <c r="AW426" s="13" t="s">
        <v>32</v>
      </c>
      <c r="AX426" s="13" t="s">
        <v>76</v>
      </c>
      <c r="AY426" s="196" t="s">
        <v>348</v>
      </c>
    </row>
    <row r="427" s="14" customFormat="1">
      <c r="A427" s="14"/>
      <c r="B427" s="202"/>
      <c r="C427" s="14"/>
      <c r="D427" s="195" t="s">
        <v>358</v>
      </c>
      <c r="E427" s="203" t="s">
        <v>1</v>
      </c>
      <c r="F427" s="204" t="s">
        <v>1719</v>
      </c>
      <c r="G427" s="14"/>
      <c r="H427" s="205">
        <v>0.27800000000000002</v>
      </c>
      <c r="I427" s="206"/>
      <c r="J427" s="14"/>
      <c r="K427" s="14"/>
      <c r="L427" s="202"/>
      <c r="M427" s="207"/>
      <c r="N427" s="208"/>
      <c r="O427" s="208"/>
      <c r="P427" s="208"/>
      <c r="Q427" s="208"/>
      <c r="R427" s="208"/>
      <c r="S427" s="208"/>
      <c r="T427" s="20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03" t="s">
        <v>358</v>
      </c>
      <c r="AU427" s="203" t="s">
        <v>85</v>
      </c>
      <c r="AV427" s="14" t="s">
        <v>85</v>
      </c>
      <c r="AW427" s="14" t="s">
        <v>32</v>
      </c>
      <c r="AX427" s="14" t="s">
        <v>76</v>
      </c>
      <c r="AY427" s="203" t="s">
        <v>348</v>
      </c>
    </row>
    <row r="428" s="13" customFormat="1">
      <c r="A428" s="13"/>
      <c r="B428" s="194"/>
      <c r="C428" s="13"/>
      <c r="D428" s="195" t="s">
        <v>358</v>
      </c>
      <c r="E428" s="196" t="s">
        <v>1</v>
      </c>
      <c r="F428" s="197" t="s">
        <v>1720</v>
      </c>
      <c r="G428" s="13"/>
      <c r="H428" s="196" t="s">
        <v>1</v>
      </c>
      <c r="I428" s="198"/>
      <c r="J428" s="13"/>
      <c r="K428" s="13"/>
      <c r="L428" s="194"/>
      <c r="M428" s="199"/>
      <c r="N428" s="200"/>
      <c r="O428" s="200"/>
      <c r="P428" s="200"/>
      <c r="Q428" s="200"/>
      <c r="R428" s="200"/>
      <c r="S428" s="200"/>
      <c r="T428" s="201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6" t="s">
        <v>358</v>
      </c>
      <c r="AU428" s="196" t="s">
        <v>85</v>
      </c>
      <c r="AV428" s="13" t="s">
        <v>83</v>
      </c>
      <c r="AW428" s="13" t="s">
        <v>32</v>
      </c>
      <c r="AX428" s="13" t="s">
        <v>76</v>
      </c>
      <c r="AY428" s="196" t="s">
        <v>348</v>
      </c>
    </row>
    <row r="429" s="14" customFormat="1">
      <c r="A429" s="14"/>
      <c r="B429" s="202"/>
      <c r="C429" s="14"/>
      <c r="D429" s="195" t="s">
        <v>358</v>
      </c>
      <c r="E429" s="203" t="s">
        <v>1</v>
      </c>
      <c r="F429" s="204" t="s">
        <v>1721</v>
      </c>
      <c r="G429" s="14"/>
      <c r="H429" s="205">
        <v>0.68999999999999995</v>
      </c>
      <c r="I429" s="206"/>
      <c r="J429" s="14"/>
      <c r="K429" s="14"/>
      <c r="L429" s="202"/>
      <c r="M429" s="207"/>
      <c r="N429" s="208"/>
      <c r="O429" s="208"/>
      <c r="P429" s="208"/>
      <c r="Q429" s="208"/>
      <c r="R429" s="208"/>
      <c r="S429" s="208"/>
      <c r="T429" s="209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03" t="s">
        <v>358</v>
      </c>
      <c r="AU429" s="203" t="s">
        <v>85</v>
      </c>
      <c r="AV429" s="14" t="s">
        <v>85</v>
      </c>
      <c r="AW429" s="14" t="s">
        <v>32</v>
      </c>
      <c r="AX429" s="14" t="s">
        <v>76</v>
      </c>
      <c r="AY429" s="203" t="s">
        <v>348</v>
      </c>
    </row>
    <row r="430" s="13" customFormat="1">
      <c r="A430" s="13"/>
      <c r="B430" s="194"/>
      <c r="C430" s="13"/>
      <c r="D430" s="195" t="s">
        <v>358</v>
      </c>
      <c r="E430" s="196" t="s">
        <v>1</v>
      </c>
      <c r="F430" s="197" t="s">
        <v>1722</v>
      </c>
      <c r="G430" s="13"/>
      <c r="H430" s="196" t="s">
        <v>1</v>
      </c>
      <c r="I430" s="198"/>
      <c r="J430" s="13"/>
      <c r="K430" s="13"/>
      <c r="L430" s="194"/>
      <c r="M430" s="199"/>
      <c r="N430" s="200"/>
      <c r="O430" s="200"/>
      <c r="P430" s="200"/>
      <c r="Q430" s="200"/>
      <c r="R430" s="200"/>
      <c r="S430" s="200"/>
      <c r="T430" s="20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6" t="s">
        <v>358</v>
      </c>
      <c r="AU430" s="196" t="s">
        <v>85</v>
      </c>
      <c r="AV430" s="13" t="s">
        <v>83</v>
      </c>
      <c r="AW430" s="13" t="s">
        <v>32</v>
      </c>
      <c r="AX430" s="13" t="s">
        <v>76</v>
      </c>
      <c r="AY430" s="196" t="s">
        <v>348</v>
      </c>
    </row>
    <row r="431" s="14" customFormat="1">
      <c r="A431" s="14"/>
      <c r="B431" s="202"/>
      <c r="C431" s="14"/>
      <c r="D431" s="195" t="s">
        <v>358</v>
      </c>
      <c r="E431" s="203" t="s">
        <v>1</v>
      </c>
      <c r="F431" s="204" t="s">
        <v>1723</v>
      </c>
      <c r="G431" s="14"/>
      <c r="H431" s="205">
        <v>1.3600000000000001</v>
      </c>
      <c r="I431" s="206"/>
      <c r="J431" s="14"/>
      <c r="K431" s="14"/>
      <c r="L431" s="202"/>
      <c r="M431" s="207"/>
      <c r="N431" s="208"/>
      <c r="O431" s="208"/>
      <c r="P431" s="208"/>
      <c r="Q431" s="208"/>
      <c r="R431" s="208"/>
      <c r="S431" s="208"/>
      <c r="T431" s="209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03" t="s">
        <v>358</v>
      </c>
      <c r="AU431" s="203" t="s">
        <v>85</v>
      </c>
      <c r="AV431" s="14" t="s">
        <v>85</v>
      </c>
      <c r="AW431" s="14" t="s">
        <v>32</v>
      </c>
      <c r="AX431" s="14" t="s">
        <v>76</v>
      </c>
      <c r="AY431" s="203" t="s">
        <v>348</v>
      </c>
    </row>
    <row r="432" s="14" customFormat="1">
      <c r="A432" s="14"/>
      <c r="B432" s="202"/>
      <c r="C432" s="14"/>
      <c r="D432" s="195" t="s">
        <v>358</v>
      </c>
      <c r="E432" s="203" t="s">
        <v>1</v>
      </c>
      <c r="F432" s="204" t="s">
        <v>1724</v>
      </c>
      <c r="G432" s="14"/>
      <c r="H432" s="205">
        <v>0.29799999999999999</v>
      </c>
      <c r="I432" s="206"/>
      <c r="J432" s="14"/>
      <c r="K432" s="14"/>
      <c r="L432" s="202"/>
      <c r="M432" s="207"/>
      <c r="N432" s="208"/>
      <c r="O432" s="208"/>
      <c r="P432" s="208"/>
      <c r="Q432" s="208"/>
      <c r="R432" s="208"/>
      <c r="S432" s="208"/>
      <c r="T432" s="209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03" t="s">
        <v>358</v>
      </c>
      <c r="AU432" s="203" t="s">
        <v>85</v>
      </c>
      <c r="AV432" s="14" t="s">
        <v>85</v>
      </c>
      <c r="AW432" s="14" t="s">
        <v>32</v>
      </c>
      <c r="AX432" s="14" t="s">
        <v>76</v>
      </c>
      <c r="AY432" s="203" t="s">
        <v>348</v>
      </c>
    </row>
    <row r="433" s="13" customFormat="1">
      <c r="A433" s="13"/>
      <c r="B433" s="194"/>
      <c r="C433" s="13"/>
      <c r="D433" s="195" t="s">
        <v>358</v>
      </c>
      <c r="E433" s="196" t="s">
        <v>1</v>
      </c>
      <c r="F433" s="197" t="s">
        <v>1725</v>
      </c>
      <c r="G433" s="13"/>
      <c r="H433" s="196" t="s">
        <v>1</v>
      </c>
      <c r="I433" s="198"/>
      <c r="J433" s="13"/>
      <c r="K433" s="13"/>
      <c r="L433" s="194"/>
      <c r="M433" s="199"/>
      <c r="N433" s="200"/>
      <c r="O433" s="200"/>
      <c r="P433" s="200"/>
      <c r="Q433" s="200"/>
      <c r="R433" s="200"/>
      <c r="S433" s="200"/>
      <c r="T433" s="201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6" t="s">
        <v>358</v>
      </c>
      <c r="AU433" s="196" t="s">
        <v>85</v>
      </c>
      <c r="AV433" s="13" t="s">
        <v>83</v>
      </c>
      <c r="AW433" s="13" t="s">
        <v>32</v>
      </c>
      <c r="AX433" s="13" t="s">
        <v>76</v>
      </c>
      <c r="AY433" s="196" t="s">
        <v>348</v>
      </c>
    </row>
    <row r="434" s="14" customFormat="1">
      <c r="A434" s="14"/>
      <c r="B434" s="202"/>
      <c r="C434" s="14"/>
      <c r="D434" s="195" t="s">
        <v>358</v>
      </c>
      <c r="E434" s="203" t="s">
        <v>1</v>
      </c>
      <c r="F434" s="204" t="s">
        <v>1726</v>
      </c>
      <c r="G434" s="14"/>
      <c r="H434" s="205">
        <v>0.88500000000000001</v>
      </c>
      <c r="I434" s="206"/>
      <c r="J434" s="14"/>
      <c r="K434" s="14"/>
      <c r="L434" s="202"/>
      <c r="M434" s="207"/>
      <c r="N434" s="208"/>
      <c r="O434" s="208"/>
      <c r="P434" s="208"/>
      <c r="Q434" s="208"/>
      <c r="R434" s="208"/>
      <c r="S434" s="208"/>
      <c r="T434" s="209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03" t="s">
        <v>358</v>
      </c>
      <c r="AU434" s="203" t="s">
        <v>85</v>
      </c>
      <c r="AV434" s="14" t="s">
        <v>85</v>
      </c>
      <c r="AW434" s="14" t="s">
        <v>32</v>
      </c>
      <c r="AX434" s="14" t="s">
        <v>76</v>
      </c>
      <c r="AY434" s="203" t="s">
        <v>348</v>
      </c>
    </row>
    <row r="435" s="13" customFormat="1">
      <c r="A435" s="13"/>
      <c r="B435" s="194"/>
      <c r="C435" s="13"/>
      <c r="D435" s="195" t="s">
        <v>358</v>
      </c>
      <c r="E435" s="196" t="s">
        <v>1</v>
      </c>
      <c r="F435" s="197" t="s">
        <v>1727</v>
      </c>
      <c r="G435" s="13"/>
      <c r="H435" s="196" t="s">
        <v>1</v>
      </c>
      <c r="I435" s="198"/>
      <c r="J435" s="13"/>
      <c r="K435" s="13"/>
      <c r="L435" s="194"/>
      <c r="M435" s="199"/>
      <c r="N435" s="200"/>
      <c r="O435" s="200"/>
      <c r="P435" s="200"/>
      <c r="Q435" s="200"/>
      <c r="R435" s="200"/>
      <c r="S435" s="200"/>
      <c r="T435" s="20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96" t="s">
        <v>358</v>
      </c>
      <c r="AU435" s="196" t="s">
        <v>85</v>
      </c>
      <c r="AV435" s="13" t="s">
        <v>83</v>
      </c>
      <c r="AW435" s="13" t="s">
        <v>32</v>
      </c>
      <c r="AX435" s="13" t="s">
        <v>76</v>
      </c>
      <c r="AY435" s="196" t="s">
        <v>348</v>
      </c>
    </row>
    <row r="436" s="14" customFormat="1">
      <c r="A436" s="14"/>
      <c r="B436" s="202"/>
      <c r="C436" s="14"/>
      <c r="D436" s="195" t="s">
        <v>358</v>
      </c>
      <c r="E436" s="203" t="s">
        <v>1</v>
      </c>
      <c r="F436" s="204" t="s">
        <v>1728</v>
      </c>
      <c r="G436" s="14"/>
      <c r="H436" s="205">
        <v>0.59399999999999997</v>
      </c>
      <c r="I436" s="206"/>
      <c r="J436" s="14"/>
      <c r="K436" s="14"/>
      <c r="L436" s="202"/>
      <c r="M436" s="207"/>
      <c r="N436" s="208"/>
      <c r="O436" s="208"/>
      <c r="P436" s="208"/>
      <c r="Q436" s="208"/>
      <c r="R436" s="208"/>
      <c r="S436" s="208"/>
      <c r="T436" s="209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03" t="s">
        <v>358</v>
      </c>
      <c r="AU436" s="203" t="s">
        <v>85</v>
      </c>
      <c r="AV436" s="14" t="s">
        <v>85</v>
      </c>
      <c r="AW436" s="14" t="s">
        <v>32</v>
      </c>
      <c r="AX436" s="14" t="s">
        <v>76</v>
      </c>
      <c r="AY436" s="203" t="s">
        <v>348</v>
      </c>
    </row>
    <row r="437" s="13" customFormat="1">
      <c r="A437" s="13"/>
      <c r="B437" s="194"/>
      <c r="C437" s="13"/>
      <c r="D437" s="195" t="s">
        <v>358</v>
      </c>
      <c r="E437" s="196" t="s">
        <v>1</v>
      </c>
      <c r="F437" s="197" t="s">
        <v>1729</v>
      </c>
      <c r="G437" s="13"/>
      <c r="H437" s="196" t="s">
        <v>1</v>
      </c>
      <c r="I437" s="198"/>
      <c r="J437" s="13"/>
      <c r="K437" s="13"/>
      <c r="L437" s="194"/>
      <c r="M437" s="199"/>
      <c r="N437" s="200"/>
      <c r="O437" s="200"/>
      <c r="P437" s="200"/>
      <c r="Q437" s="200"/>
      <c r="R437" s="200"/>
      <c r="S437" s="200"/>
      <c r="T437" s="201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6" t="s">
        <v>358</v>
      </c>
      <c r="AU437" s="196" t="s">
        <v>85</v>
      </c>
      <c r="AV437" s="13" t="s">
        <v>83</v>
      </c>
      <c r="AW437" s="13" t="s">
        <v>32</v>
      </c>
      <c r="AX437" s="13" t="s">
        <v>76</v>
      </c>
      <c r="AY437" s="196" t="s">
        <v>348</v>
      </c>
    </row>
    <row r="438" s="14" customFormat="1">
      <c r="A438" s="14"/>
      <c r="B438" s="202"/>
      <c r="C438" s="14"/>
      <c r="D438" s="195" t="s">
        <v>358</v>
      </c>
      <c r="E438" s="203" t="s">
        <v>1</v>
      </c>
      <c r="F438" s="204" t="s">
        <v>1730</v>
      </c>
      <c r="G438" s="14"/>
      <c r="H438" s="205">
        <v>0.244</v>
      </c>
      <c r="I438" s="206"/>
      <c r="J438" s="14"/>
      <c r="K438" s="14"/>
      <c r="L438" s="202"/>
      <c r="M438" s="207"/>
      <c r="N438" s="208"/>
      <c r="O438" s="208"/>
      <c r="P438" s="208"/>
      <c r="Q438" s="208"/>
      <c r="R438" s="208"/>
      <c r="S438" s="208"/>
      <c r="T438" s="209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03" t="s">
        <v>358</v>
      </c>
      <c r="AU438" s="203" t="s">
        <v>85</v>
      </c>
      <c r="AV438" s="14" t="s">
        <v>85</v>
      </c>
      <c r="AW438" s="14" t="s">
        <v>32</v>
      </c>
      <c r="AX438" s="14" t="s">
        <v>76</v>
      </c>
      <c r="AY438" s="203" t="s">
        <v>348</v>
      </c>
    </row>
    <row r="439" s="15" customFormat="1">
      <c r="A439" s="15"/>
      <c r="B439" s="210"/>
      <c r="C439" s="15"/>
      <c r="D439" s="195" t="s">
        <v>358</v>
      </c>
      <c r="E439" s="211" t="s">
        <v>1</v>
      </c>
      <c r="F439" s="212" t="s">
        <v>365</v>
      </c>
      <c r="G439" s="15"/>
      <c r="H439" s="213">
        <v>6.1669999999999998</v>
      </c>
      <c r="I439" s="214"/>
      <c r="J439" s="15"/>
      <c r="K439" s="15"/>
      <c r="L439" s="210"/>
      <c r="M439" s="215"/>
      <c r="N439" s="216"/>
      <c r="O439" s="216"/>
      <c r="P439" s="216"/>
      <c r="Q439" s="216"/>
      <c r="R439" s="216"/>
      <c r="S439" s="216"/>
      <c r="T439" s="21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11" t="s">
        <v>358</v>
      </c>
      <c r="AU439" s="211" t="s">
        <v>85</v>
      </c>
      <c r="AV439" s="15" t="s">
        <v>356</v>
      </c>
      <c r="AW439" s="15" t="s">
        <v>32</v>
      </c>
      <c r="AX439" s="15" t="s">
        <v>83</v>
      </c>
      <c r="AY439" s="211" t="s">
        <v>348</v>
      </c>
    </row>
    <row r="440" s="2" customFormat="1" ht="24.15" customHeight="1">
      <c r="A440" s="38"/>
      <c r="B440" s="180"/>
      <c r="C440" s="181" t="s">
        <v>758</v>
      </c>
      <c r="D440" s="181" t="s">
        <v>351</v>
      </c>
      <c r="E440" s="182" t="s">
        <v>1731</v>
      </c>
      <c r="F440" s="183" t="s">
        <v>1732</v>
      </c>
      <c r="G440" s="184" t="s">
        <v>354</v>
      </c>
      <c r="H440" s="185">
        <v>43.207000000000001</v>
      </c>
      <c r="I440" s="186"/>
      <c r="J440" s="187">
        <f>ROUND(I440*H440,2)</f>
        <v>0</v>
      </c>
      <c r="K440" s="183" t="s">
        <v>355</v>
      </c>
      <c r="L440" s="39"/>
      <c r="M440" s="188" t="s">
        <v>1</v>
      </c>
      <c r="N440" s="189" t="s">
        <v>41</v>
      </c>
      <c r="O440" s="77"/>
      <c r="P440" s="190">
        <f>O440*H440</f>
        <v>0</v>
      </c>
      <c r="Q440" s="190">
        <v>0.0046499999999999996</v>
      </c>
      <c r="R440" s="190">
        <f>Q440*H440</f>
        <v>0.20091255</v>
      </c>
      <c r="S440" s="190">
        <v>0</v>
      </c>
      <c r="T440" s="191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192" t="s">
        <v>356</v>
      </c>
      <c r="AT440" s="192" t="s">
        <v>351</v>
      </c>
      <c r="AU440" s="192" t="s">
        <v>85</v>
      </c>
      <c r="AY440" s="19" t="s">
        <v>348</v>
      </c>
      <c r="BE440" s="193">
        <f>IF(N440="základní",J440,0)</f>
        <v>0</v>
      </c>
      <c r="BF440" s="193">
        <f>IF(N440="snížená",J440,0)</f>
        <v>0</v>
      </c>
      <c r="BG440" s="193">
        <f>IF(N440="zákl. přenesená",J440,0)</f>
        <v>0</v>
      </c>
      <c r="BH440" s="193">
        <f>IF(N440="sníž. přenesená",J440,0)</f>
        <v>0</v>
      </c>
      <c r="BI440" s="193">
        <f>IF(N440="nulová",J440,0)</f>
        <v>0</v>
      </c>
      <c r="BJ440" s="19" t="s">
        <v>83</v>
      </c>
      <c r="BK440" s="193">
        <f>ROUND(I440*H440,2)</f>
        <v>0</v>
      </c>
      <c r="BL440" s="19" t="s">
        <v>356</v>
      </c>
      <c r="BM440" s="192" t="s">
        <v>1733</v>
      </c>
    </row>
    <row r="441" s="14" customFormat="1">
      <c r="A441" s="14"/>
      <c r="B441" s="202"/>
      <c r="C441" s="14"/>
      <c r="D441" s="195" t="s">
        <v>358</v>
      </c>
      <c r="E441" s="203" t="s">
        <v>1</v>
      </c>
      <c r="F441" s="204" t="s">
        <v>1734</v>
      </c>
      <c r="G441" s="14"/>
      <c r="H441" s="205">
        <v>9.3840000000000003</v>
      </c>
      <c r="I441" s="206"/>
      <c r="J441" s="14"/>
      <c r="K441" s="14"/>
      <c r="L441" s="202"/>
      <c r="M441" s="207"/>
      <c r="N441" s="208"/>
      <c r="O441" s="208"/>
      <c r="P441" s="208"/>
      <c r="Q441" s="208"/>
      <c r="R441" s="208"/>
      <c r="S441" s="208"/>
      <c r="T441" s="209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03" t="s">
        <v>358</v>
      </c>
      <c r="AU441" s="203" t="s">
        <v>85</v>
      </c>
      <c r="AV441" s="14" t="s">
        <v>85</v>
      </c>
      <c r="AW441" s="14" t="s">
        <v>32</v>
      </c>
      <c r="AX441" s="14" t="s">
        <v>76</v>
      </c>
      <c r="AY441" s="203" t="s">
        <v>348</v>
      </c>
    </row>
    <row r="442" s="14" customFormat="1">
      <c r="A442" s="14"/>
      <c r="B442" s="202"/>
      <c r="C442" s="14"/>
      <c r="D442" s="195" t="s">
        <v>358</v>
      </c>
      <c r="E442" s="203" t="s">
        <v>1</v>
      </c>
      <c r="F442" s="204" t="s">
        <v>1735</v>
      </c>
      <c r="G442" s="14"/>
      <c r="H442" s="205">
        <v>7.2450000000000001</v>
      </c>
      <c r="I442" s="206"/>
      <c r="J442" s="14"/>
      <c r="K442" s="14"/>
      <c r="L442" s="202"/>
      <c r="M442" s="207"/>
      <c r="N442" s="208"/>
      <c r="O442" s="208"/>
      <c r="P442" s="208"/>
      <c r="Q442" s="208"/>
      <c r="R442" s="208"/>
      <c r="S442" s="208"/>
      <c r="T442" s="209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03" t="s">
        <v>358</v>
      </c>
      <c r="AU442" s="203" t="s">
        <v>85</v>
      </c>
      <c r="AV442" s="14" t="s">
        <v>85</v>
      </c>
      <c r="AW442" s="14" t="s">
        <v>32</v>
      </c>
      <c r="AX442" s="14" t="s">
        <v>76</v>
      </c>
      <c r="AY442" s="203" t="s">
        <v>348</v>
      </c>
    </row>
    <row r="443" s="14" customFormat="1">
      <c r="A443" s="14"/>
      <c r="B443" s="202"/>
      <c r="C443" s="14"/>
      <c r="D443" s="195" t="s">
        <v>358</v>
      </c>
      <c r="E443" s="203" t="s">
        <v>1</v>
      </c>
      <c r="F443" s="204" t="s">
        <v>1736</v>
      </c>
      <c r="G443" s="14"/>
      <c r="H443" s="205">
        <v>1.587</v>
      </c>
      <c r="I443" s="206"/>
      <c r="J443" s="14"/>
      <c r="K443" s="14"/>
      <c r="L443" s="202"/>
      <c r="M443" s="207"/>
      <c r="N443" s="208"/>
      <c r="O443" s="208"/>
      <c r="P443" s="208"/>
      <c r="Q443" s="208"/>
      <c r="R443" s="208"/>
      <c r="S443" s="208"/>
      <c r="T443" s="20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03" t="s">
        <v>358</v>
      </c>
      <c r="AU443" s="203" t="s">
        <v>85</v>
      </c>
      <c r="AV443" s="14" t="s">
        <v>85</v>
      </c>
      <c r="AW443" s="14" t="s">
        <v>32</v>
      </c>
      <c r="AX443" s="14" t="s">
        <v>76</v>
      </c>
      <c r="AY443" s="203" t="s">
        <v>348</v>
      </c>
    </row>
    <row r="444" s="14" customFormat="1">
      <c r="A444" s="14"/>
      <c r="B444" s="202"/>
      <c r="C444" s="14"/>
      <c r="D444" s="195" t="s">
        <v>358</v>
      </c>
      <c r="E444" s="203" t="s">
        <v>1</v>
      </c>
      <c r="F444" s="204" t="s">
        <v>1737</v>
      </c>
      <c r="G444" s="14"/>
      <c r="H444" s="205">
        <v>3.4500000000000002</v>
      </c>
      <c r="I444" s="206"/>
      <c r="J444" s="14"/>
      <c r="K444" s="14"/>
      <c r="L444" s="202"/>
      <c r="M444" s="207"/>
      <c r="N444" s="208"/>
      <c r="O444" s="208"/>
      <c r="P444" s="208"/>
      <c r="Q444" s="208"/>
      <c r="R444" s="208"/>
      <c r="S444" s="208"/>
      <c r="T444" s="209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03" t="s">
        <v>358</v>
      </c>
      <c r="AU444" s="203" t="s">
        <v>85</v>
      </c>
      <c r="AV444" s="14" t="s">
        <v>85</v>
      </c>
      <c r="AW444" s="14" t="s">
        <v>32</v>
      </c>
      <c r="AX444" s="14" t="s">
        <v>76</v>
      </c>
      <c r="AY444" s="203" t="s">
        <v>348</v>
      </c>
    </row>
    <row r="445" s="14" customFormat="1">
      <c r="A445" s="14"/>
      <c r="B445" s="202"/>
      <c r="C445" s="14"/>
      <c r="D445" s="195" t="s">
        <v>358</v>
      </c>
      <c r="E445" s="203" t="s">
        <v>1</v>
      </c>
      <c r="F445" s="204" t="s">
        <v>1738</v>
      </c>
      <c r="G445" s="14"/>
      <c r="H445" s="205">
        <v>8.2439999999999998</v>
      </c>
      <c r="I445" s="206"/>
      <c r="J445" s="14"/>
      <c r="K445" s="14"/>
      <c r="L445" s="202"/>
      <c r="M445" s="207"/>
      <c r="N445" s="208"/>
      <c r="O445" s="208"/>
      <c r="P445" s="208"/>
      <c r="Q445" s="208"/>
      <c r="R445" s="208"/>
      <c r="S445" s="208"/>
      <c r="T445" s="209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3" t="s">
        <v>358</v>
      </c>
      <c r="AU445" s="203" t="s">
        <v>85</v>
      </c>
      <c r="AV445" s="14" t="s">
        <v>85</v>
      </c>
      <c r="AW445" s="14" t="s">
        <v>32</v>
      </c>
      <c r="AX445" s="14" t="s">
        <v>76</v>
      </c>
      <c r="AY445" s="203" t="s">
        <v>348</v>
      </c>
    </row>
    <row r="446" s="14" customFormat="1">
      <c r="A446" s="14"/>
      <c r="B446" s="202"/>
      <c r="C446" s="14"/>
      <c r="D446" s="195" t="s">
        <v>358</v>
      </c>
      <c r="E446" s="203" t="s">
        <v>1</v>
      </c>
      <c r="F446" s="204" t="s">
        <v>1739</v>
      </c>
      <c r="G446" s="14"/>
      <c r="H446" s="205">
        <v>1.8089999999999999</v>
      </c>
      <c r="I446" s="206"/>
      <c r="J446" s="14"/>
      <c r="K446" s="14"/>
      <c r="L446" s="202"/>
      <c r="M446" s="207"/>
      <c r="N446" s="208"/>
      <c r="O446" s="208"/>
      <c r="P446" s="208"/>
      <c r="Q446" s="208"/>
      <c r="R446" s="208"/>
      <c r="S446" s="208"/>
      <c r="T446" s="209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03" t="s">
        <v>358</v>
      </c>
      <c r="AU446" s="203" t="s">
        <v>85</v>
      </c>
      <c r="AV446" s="14" t="s">
        <v>85</v>
      </c>
      <c r="AW446" s="14" t="s">
        <v>32</v>
      </c>
      <c r="AX446" s="14" t="s">
        <v>76</v>
      </c>
      <c r="AY446" s="203" t="s">
        <v>348</v>
      </c>
    </row>
    <row r="447" s="14" customFormat="1">
      <c r="A447" s="14"/>
      <c r="B447" s="202"/>
      <c r="C447" s="14"/>
      <c r="D447" s="195" t="s">
        <v>358</v>
      </c>
      <c r="E447" s="203" t="s">
        <v>1</v>
      </c>
      <c r="F447" s="204" t="s">
        <v>1740</v>
      </c>
      <c r="G447" s="14"/>
      <c r="H447" s="205">
        <v>5.9000000000000004</v>
      </c>
      <c r="I447" s="206"/>
      <c r="J447" s="14"/>
      <c r="K447" s="14"/>
      <c r="L447" s="202"/>
      <c r="M447" s="207"/>
      <c r="N447" s="208"/>
      <c r="O447" s="208"/>
      <c r="P447" s="208"/>
      <c r="Q447" s="208"/>
      <c r="R447" s="208"/>
      <c r="S447" s="208"/>
      <c r="T447" s="209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03" t="s">
        <v>358</v>
      </c>
      <c r="AU447" s="203" t="s">
        <v>85</v>
      </c>
      <c r="AV447" s="14" t="s">
        <v>85</v>
      </c>
      <c r="AW447" s="14" t="s">
        <v>32</v>
      </c>
      <c r="AX447" s="14" t="s">
        <v>76</v>
      </c>
      <c r="AY447" s="203" t="s">
        <v>348</v>
      </c>
    </row>
    <row r="448" s="14" customFormat="1">
      <c r="A448" s="14"/>
      <c r="B448" s="202"/>
      <c r="C448" s="14"/>
      <c r="D448" s="195" t="s">
        <v>358</v>
      </c>
      <c r="E448" s="203" t="s">
        <v>1</v>
      </c>
      <c r="F448" s="204" t="s">
        <v>1741</v>
      </c>
      <c r="G448" s="14"/>
      <c r="H448" s="205">
        <v>3.96</v>
      </c>
      <c r="I448" s="206"/>
      <c r="J448" s="14"/>
      <c r="K448" s="14"/>
      <c r="L448" s="202"/>
      <c r="M448" s="207"/>
      <c r="N448" s="208"/>
      <c r="O448" s="208"/>
      <c r="P448" s="208"/>
      <c r="Q448" s="208"/>
      <c r="R448" s="208"/>
      <c r="S448" s="208"/>
      <c r="T448" s="209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03" t="s">
        <v>358</v>
      </c>
      <c r="AU448" s="203" t="s">
        <v>85</v>
      </c>
      <c r="AV448" s="14" t="s">
        <v>85</v>
      </c>
      <c r="AW448" s="14" t="s">
        <v>32</v>
      </c>
      <c r="AX448" s="14" t="s">
        <v>76</v>
      </c>
      <c r="AY448" s="203" t="s">
        <v>348</v>
      </c>
    </row>
    <row r="449" s="14" customFormat="1">
      <c r="A449" s="14"/>
      <c r="B449" s="202"/>
      <c r="C449" s="14"/>
      <c r="D449" s="195" t="s">
        <v>358</v>
      </c>
      <c r="E449" s="203" t="s">
        <v>1</v>
      </c>
      <c r="F449" s="204" t="s">
        <v>1742</v>
      </c>
      <c r="G449" s="14"/>
      <c r="H449" s="205">
        <v>1.6279999999999999</v>
      </c>
      <c r="I449" s="206"/>
      <c r="J449" s="14"/>
      <c r="K449" s="14"/>
      <c r="L449" s="202"/>
      <c r="M449" s="207"/>
      <c r="N449" s="208"/>
      <c r="O449" s="208"/>
      <c r="P449" s="208"/>
      <c r="Q449" s="208"/>
      <c r="R449" s="208"/>
      <c r="S449" s="208"/>
      <c r="T449" s="209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03" t="s">
        <v>358</v>
      </c>
      <c r="AU449" s="203" t="s">
        <v>85</v>
      </c>
      <c r="AV449" s="14" t="s">
        <v>85</v>
      </c>
      <c r="AW449" s="14" t="s">
        <v>32</v>
      </c>
      <c r="AX449" s="14" t="s">
        <v>76</v>
      </c>
      <c r="AY449" s="203" t="s">
        <v>348</v>
      </c>
    </row>
    <row r="450" s="15" customFormat="1">
      <c r="A450" s="15"/>
      <c r="B450" s="210"/>
      <c r="C450" s="15"/>
      <c r="D450" s="195" t="s">
        <v>358</v>
      </c>
      <c r="E450" s="211" t="s">
        <v>1</v>
      </c>
      <c r="F450" s="212" t="s">
        <v>365</v>
      </c>
      <c r="G450" s="15"/>
      <c r="H450" s="213">
        <v>43.207000000000001</v>
      </c>
      <c r="I450" s="214"/>
      <c r="J450" s="15"/>
      <c r="K450" s="15"/>
      <c r="L450" s="210"/>
      <c r="M450" s="215"/>
      <c r="N450" s="216"/>
      <c r="O450" s="216"/>
      <c r="P450" s="216"/>
      <c r="Q450" s="216"/>
      <c r="R450" s="216"/>
      <c r="S450" s="216"/>
      <c r="T450" s="21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11" t="s">
        <v>358</v>
      </c>
      <c r="AU450" s="211" t="s">
        <v>85</v>
      </c>
      <c r="AV450" s="15" t="s">
        <v>356</v>
      </c>
      <c r="AW450" s="15" t="s">
        <v>32</v>
      </c>
      <c r="AX450" s="15" t="s">
        <v>83</v>
      </c>
      <c r="AY450" s="211" t="s">
        <v>348</v>
      </c>
    </row>
    <row r="451" s="2" customFormat="1" ht="24.15" customHeight="1">
      <c r="A451" s="38"/>
      <c r="B451" s="180"/>
      <c r="C451" s="181" t="s">
        <v>763</v>
      </c>
      <c r="D451" s="181" t="s">
        <v>351</v>
      </c>
      <c r="E451" s="182" t="s">
        <v>1743</v>
      </c>
      <c r="F451" s="183" t="s">
        <v>1744</v>
      </c>
      <c r="G451" s="184" t="s">
        <v>354</v>
      </c>
      <c r="H451" s="185">
        <v>43.207000000000001</v>
      </c>
      <c r="I451" s="186"/>
      <c r="J451" s="187">
        <f>ROUND(I451*H451,2)</f>
        <v>0</v>
      </c>
      <c r="K451" s="183" t="s">
        <v>355</v>
      </c>
      <c r="L451" s="39"/>
      <c r="M451" s="188" t="s">
        <v>1</v>
      </c>
      <c r="N451" s="189" t="s">
        <v>41</v>
      </c>
      <c r="O451" s="77"/>
      <c r="P451" s="190">
        <f>O451*H451</f>
        <v>0</v>
      </c>
      <c r="Q451" s="190">
        <v>0</v>
      </c>
      <c r="R451" s="190">
        <f>Q451*H451</f>
        <v>0</v>
      </c>
      <c r="S451" s="190">
        <v>0</v>
      </c>
      <c r="T451" s="191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192" t="s">
        <v>356</v>
      </c>
      <c r="AT451" s="192" t="s">
        <v>351</v>
      </c>
      <c r="AU451" s="192" t="s">
        <v>85</v>
      </c>
      <c r="AY451" s="19" t="s">
        <v>348</v>
      </c>
      <c r="BE451" s="193">
        <f>IF(N451="základní",J451,0)</f>
        <v>0</v>
      </c>
      <c r="BF451" s="193">
        <f>IF(N451="snížená",J451,0)</f>
        <v>0</v>
      </c>
      <c r="BG451" s="193">
        <f>IF(N451="zákl. přenesená",J451,0)</f>
        <v>0</v>
      </c>
      <c r="BH451" s="193">
        <f>IF(N451="sníž. přenesená",J451,0)</f>
        <v>0</v>
      </c>
      <c r="BI451" s="193">
        <f>IF(N451="nulová",J451,0)</f>
        <v>0</v>
      </c>
      <c r="BJ451" s="19" t="s">
        <v>83</v>
      </c>
      <c r="BK451" s="193">
        <f>ROUND(I451*H451,2)</f>
        <v>0</v>
      </c>
      <c r="BL451" s="19" t="s">
        <v>356</v>
      </c>
      <c r="BM451" s="192" t="s">
        <v>1745</v>
      </c>
    </row>
    <row r="452" s="14" customFormat="1">
      <c r="A452" s="14"/>
      <c r="B452" s="202"/>
      <c r="C452" s="14"/>
      <c r="D452" s="195" t="s">
        <v>358</v>
      </c>
      <c r="E452" s="203" t="s">
        <v>1</v>
      </c>
      <c r="F452" s="204" t="s">
        <v>1746</v>
      </c>
      <c r="G452" s="14"/>
      <c r="H452" s="205">
        <v>43.207000000000001</v>
      </c>
      <c r="I452" s="206"/>
      <c r="J452" s="14"/>
      <c r="K452" s="14"/>
      <c r="L452" s="202"/>
      <c r="M452" s="207"/>
      <c r="N452" s="208"/>
      <c r="O452" s="208"/>
      <c r="P452" s="208"/>
      <c r="Q452" s="208"/>
      <c r="R452" s="208"/>
      <c r="S452" s="208"/>
      <c r="T452" s="209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03" t="s">
        <v>358</v>
      </c>
      <c r="AU452" s="203" t="s">
        <v>85</v>
      </c>
      <c r="AV452" s="14" t="s">
        <v>85</v>
      </c>
      <c r="AW452" s="14" t="s">
        <v>32</v>
      </c>
      <c r="AX452" s="14" t="s">
        <v>83</v>
      </c>
      <c r="AY452" s="203" t="s">
        <v>348</v>
      </c>
    </row>
    <row r="453" s="2" customFormat="1" ht="33" customHeight="1">
      <c r="A453" s="38"/>
      <c r="B453" s="180"/>
      <c r="C453" s="181" t="s">
        <v>768</v>
      </c>
      <c r="D453" s="181" t="s">
        <v>351</v>
      </c>
      <c r="E453" s="182" t="s">
        <v>1747</v>
      </c>
      <c r="F453" s="183" t="s">
        <v>1748</v>
      </c>
      <c r="G453" s="184" t="s">
        <v>354</v>
      </c>
      <c r="H453" s="185">
        <v>29.728000000000002</v>
      </c>
      <c r="I453" s="186"/>
      <c r="J453" s="187">
        <f>ROUND(I453*H453,2)</f>
        <v>0</v>
      </c>
      <c r="K453" s="183" t="s">
        <v>355</v>
      </c>
      <c r="L453" s="39"/>
      <c r="M453" s="188" t="s">
        <v>1</v>
      </c>
      <c r="N453" s="189" t="s">
        <v>41</v>
      </c>
      <c r="O453" s="77"/>
      <c r="P453" s="190">
        <f>O453*H453</f>
        <v>0</v>
      </c>
      <c r="Q453" s="190">
        <v>0.0016100000000000001</v>
      </c>
      <c r="R453" s="190">
        <f>Q453*H453</f>
        <v>0.047862080000000008</v>
      </c>
      <c r="S453" s="190">
        <v>0</v>
      </c>
      <c r="T453" s="191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92" t="s">
        <v>356</v>
      </c>
      <c r="AT453" s="192" t="s">
        <v>351</v>
      </c>
      <c r="AU453" s="192" t="s">
        <v>85</v>
      </c>
      <c r="AY453" s="19" t="s">
        <v>348</v>
      </c>
      <c r="BE453" s="193">
        <f>IF(N453="základní",J453,0)</f>
        <v>0</v>
      </c>
      <c r="BF453" s="193">
        <f>IF(N453="snížená",J453,0)</f>
        <v>0</v>
      </c>
      <c r="BG453" s="193">
        <f>IF(N453="zákl. přenesená",J453,0)</f>
        <v>0</v>
      </c>
      <c r="BH453" s="193">
        <f>IF(N453="sníž. přenesená",J453,0)</f>
        <v>0</v>
      </c>
      <c r="BI453" s="193">
        <f>IF(N453="nulová",J453,0)</f>
        <v>0</v>
      </c>
      <c r="BJ453" s="19" t="s">
        <v>83</v>
      </c>
      <c r="BK453" s="193">
        <f>ROUND(I453*H453,2)</f>
        <v>0</v>
      </c>
      <c r="BL453" s="19" t="s">
        <v>356</v>
      </c>
      <c r="BM453" s="192" t="s">
        <v>1749</v>
      </c>
    </row>
    <row r="454" s="14" customFormat="1">
      <c r="A454" s="14"/>
      <c r="B454" s="202"/>
      <c r="C454" s="14"/>
      <c r="D454" s="195" t="s">
        <v>358</v>
      </c>
      <c r="E454" s="203" t="s">
        <v>1</v>
      </c>
      <c r="F454" s="204" t="s">
        <v>1750</v>
      </c>
      <c r="G454" s="14"/>
      <c r="H454" s="205">
        <v>4.1399999999999997</v>
      </c>
      <c r="I454" s="206"/>
      <c r="J454" s="14"/>
      <c r="K454" s="14"/>
      <c r="L454" s="202"/>
      <c r="M454" s="207"/>
      <c r="N454" s="208"/>
      <c r="O454" s="208"/>
      <c r="P454" s="208"/>
      <c r="Q454" s="208"/>
      <c r="R454" s="208"/>
      <c r="S454" s="208"/>
      <c r="T454" s="209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03" t="s">
        <v>358</v>
      </c>
      <c r="AU454" s="203" t="s">
        <v>85</v>
      </c>
      <c r="AV454" s="14" t="s">
        <v>85</v>
      </c>
      <c r="AW454" s="14" t="s">
        <v>32</v>
      </c>
      <c r="AX454" s="14" t="s">
        <v>76</v>
      </c>
      <c r="AY454" s="203" t="s">
        <v>348</v>
      </c>
    </row>
    <row r="455" s="14" customFormat="1">
      <c r="A455" s="14"/>
      <c r="B455" s="202"/>
      <c r="C455" s="14"/>
      <c r="D455" s="195" t="s">
        <v>358</v>
      </c>
      <c r="E455" s="203" t="s">
        <v>1</v>
      </c>
      <c r="F455" s="204" t="s">
        <v>1751</v>
      </c>
      <c r="G455" s="14"/>
      <c r="H455" s="205">
        <v>3.105</v>
      </c>
      <c r="I455" s="206"/>
      <c r="J455" s="14"/>
      <c r="K455" s="14"/>
      <c r="L455" s="202"/>
      <c r="M455" s="207"/>
      <c r="N455" s="208"/>
      <c r="O455" s="208"/>
      <c r="P455" s="208"/>
      <c r="Q455" s="208"/>
      <c r="R455" s="208"/>
      <c r="S455" s="208"/>
      <c r="T455" s="20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03" t="s">
        <v>358</v>
      </c>
      <c r="AU455" s="203" t="s">
        <v>85</v>
      </c>
      <c r="AV455" s="14" t="s">
        <v>85</v>
      </c>
      <c r="AW455" s="14" t="s">
        <v>32</v>
      </c>
      <c r="AX455" s="14" t="s">
        <v>76</v>
      </c>
      <c r="AY455" s="203" t="s">
        <v>348</v>
      </c>
    </row>
    <row r="456" s="14" customFormat="1">
      <c r="A456" s="14"/>
      <c r="B456" s="202"/>
      <c r="C456" s="14"/>
      <c r="D456" s="195" t="s">
        <v>358</v>
      </c>
      <c r="E456" s="203" t="s">
        <v>1</v>
      </c>
      <c r="F456" s="204" t="s">
        <v>1752</v>
      </c>
      <c r="G456" s="14"/>
      <c r="H456" s="205">
        <v>1.7250000000000001</v>
      </c>
      <c r="I456" s="206"/>
      <c r="J456" s="14"/>
      <c r="K456" s="14"/>
      <c r="L456" s="202"/>
      <c r="M456" s="207"/>
      <c r="N456" s="208"/>
      <c r="O456" s="208"/>
      <c r="P456" s="208"/>
      <c r="Q456" s="208"/>
      <c r="R456" s="208"/>
      <c r="S456" s="208"/>
      <c r="T456" s="209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03" t="s">
        <v>358</v>
      </c>
      <c r="AU456" s="203" t="s">
        <v>85</v>
      </c>
      <c r="AV456" s="14" t="s">
        <v>85</v>
      </c>
      <c r="AW456" s="14" t="s">
        <v>32</v>
      </c>
      <c r="AX456" s="14" t="s">
        <v>76</v>
      </c>
      <c r="AY456" s="203" t="s">
        <v>348</v>
      </c>
    </row>
    <row r="457" s="14" customFormat="1">
      <c r="A457" s="14"/>
      <c r="B457" s="202"/>
      <c r="C457" s="14"/>
      <c r="D457" s="195" t="s">
        <v>358</v>
      </c>
      <c r="E457" s="203" t="s">
        <v>1</v>
      </c>
      <c r="F457" s="204" t="s">
        <v>1753</v>
      </c>
      <c r="G457" s="14"/>
      <c r="H457" s="205">
        <v>6.9000000000000004</v>
      </c>
      <c r="I457" s="206"/>
      <c r="J457" s="14"/>
      <c r="K457" s="14"/>
      <c r="L457" s="202"/>
      <c r="M457" s="207"/>
      <c r="N457" s="208"/>
      <c r="O457" s="208"/>
      <c r="P457" s="208"/>
      <c r="Q457" s="208"/>
      <c r="R457" s="208"/>
      <c r="S457" s="208"/>
      <c r="T457" s="209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3" t="s">
        <v>358</v>
      </c>
      <c r="AU457" s="203" t="s">
        <v>85</v>
      </c>
      <c r="AV457" s="14" t="s">
        <v>85</v>
      </c>
      <c r="AW457" s="14" t="s">
        <v>32</v>
      </c>
      <c r="AX457" s="14" t="s">
        <v>76</v>
      </c>
      <c r="AY457" s="203" t="s">
        <v>348</v>
      </c>
    </row>
    <row r="458" s="14" customFormat="1">
      <c r="A458" s="14"/>
      <c r="B458" s="202"/>
      <c r="C458" s="14"/>
      <c r="D458" s="195" t="s">
        <v>358</v>
      </c>
      <c r="E458" s="203" t="s">
        <v>1</v>
      </c>
      <c r="F458" s="204" t="s">
        <v>1754</v>
      </c>
      <c r="G458" s="14"/>
      <c r="H458" s="205">
        <v>6.8700000000000001</v>
      </c>
      <c r="I458" s="206"/>
      <c r="J458" s="14"/>
      <c r="K458" s="14"/>
      <c r="L458" s="202"/>
      <c r="M458" s="207"/>
      <c r="N458" s="208"/>
      <c r="O458" s="208"/>
      <c r="P458" s="208"/>
      <c r="Q458" s="208"/>
      <c r="R458" s="208"/>
      <c r="S458" s="208"/>
      <c r="T458" s="209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03" t="s">
        <v>358</v>
      </c>
      <c r="AU458" s="203" t="s">
        <v>85</v>
      </c>
      <c r="AV458" s="14" t="s">
        <v>85</v>
      </c>
      <c r="AW458" s="14" t="s">
        <v>32</v>
      </c>
      <c r="AX458" s="14" t="s">
        <v>76</v>
      </c>
      <c r="AY458" s="203" t="s">
        <v>348</v>
      </c>
    </row>
    <row r="459" s="14" customFormat="1">
      <c r="A459" s="14"/>
      <c r="B459" s="202"/>
      <c r="C459" s="14"/>
      <c r="D459" s="195" t="s">
        <v>358</v>
      </c>
      <c r="E459" s="203" t="s">
        <v>1</v>
      </c>
      <c r="F459" s="204" t="s">
        <v>1755</v>
      </c>
      <c r="G459" s="14"/>
      <c r="H459" s="205">
        <v>1.508</v>
      </c>
      <c r="I459" s="206"/>
      <c r="J459" s="14"/>
      <c r="K459" s="14"/>
      <c r="L459" s="202"/>
      <c r="M459" s="207"/>
      <c r="N459" s="208"/>
      <c r="O459" s="208"/>
      <c r="P459" s="208"/>
      <c r="Q459" s="208"/>
      <c r="R459" s="208"/>
      <c r="S459" s="208"/>
      <c r="T459" s="209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03" t="s">
        <v>358</v>
      </c>
      <c r="AU459" s="203" t="s">
        <v>85</v>
      </c>
      <c r="AV459" s="14" t="s">
        <v>85</v>
      </c>
      <c r="AW459" s="14" t="s">
        <v>32</v>
      </c>
      <c r="AX459" s="14" t="s">
        <v>76</v>
      </c>
      <c r="AY459" s="203" t="s">
        <v>348</v>
      </c>
    </row>
    <row r="460" s="14" customFormat="1">
      <c r="A460" s="14"/>
      <c r="B460" s="202"/>
      <c r="C460" s="14"/>
      <c r="D460" s="195" t="s">
        <v>358</v>
      </c>
      <c r="E460" s="203" t="s">
        <v>1</v>
      </c>
      <c r="F460" s="204" t="s">
        <v>1756</v>
      </c>
      <c r="G460" s="14"/>
      <c r="H460" s="205">
        <v>2.9500000000000002</v>
      </c>
      <c r="I460" s="206"/>
      <c r="J460" s="14"/>
      <c r="K460" s="14"/>
      <c r="L460" s="202"/>
      <c r="M460" s="207"/>
      <c r="N460" s="208"/>
      <c r="O460" s="208"/>
      <c r="P460" s="208"/>
      <c r="Q460" s="208"/>
      <c r="R460" s="208"/>
      <c r="S460" s="208"/>
      <c r="T460" s="209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03" t="s">
        <v>358</v>
      </c>
      <c r="AU460" s="203" t="s">
        <v>85</v>
      </c>
      <c r="AV460" s="14" t="s">
        <v>85</v>
      </c>
      <c r="AW460" s="14" t="s">
        <v>32</v>
      </c>
      <c r="AX460" s="14" t="s">
        <v>76</v>
      </c>
      <c r="AY460" s="203" t="s">
        <v>348</v>
      </c>
    </row>
    <row r="461" s="14" customFormat="1">
      <c r="A461" s="14"/>
      <c r="B461" s="202"/>
      <c r="C461" s="14"/>
      <c r="D461" s="195" t="s">
        <v>358</v>
      </c>
      <c r="E461" s="203" t="s">
        <v>1</v>
      </c>
      <c r="F461" s="204" t="s">
        <v>1757</v>
      </c>
      <c r="G461" s="14"/>
      <c r="H461" s="205">
        <v>1.98</v>
      </c>
      <c r="I461" s="206"/>
      <c r="J461" s="14"/>
      <c r="K461" s="14"/>
      <c r="L461" s="202"/>
      <c r="M461" s="207"/>
      <c r="N461" s="208"/>
      <c r="O461" s="208"/>
      <c r="P461" s="208"/>
      <c r="Q461" s="208"/>
      <c r="R461" s="208"/>
      <c r="S461" s="208"/>
      <c r="T461" s="209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3" t="s">
        <v>358</v>
      </c>
      <c r="AU461" s="203" t="s">
        <v>85</v>
      </c>
      <c r="AV461" s="14" t="s">
        <v>85</v>
      </c>
      <c r="AW461" s="14" t="s">
        <v>32</v>
      </c>
      <c r="AX461" s="14" t="s">
        <v>76</v>
      </c>
      <c r="AY461" s="203" t="s">
        <v>348</v>
      </c>
    </row>
    <row r="462" s="14" customFormat="1">
      <c r="A462" s="14"/>
      <c r="B462" s="202"/>
      <c r="C462" s="14"/>
      <c r="D462" s="195" t="s">
        <v>358</v>
      </c>
      <c r="E462" s="203" t="s">
        <v>1</v>
      </c>
      <c r="F462" s="204" t="s">
        <v>1758</v>
      </c>
      <c r="G462" s="14"/>
      <c r="H462" s="205">
        <v>0.55000000000000004</v>
      </c>
      <c r="I462" s="206"/>
      <c r="J462" s="14"/>
      <c r="K462" s="14"/>
      <c r="L462" s="202"/>
      <c r="M462" s="207"/>
      <c r="N462" s="208"/>
      <c r="O462" s="208"/>
      <c r="P462" s="208"/>
      <c r="Q462" s="208"/>
      <c r="R462" s="208"/>
      <c r="S462" s="208"/>
      <c r="T462" s="209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03" t="s">
        <v>358</v>
      </c>
      <c r="AU462" s="203" t="s">
        <v>85</v>
      </c>
      <c r="AV462" s="14" t="s">
        <v>85</v>
      </c>
      <c r="AW462" s="14" t="s">
        <v>32</v>
      </c>
      <c r="AX462" s="14" t="s">
        <v>76</v>
      </c>
      <c r="AY462" s="203" t="s">
        <v>348</v>
      </c>
    </row>
    <row r="463" s="15" customFormat="1">
      <c r="A463" s="15"/>
      <c r="B463" s="210"/>
      <c r="C463" s="15"/>
      <c r="D463" s="195" t="s">
        <v>358</v>
      </c>
      <c r="E463" s="211" t="s">
        <v>1</v>
      </c>
      <c r="F463" s="212" t="s">
        <v>365</v>
      </c>
      <c r="G463" s="15"/>
      <c r="H463" s="213">
        <v>29.728000000000002</v>
      </c>
      <c r="I463" s="214"/>
      <c r="J463" s="15"/>
      <c r="K463" s="15"/>
      <c r="L463" s="210"/>
      <c r="M463" s="215"/>
      <c r="N463" s="216"/>
      <c r="O463" s="216"/>
      <c r="P463" s="216"/>
      <c r="Q463" s="216"/>
      <c r="R463" s="216"/>
      <c r="S463" s="216"/>
      <c r="T463" s="21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11" t="s">
        <v>358</v>
      </c>
      <c r="AU463" s="211" t="s">
        <v>85</v>
      </c>
      <c r="AV463" s="15" t="s">
        <v>356</v>
      </c>
      <c r="AW463" s="15" t="s">
        <v>32</v>
      </c>
      <c r="AX463" s="15" t="s">
        <v>83</v>
      </c>
      <c r="AY463" s="211" t="s">
        <v>348</v>
      </c>
    </row>
    <row r="464" s="2" customFormat="1" ht="33" customHeight="1">
      <c r="A464" s="38"/>
      <c r="B464" s="180"/>
      <c r="C464" s="181" t="s">
        <v>773</v>
      </c>
      <c r="D464" s="181" t="s">
        <v>351</v>
      </c>
      <c r="E464" s="182" t="s">
        <v>1759</v>
      </c>
      <c r="F464" s="183" t="s">
        <v>1760</v>
      </c>
      <c r="G464" s="184" t="s">
        <v>354</v>
      </c>
      <c r="H464" s="185">
        <v>29.728000000000002</v>
      </c>
      <c r="I464" s="186"/>
      <c r="J464" s="187">
        <f>ROUND(I464*H464,2)</f>
        <v>0</v>
      </c>
      <c r="K464" s="183" t="s">
        <v>355</v>
      </c>
      <c r="L464" s="39"/>
      <c r="M464" s="188" t="s">
        <v>1</v>
      </c>
      <c r="N464" s="189" t="s">
        <v>41</v>
      </c>
      <c r="O464" s="77"/>
      <c r="P464" s="190">
        <f>O464*H464</f>
        <v>0</v>
      </c>
      <c r="Q464" s="190">
        <v>0</v>
      </c>
      <c r="R464" s="190">
        <f>Q464*H464</f>
        <v>0</v>
      </c>
      <c r="S464" s="190">
        <v>0</v>
      </c>
      <c r="T464" s="191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2" t="s">
        <v>356</v>
      </c>
      <c r="AT464" s="192" t="s">
        <v>351</v>
      </c>
      <c r="AU464" s="192" t="s">
        <v>85</v>
      </c>
      <c r="AY464" s="19" t="s">
        <v>348</v>
      </c>
      <c r="BE464" s="193">
        <f>IF(N464="základní",J464,0)</f>
        <v>0</v>
      </c>
      <c r="BF464" s="193">
        <f>IF(N464="snížená",J464,0)</f>
        <v>0</v>
      </c>
      <c r="BG464" s="193">
        <f>IF(N464="zákl. přenesená",J464,0)</f>
        <v>0</v>
      </c>
      <c r="BH464" s="193">
        <f>IF(N464="sníž. přenesená",J464,0)</f>
        <v>0</v>
      </c>
      <c r="BI464" s="193">
        <f>IF(N464="nulová",J464,0)</f>
        <v>0</v>
      </c>
      <c r="BJ464" s="19" t="s">
        <v>83</v>
      </c>
      <c r="BK464" s="193">
        <f>ROUND(I464*H464,2)</f>
        <v>0</v>
      </c>
      <c r="BL464" s="19" t="s">
        <v>356</v>
      </c>
      <c r="BM464" s="192" t="s">
        <v>1761</v>
      </c>
    </row>
    <row r="465" s="14" customFormat="1">
      <c r="A465" s="14"/>
      <c r="B465" s="202"/>
      <c r="C465" s="14"/>
      <c r="D465" s="195" t="s">
        <v>358</v>
      </c>
      <c r="E465" s="203" t="s">
        <v>1</v>
      </c>
      <c r="F465" s="204" t="s">
        <v>1762</v>
      </c>
      <c r="G465" s="14"/>
      <c r="H465" s="205">
        <v>29.728000000000002</v>
      </c>
      <c r="I465" s="206"/>
      <c r="J465" s="14"/>
      <c r="K465" s="14"/>
      <c r="L465" s="202"/>
      <c r="M465" s="207"/>
      <c r="N465" s="208"/>
      <c r="O465" s="208"/>
      <c r="P465" s="208"/>
      <c r="Q465" s="208"/>
      <c r="R465" s="208"/>
      <c r="S465" s="208"/>
      <c r="T465" s="20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03" t="s">
        <v>358</v>
      </c>
      <c r="AU465" s="203" t="s">
        <v>85</v>
      </c>
      <c r="AV465" s="14" t="s">
        <v>85</v>
      </c>
      <c r="AW465" s="14" t="s">
        <v>32</v>
      </c>
      <c r="AX465" s="14" t="s">
        <v>83</v>
      </c>
      <c r="AY465" s="203" t="s">
        <v>348</v>
      </c>
    </row>
    <row r="466" s="2" customFormat="1" ht="24.15" customHeight="1">
      <c r="A466" s="38"/>
      <c r="B466" s="180"/>
      <c r="C466" s="181" t="s">
        <v>778</v>
      </c>
      <c r="D466" s="181" t="s">
        <v>351</v>
      </c>
      <c r="E466" s="182" t="s">
        <v>1763</v>
      </c>
      <c r="F466" s="183" t="s">
        <v>1764</v>
      </c>
      <c r="G466" s="184" t="s">
        <v>403</v>
      </c>
      <c r="H466" s="185">
        <v>1.1100000000000001</v>
      </c>
      <c r="I466" s="186"/>
      <c r="J466" s="187">
        <f>ROUND(I466*H466,2)</f>
        <v>0</v>
      </c>
      <c r="K466" s="183" t="s">
        <v>355</v>
      </c>
      <c r="L466" s="39"/>
      <c r="M466" s="188" t="s">
        <v>1</v>
      </c>
      <c r="N466" s="189" t="s">
        <v>41</v>
      </c>
      <c r="O466" s="77"/>
      <c r="P466" s="190">
        <f>O466*H466</f>
        <v>0</v>
      </c>
      <c r="Q466" s="190">
        <v>1.0551200000000001</v>
      </c>
      <c r="R466" s="190">
        <f>Q466*H466</f>
        <v>1.1711832000000002</v>
      </c>
      <c r="S466" s="190">
        <v>0</v>
      </c>
      <c r="T466" s="191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192" t="s">
        <v>356</v>
      </c>
      <c r="AT466" s="192" t="s">
        <v>351</v>
      </c>
      <c r="AU466" s="192" t="s">
        <v>85</v>
      </c>
      <c r="AY466" s="19" t="s">
        <v>348</v>
      </c>
      <c r="BE466" s="193">
        <f>IF(N466="základní",J466,0)</f>
        <v>0</v>
      </c>
      <c r="BF466" s="193">
        <f>IF(N466="snížená",J466,0)</f>
        <v>0</v>
      </c>
      <c r="BG466" s="193">
        <f>IF(N466="zákl. přenesená",J466,0)</f>
        <v>0</v>
      </c>
      <c r="BH466" s="193">
        <f>IF(N466="sníž. přenesená",J466,0)</f>
        <v>0</v>
      </c>
      <c r="BI466" s="193">
        <f>IF(N466="nulová",J466,0)</f>
        <v>0</v>
      </c>
      <c r="BJ466" s="19" t="s">
        <v>83</v>
      </c>
      <c r="BK466" s="193">
        <f>ROUND(I466*H466,2)</f>
        <v>0</v>
      </c>
      <c r="BL466" s="19" t="s">
        <v>356</v>
      </c>
      <c r="BM466" s="192" t="s">
        <v>1765</v>
      </c>
    </row>
    <row r="467" s="14" customFormat="1">
      <c r="A467" s="14"/>
      <c r="B467" s="202"/>
      <c r="C467" s="14"/>
      <c r="D467" s="195" t="s">
        <v>358</v>
      </c>
      <c r="E467" s="203" t="s">
        <v>1</v>
      </c>
      <c r="F467" s="204" t="s">
        <v>1766</v>
      </c>
      <c r="G467" s="14"/>
      <c r="H467" s="205">
        <v>1.1100000000000001</v>
      </c>
      <c r="I467" s="206"/>
      <c r="J467" s="14"/>
      <c r="K467" s="14"/>
      <c r="L467" s="202"/>
      <c r="M467" s="207"/>
      <c r="N467" s="208"/>
      <c r="O467" s="208"/>
      <c r="P467" s="208"/>
      <c r="Q467" s="208"/>
      <c r="R467" s="208"/>
      <c r="S467" s="208"/>
      <c r="T467" s="209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03" t="s">
        <v>358</v>
      </c>
      <c r="AU467" s="203" t="s">
        <v>85</v>
      </c>
      <c r="AV467" s="14" t="s">
        <v>85</v>
      </c>
      <c r="AW467" s="14" t="s">
        <v>32</v>
      </c>
      <c r="AX467" s="14" t="s">
        <v>83</v>
      </c>
      <c r="AY467" s="203" t="s">
        <v>348</v>
      </c>
    </row>
    <row r="468" s="2" customFormat="1" ht="16.5" customHeight="1">
      <c r="A468" s="38"/>
      <c r="B468" s="180"/>
      <c r="C468" s="181" t="s">
        <v>783</v>
      </c>
      <c r="D468" s="181" t="s">
        <v>351</v>
      </c>
      <c r="E468" s="182" t="s">
        <v>1767</v>
      </c>
      <c r="F468" s="183" t="s">
        <v>1768</v>
      </c>
      <c r="G468" s="184" t="s">
        <v>1372</v>
      </c>
      <c r="H468" s="185">
        <v>22.044</v>
      </c>
      <c r="I468" s="186"/>
      <c r="J468" s="187">
        <f>ROUND(I468*H468,2)</f>
        <v>0</v>
      </c>
      <c r="K468" s="183" t="s">
        <v>355</v>
      </c>
      <c r="L468" s="39"/>
      <c r="M468" s="188" t="s">
        <v>1</v>
      </c>
      <c r="N468" s="189" t="s">
        <v>41</v>
      </c>
      <c r="O468" s="77"/>
      <c r="P468" s="190">
        <f>O468*H468</f>
        <v>0</v>
      </c>
      <c r="Q468" s="190">
        <v>2.5019800000000001</v>
      </c>
      <c r="R468" s="190">
        <f>Q468*H468</f>
        <v>55.153647120000002</v>
      </c>
      <c r="S468" s="190">
        <v>0</v>
      </c>
      <c r="T468" s="191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192" t="s">
        <v>356</v>
      </c>
      <c r="AT468" s="192" t="s">
        <v>351</v>
      </c>
      <c r="AU468" s="192" t="s">
        <v>85</v>
      </c>
      <c r="AY468" s="19" t="s">
        <v>348</v>
      </c>
      <c r="BE468" s="193">
        <f>IF(N468="základní",J468,0)</f>
        <v>0</v>
      </c>
      <c r="BF468" s="193">
        <f>IF(N468="snížená",J468,0)</f>
        <v>0</v>
      </c>
      <c r="BG468" s="193">
        <f>IF(N468="zákl. přenesená",J468,0)</f>
        <v>0</v>
      </c>
      <c r="BH468" s="193">
        <f>IF(N468="sníž. přenesená",J468,0)</f>
        <v>0</v>
      </c>
      <c r="BI468" s="193">
        <f>IF(N468="nulová",J468,0)</f>
        <v>0</v>
      </c>
      <c r="BJ468" s="19" t="s">
        <v>83</v>
      </c>
      <c r="BK468" s="193">
        <f>ROUND(I468*H468,2)</f>
        <v>0</v>
      </c>
      <c r="BL468" s="19" t="s">
        <v>356</v>
      </c>
      <c r="BM468" s="192" t="s">
        <v>1769</v>
      </c>
    </row>
    <row r="469" s="13" customFormat="1">
      <c r="A469" s="13"/>
      <c r="B469" s="194"/>
      <c r="C469" s="13"/>
      <c r="D469" s="195" t="s">
        <v>358</v>
      </c>
      <c r="E469" s="196" t="s">
        <v>1</v>
      </c>
      <c r="F469" s="197" t="s">
        <v>1521</v>
      </c>
      <c r="G469" s="13"/>
      <c r="H469" s="196" t="s">
        <v>1</v>
      </c>
      <c r="I469" s="198"/>
      <c r="J469" s="13"/>
      <c r="K469" s="13"/>
      <c r="L469" s="194"/>
      <c r="M469" s="199"/>
      <c r="N469" s="200"/>
      <c r="O469" s="200"/>
      <c r="P469" s="200"/>
      <c r="Q469" s="200"/>
      <c r="R469" s="200"/>
      <c r="S469" s="200"/>
      <c r="T469" s="201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6" t="s">
        <v>358</v>
      </c>
      <c r="AU469" s="196" t="s">
        <v>85</v>
      </c>
      <c r="AV469" s="13" t="s">
        <v>83</v>
      </c>
      <c r="AW469" s="13" t="s">
        <v>32</v>
      </c>
      <c r="AX469" s="13" t="s">
        <v>76</v>
      </c>
      <c r="AY469" s="196" t="s">
        <v>348</v>
      </c>
    </row>
    <row r="470" s="13" customFormat="1">
      <c r="A470" s="13"/>
      <c r="B470" s="194"/>
      <c r="C470" s="13"/>
      <c r="D470" s="195" t="s">
        <v>358</v>
      </c>
      <c r="E470" s="196" t="s">
        <v>1</v>
      </c>
      <c r="F470" s="197" t="s">
        <v>1770</v>
      </c>
      <c r="G470" s="13"/>
      <c r="H470" s="196" t="s">
        <v>1</v>
      </c>
      <c r="I470" s="198"/>
      <c r="J470" s="13"/>
      <c r="K470" s="13"/>
      <c r="L470" s="194"/>
      <c r="M470" s="199"/>
      <c r="N470" s="200"/>
      <c r="O470" s="200"/>
      <c r="P470" s="200"/>
      <c r="Q470" s="200"/>
      <c r="R470" s="200"/>
      <c r="S470" s="200"/>
      <c r="T470" s="201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6" t="s">
        <v>358</v>
      </c>
      <c r="AU470" s="196" t="s">
        <v>85</v>
      </c>
      <c r="AV470" s="13" t="s">
        <v>83</v>
      </c>
      <c r="AW470" s="13" t="s">
        <v>32</v>
      </c>
      <c r="AX470" s="13" t="s">
        <v>76</v>
      </c>
      <c r="AY470" s="196" t="s">
        <v>348</v>
      </c>
    </row>
    <row r="471" s="13" customFormat="1">
      <c r="A471" s="13"/>
      <c r="B471" s="194"/>
      <c r="C471" s="13"/>
      <c r="D471" s="195" t="s">
        <v>358</v>
      </c>
      <c r="E471" s="196" t="s">
        <v>1</v>
      </c>
      <c r="F471" s="197" t="s">
        <v>1771</v>
      </c>
      <c r="G471" s="13"/>
      <c r="H471" s="196" t="s">
        <v>1</v>
      </c>
      <c r="I471" s="198"/>
      <c r="J471" s="13"/>
      <c r="K471" s="13"/>
      <c r="L471" s="194"/>
      <c r="M471" s="199"/>
      <c r="N471" s="200"/>
      <c r="O471" s="200"/>
      <c r="P471" s="200"/>
      <c r="Q471" s="200"/>
      <c r="R471" s="200"/>
      <c r="S471" s="200"/>
      <c r="T471" s="201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6" t="s">
        <v>358</v>
      </c>
      <c r="AU471" s="196" t="s">
        <v>85</v>
      </c>
      <c r="AV471" s="13" t="s">
        <v>83</v>
      </c>
      <c r="AW471" s="13" t="s">
        <v>32</v>
      </c>
      <c r="AX471" s="13" t="s">
        <v>76</v>
      </c>
      <c r="AY471" s="196" t="s">
        <v>348</v>
      </c>
    </row>
    <row r="472" s="14" customFormat="1">
      <c r="A472" s="14"/>
      <c r="B472" s="202"/>
      <c r="C472" s="14"/>
      <c r="D472" s="195" t="s">
        <v>358</v>
      </c>
      <c r="E472" s="203" t="s">
        <v>1</v>
      </c>
      <c r="F472" s="204" t="s">
        <v>1772</v>
      </c>
      <c r="G472" s="14"/>
      <c r="H472" s="205">
        <v>16.838000000000001</v>
      </c>
      <c r="I472" s="206"/>
      <c r="J472" s="14"/>
      <c r="K472" s="14"/>
      <c r="L472" s="202"/>
      <c r="M472" s="207"/>
      <c r="N472" s="208"/>
      <c r="O472" s="208"/>
      <c r="P472" s="208"/>
      <c r="Q472" s="208"/>
      <c r="R472" s="208"/>
      <c r="S472" s="208"/>
      <c r="T472" s="209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03" t="s">
        <v>358</v>
      </c>
      <c r="AU472" s="203" t="s">
        <v>85</v>
      </c>
      <c r="AV472" s="14" t="s">
        <v>85</v>
      </c>
      <c r="AW472" s="14" t="s">
        <v>32</v>
      </c>
      <c r="AX472" s="14" t="s">
        <v>76</v>
      </c>
      <c r="AY472" s="203" t="s">
        <v>348</v>
      </c>
    </row>
    <row r="473" s="13" customFormat="1">
      <c r="A473" s="13"/>
      <c r="B473" s="194"/>
      <c r="C473" s="13"/>
      <c r="D473" s="195" t="s">
        <v>358</v>
      </c>
      <c r="E473" s="196" t="s">
        <v>1</v>
      </c>
      <c r="F473" s="197" t="s">
        <v>1773</v>
      </c>
      <c r="G473" s="13"/>
      <c r="H473" s="196" t="s">
        <v>1</v>
      </c>
      <c r="I473" s="198"/>
      <c r="J473" s="13"/>
      <c r="K473" s="13"/>
      <c r="L473" s="194"/>
      <c r="M473" s="199"/>
      <c r="N473" s="200"/>
      <c r="O473" s="200"/>
      <c r="P473" s="200"/>
      <c r="Q473" s="200"/>
      <c r="R473" s="200"/>
      <c r="S473" s="200"/>
      <c r="T473" s="201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6" t="s">
        <v>358</v>
      </c>
      <c r="AU473" s="196" t="s">
        <v>85</v>
      </c>
      <c r="AV473" s="13" t="s">
        <v>83</v>
      </c>
      <c r="AW473" s="13" t="s">
        <v>32</v>
      </c>
      <c r="AX473" s="13" t="s">
        <v>76</v>
      </c>
      <c r="AY473" s="196" t="s">
        <v>348</v>
      </c>
    </row>
    <row r="474" s="13" customFormat="1">
      <c r="A474" s="13"/>
      <c r="B474" s="194"/>
      <c r="C474" s="13"/>
      <c r="D474" s="195" t="s">
        <v>358</v>
      </c>
      <c r="E474" s="196" t="s">
        <v>1</v>
      </c>
      <c r="F474" s="197" t="s">
        <v>1714</v>
      </c>
      <c r="G474" s="13"/>
      <c r="H474" s="196" t="s">
        <v>1</v>
      </c>
      <c r="I474" s="198"/>
      <c r="J474" s="13"/>
      <c r="K474" s="13"/>
      <c r="L474" s="194"/>
      <c r="M474" s="199"/>
      <c r="N474" s="200"/>
      <c r="O474" s="200"/>
      <c r="P474" s="200"/>
      <c r="Q474" s="200"/>
      <c r="R474" s="200"/>
      <c r="S474" s="200"/>
      <c r="T474" s="201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196" t="s">
        <v>358</v>
      </c>
      <c r="AU474" s="196" t="s">
        <v>85</v>
      </c>
      <c r="AV474" s="13" t="s">
        <v>83</v>
      </c>
      <c r="AW474" s="13" t="s">
        <v>32</v>
      </c>
      <c r="AX474" s="13" t="s">
        <v>76</v>
      </c>
      <c r="AY474" s="196" t="s">
        <v>348</v>
      </c>
    </row>
    <row r="475" s="14" customFormat="1">
      <c r="A475" s="14"/>
      <c r="B475" s="202"/>
      <c r="C475" s="14"/>
      <c r="D475" s="195" t="s">
        <v>358</v>
      </c>
      <c r="E475" s="203" t="s">
        <v>1</v>
      </c>
      <c r="F475" s="204" t="s">
        <v>1774</v>
      </c>
      <c r="G475" s="14"/>
      <c r="H475" s="205">
        <v>5.2060000000000004</v>
      </c>
      <c r="I475" s="206"/>
      <c r="J475" s="14"/>
      <c r="K475" s="14"/>
      <c r="L475" s="202"/>
      <c r="M475" s="207"/>
      <c r="N475" s="208"/>
      <c r="O475" s="208"/>
      <c r="P475" s="208"/>
      <c r="Q475" s="208"/>
      <c r="R475" s="208"/>
      <c r="S475" s="208"/>
      <c r="T475" s="209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03" t="s">
        <v>358</v>
      </c>
      <c r="AU475" s="203" t="s">
        <v>85</v>
      </c>
      <c r="AV475" s="14" t="s">
        <v>85</v>
      </c>
      <c r="AW475" s="14" t="s">
        <v>32</v>
      </c>
      <c r="AX475" s="14" t="s">
        <v>76</v>
      </c>
      <c r="AY475" s="203" t="s">
        <v>348</v>
      </c>
    </row>
    <row r="476" s="15" customFormat="1">
      <c r="A476" s="15"/>
      <c r="B476" s="210"/>
      <c r="C476" s="15"/>
      <c r="D476" s="195" t="s">
        <v>358</v>
      </c>
      <c r="E476" s="211" t="s">
        <v>1</v>
      </c>
      <c r="F476" s="212" t="s">
        <v>365</v>
      </c>
      <c r="G476" s="15"/>
      <c r="H476" s="213">
        <v>22.044</v>
      </c>
      <c r="I476" s="214"/>
      <c r="J476" s="15"/>
      <c r="K476" s="15"/>
      <c r="L476" s="210"/>
      <c r="M476" s="215"/>
      <c r="N476" s="216"/>
      <c r="O476" s="216"/>
      <c r="P476" s="216"/>
      <c r="Q476" s="216"/>
      <c r="R476" s="216"/>
      <c r="S476" s="216"/>
      <c r="T476" s="21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11" t="s">
        <v>358</v>
      </c>
      <c r="AU476" s="211" t="s">
        <v>85</v>
      </c>
      <c r="AV476" s="15" t="s">
        <v>356</v>
      </c>
      <c r="AW476" s="15" t="s">
        <v>32</v>
      </c>
      <c r="AX476" s="15" t="s">
        <v>83</v>
      </c>
      <c r="AY476" s="211" t="s">
        <v>348</v>
      </c>
    </row>
    <row r="477" s="2" customFormat="1" ht="16.5" customHeight="1">
      <c r="A477" s="38"/>
      <c r="B477" s="180"/>
      <c r="C477" s="181" t="s">
        <v>787</v>
      </c>
      <c r="D477" s="181" t="s">
        <v>351</v>
      </c>
      <c r="E477" s="182" t="s">
        <v>1775</v>
      </c>
      <c r="F477" s="183" t="s">
        <v>1776</v>
      </c>
      <c r="G477" s="184" t="s">
        <v>354</v>
      </c>
      <c r="H477" s="185">
        <v>307.80000000000001</v>
      </c>
      <c r="I477" s="186"/>
      <c r="J477" s="187">
        <f>ROUND(I477*H477,2)</f>
        <v>0</v>
      </c>
      <c r="K477" s="183" t="s">
        <v>355</v>
      </c>
      <c r="L477" s="39"/>
      <c r="M477" s="188" t="s">
        <v>1</v>
      </c>
      <c r="N477" s="189" t="s">
        <v>41</v>
      </c>
      <c r="O477" s="77"/>
      <c r="P477" s="190">
        <f>O477*H477</f>
        <v>0</v>
      </c>
      <c r="Q477" s="190">
        <v>0.0057600000000000004</v>
      </c>
      <c r="R477" s="190">
        <f>Q477*H477</f>
        <v>1.7729280000000003</v>
      </c>
      <c r="S477" s="190">
        <v>0</v>
      </c>
      <c r="T477" s="191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192" t="s">
        <v>356</v>
      </c>
      <c r="AT477" s="192" t="s">
        <v>351</v>
      </c>
      <c r="AU477" s="192" t="s">
        <v>85</v>
      </c>
      <c r="AY477" s="19" t="s">
        <v>348</v>
      </c>
      <c r="BE477" s="193">
        <f>IF(N477="základní",J477,0)</f>
        <v>0</v>
      </c>
      <c r="BF477" s="193">
        <f>IF(N477="snížená",J477,0)</f>
        <v>0</v>
      </c>
      <c r="BG477" s="193">
        <f>IF(N477="zákl. přenesená",J477,0)</f>
        <v>0</v>
      </c>
      <c r="BH477" s="193">
        <f>IF(N477="sníž. přenesená",J477,0)</f>
        <v>0</v>
      </c>
      <c r="BI477" s="193">
        <f>IF(N477="nulová",J477,0)</f>
        <v>0</v>
      </c>
      <c r="BJ477" s="19" t="s">
        <v>83</v>
      </c>
      <c r="BK477" s="193">
        <f>ROUND(I477*H477,2)</f>
        <v>0</v>
      </c>
      <c r="BL477" s="19" t="s">
        <v>356</v>
      </c>
      <c r="BM477" s="192" t="s">
        <v>1777</v>
      </c>
    </row>
    <row r="478" s="13" customFormat="1">
      <c r="A478" s="13"/>
      <c r="B478" s="194"/>
      <c r="C478" s="13"/>
      <c r="D478" s="195" t="s">
        <v>358</v>
      </c>
      <c r="E478" s="196" t="s">
        <v>1</v>
      </c>
      <c r="F478" s="197" t="s">
        <v>1778</v>
      </c>
      <c r="G478" s="13"/>
      <c r="H478" s="196" t="s">
        <v>1</v>
      </c>
      <c r="I478" s="198"/>
      <c r="J478" s="13"/>
      <c r="K478" s="13"/>
      <c r="L478" s="194"/>
      <c r="M478" s="199"/>
      <c r="N478" s="200"/>
      <c r="O478" s="200"/>
      <c r="P478" s="200"/>
      <c r="Q478" s="200"/>
      <c r="R478" s="200"/>
      <c r="S478" s="200"/>
      <c r="T478" s="201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196" t="s">
        <v>358</v>
      </c>
      <c r="AU478" s="196" t="s">
        <v>85</v>
      </c>
      <c r="AV478" s="13" t="s">
        <v>83</v>
      </c>
      <c r="AW478" s="13" t="s">
        <v>32</v>
      </c>
      <c r="AX478" s="13" t="s">
        <v>76</v>
      </c>
      <c r="AY478" s="196" t="s">
        <v>348</v>
      </c>
    </row>
    <row r="479" s="14" customFormat="1">
      <c r="A479" s="14"/>
      <c r="B479" s="202"/>
      <c r="C479" s="14"/>
      <c r="D479" s="195" t="s">
        <v>358</v>
      </c>
      <c r="E479" s="203" t="s">
        <v>1</v>
      </c>
      <c r="F479" s="204" t="s">
        <v>1779</v>
      </c>
      <c r="G479" s="14"/>
      <c r="H479" s="205">
        <v>178.30000000000001</v>
      </c>
      <c r="I479" s="206"/>
      <c r="J479" s="14"/>
      <c r="K479" s="14"/>
      <c r="L479" s="202"/>
      <c r="M479" s="207"/>
      <c r="N479" s="208"/>
      <c r="O479" s="208"/>
      <c r="P479" s="208"/>
      <c r="Q479" s="208"/>
      <c r="R479" s="208"/>
      <c r="S479" s="208"/>
      <c r="T479" s="209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03" t="s">
        <v>358</v>
      </c>
      <c r="AU479" s="203" t="s">
        <v>85</v>
      </c>
      <c r="AV479" s="14" t="s">
        <v>85</v>
      </c>
      <c r="AW479" s="14" t="s">
        <v>32</v>
      </c>
      <c r="AX479" s="14" t="s">
        <v>76</v>
      </c>
      <c r="AY479" s="203" t="s">
        <v>348</v>
      </c>
    </row>
    <row r="480" s="14" customFormat="1">
      <c r="A480" s="14"/>
      <c r="B480" s="202"/>
      <c r="C480" s="14"/>
      <c r="D480" s="195" t="s">
        <v>358</v>
      </c>
      <c r="E480" s="203" t="s">
        <v>1</v>
      </c>
      <c r="F480" s="204" t="s">
        <v>1780</v>
      </c>
      <c r="G480" s="14"/>
      <c r="H480" s="205">
        <v>46.200000000000003</v>
      </c>
      <c r="I480" s="206"/>
      <c r="J480" s="14"/>
      <c r="K480" s="14"/>
      <c r="L480" s="202"/>
      <c r="M480" s="207"/>
      <c r="N480" s="208"/>
      <c r="O480" s="208"/>
      <c r="P480" s="208"/>
      <c r="Q480" s="208"/>
      <c r="R480" s="208"/>
      <c r="S480" s="208"/>
      <c r="T480" s="209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03" t="s">
        <v>358</v>
      </c>
      <c r="AU480" s="203" t="s">
        <v>85</v>
      </c>
      <c r="AV480" s="14" t="s">
        <v>85</v>
      </c>
      <c r="AW480" s="14" t="s">
        <v>32</v>
      </c>
      <c r="AX480" s="14" t="s">
        <v>76</v>
      </c>
      <c r="AY480" s="203" t="s">
        <v>348</v>
      </c>
    </row>
    <row r="481" s="14" customFormat="1">
      <c r="A481" s="14"/>
      <c r="B481" s="202"/>
      <c r="C481" s="14"/>
      <c r="D481" s="195" t="s">
        <v>358</v>
      </c>
      <c r="E481" s="203" t="s">
        <v>1</v>
      </c>
      <c r="F481" s="204" t="s">
        <v>1781</v>
      </c>
      <c r="G481" s="14"/>
      <c r="H481" s="205">
        <v>83.299999999999997</v>
      </c>
      <c r="I481" s="206"/>
      <c r="J481" s="14"/>
      <c r="K481" s="14"/>
      <c r="L481" s="202"/>
      <c r="M481" s="207"/>
      <c r="N481" s="208"/>
      <c r="O481" s="208"/>
      <c r="P481" s="208"/>
      <c r="Q481" s="208"/>
      <c r="R481" s="208"/>
      <c r="S481" s="208"/>
      <c r="T481" s="209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3" t="s">
        <v>358</v>
      </c>
      <c r="AU481" s="203" t="s">
        <v>85</v>
      </c>
      <c r="AV481" s="14" t="s">
        <v>85</v>
      </c>
      <c r="AW481" s="14" t="s">
        <v>32</v>
      </c>
      <c r="AX481" s="14" t="s">
        <v>76</v>
      </c>
      <c r="AY481" s="203" t="s">
        <v>348</v>
      </c>
    </row>
    <row r="482" s="15" customFormat="1">
      <c r="A482" s="15"/>
      <c r="B482" s="210"/>
      <c r="C482" s="15"/>
      <c r="D482" s="195" t="s">
        <v>358</v>
      </c>
      <c r="E482" s="211" t="s">
        <v>1</v>
      </c>
      <c r="F482" s="212" t="s">
        <v>365</v>
      </c>
      <c r="G482" s="15"/>
      <c r="H482" s="213">
        <v>307.80000000000001</v>
      </c>
      <c r="I482" s="214"/>
      <c r="J482" s="15"/>
      <c r="K482" s="15"/>
      <c r="L482" s="210"/>
      <c r="M482" s="215"/>
      <c r="N482" s="216"/>
      <c r="O482" s="216"/>
      <c r="P482" s="216"/>
      <c r="Q482" s="216"/>
      <c r="R482" s="216"/>
      <c r="S482" s="216"/>
      <c r="T482" s="217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11" t="s">
        <v>358</v>
      </c>
      <c r="AU482" s="211" t="s">
        <v>85</v>
      </c>
      <c r="AV482" s="15" t="s">
        <v>356</v>
      </c>
      <c r="AW482" s="15" t="s">
        <v>32</v>
      </c>
      <c r="AX482" s="15" t="s">
        <v>83</v>
      </c>
      <c r="AY482" s="211" t="s">
        <v>348</v>
      </c>
    </row>
    <row r="483" s="2" customFormat="1" ht="16.5" customHeight="1">
      <c r="A483" s="38"/>
      <c r="B483" s="180"/>
      <c r="C483" s="181" t="s">
        <v>792</v>
      </c>
      <c r="D483" s="181" t="s">
        <v>351</v>
      </c>
      <c r="E483" s="182" t="s">
        <v>1782</v>
      </c>
      <c r="F483" s="183" t="s">
        <v>1783</v>
      </c>
      <c r="G483" s="184" t="s">
        <v>354</v>
      </c>
      <c r="H483" s="185">
        <v>307.80000000000001</v>
      </c>
      <c r="I483" s="186"/>
      <c r="J483" s="187">
        <f>ROUND(I483*H483,2)</f>
        <v>0</v>
      </c>
      <c r="K483" s="183" t="s">
        <v>355</v>
      </c>
      <c r="L483" s="39"/>
      <c r="M483" s="188" t="s">
        <v>1</v>
      </c>
      <c r="N483" s="189" t="s">
        <v>41</v>
      </c>
      <c r="O483" s="77"/>
      <c r="P483" s="190">
        <f>O483*H483</f>
        <v>0</v>
      </c>
      <c r="Q483" s="190">
        <v>0</v>
      </c>
      <c r="R483" s="190">
        <f>Q483*H483</f>
        <v>0</v>
      </c>
      <c r="S483" s="190">
        <v>0</v>
      </c>
      <c r="T483" s="191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92" t="s">
        <v>356</v>
      </c>
      <c r="AT483" s="192" t="s">
        <v>351</v>
      </c>
      <c r="AU483" s="192" t="s">
        <v>85</v>
      </c>
      <c r="AY483" s="19" t="s">
        <v>348</v>
      </c>
      <c r="BE483" s="193">
        <f>IF(N483="základní",J483,0)</f>
        <v>0</v>
      </c>
      <c r="BF483" s="193">
        <f>IF(N483="snížená",J483,0)</f>
        <v>0</v>
      </c>
      <c r="BG483" s="193">
        <f>IF(N483="zákl. přenesená",J483,0)</f>
        <v>0</v>
      </c>
      <c r="BH483" s="193">
        <f>IF(N483="sníž. přenesená",J483,0)</f>
        <v>0</v>
      </c>
      <c r="BI483" s="193">
        <f>IF(N483="nulová",J483,0)</f>
        <v>0</v>
      </c>
      <c r="BJ483" s="19" t="s">
        <v>83</v>
      </c>
      <c r="BK483" s="193">
        <f>ROUND(I483*H483,2)</f>
        <v>0</v>
      </c>
      <c r="BL483" s="19" t="s">
        <v>356</v>
      </c>
      <c r="BM483" s="192" t="s">
        <v>1784</v>
      </c>
    </row>
    <row r="484" s="14" customFormat="1">
      <c r="A484" s="14"/>
      <c r="B484" s="202"/>
      <c r="C484" s="14"/>
      <c r="D484" s="195" t="s">
        <v>358</v>
      </c>
      <c r="E484" s="203" t="s">
        <v>1</v>
      </c>
      <c r="F484" s="204" t="s">
        <v>1785</v>
      </c>
      <c r="G484" s="14"/>
      <c r="H484" s="205">
        <v>307.80000000000001</v>
      </c>
      <c r="I484" s="206"/>
      <c r="J484" s="14"/>
      <c r="K484" s="14"/>
      <c r="L484" s="202"/>
      <c r="M484" s="207"/>
      <c r="N484" s="208"/>
      <c r="O484" s="208"/>
      <c r="P484" s="208"/>
      <c r="Q484" s="208"/>
      <c r="R484" s="208"/>
      <c r="S484" s="208"/>
      <c r="T484" s="209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03" t="s">
        <v>358</v>
      </c>
      <c r="AU484" s="203" t="s">
        <v>85</v>
      </c>
      <c r="AV484" s="14" t="s">
        <v>85</v>
      </c>
      <c r="AW484" s="14" t="s">
        <v>32</v>
      </c>
      <c r="AX484" s="14" t="s">
        <v>83</v>
      </c>
      <c r="AY484" s="203" t="s">
        <v>348</v>
      </c>
    </row>
    <row r="485" s="2" customFormat="1" ht="24.15" customHeight="1">
      <c r="A485" s="38"/>
      <c r="B485" s="180"/>
      <c r="C485" s="181" t="s">
        <v>796</v>
      </c>
      <c r="D485" s="181" t="s">
        <v>351</v>
      </c>
      <c r="E485" s="182" t="s">
        <v>1786</v>
      </c>
      <c r="F485" s="183" t="s">
        <v>1787</v>
      </c>
      <c r="G485" s="184" t="s">
        <v>403</v>
      </c>
      <c r="H485" s="185">
        <v>3.968</v>
      </c>
      <c r="I485" s="186"/>
      <c r="J485" s="187">
        <f>ROUND(I485*H485,2)</f>
        <v>0</v>
      </c>
      <c r="K485" s="183" t="s">
        <v>355</v>
      </c>
      <c r="L485" s="39"/>
      <c r="M485" s="188" t="s">
        <v>1</v>
      </c>
      <c r="N485" s="189" t="s">
        <v>41</v>
      </c>
      <c r="O485" s="77"/>
      <c r="P485" s="190">
        <f>O485*H485</f>
        <v>0</v>
      </c>
      <c r="Q485" s="190">
        <v>1.05291</v>
      </c>
      <c r="R485" s="190">
        <f>Q485*H485</f>
        <v>4.1779468800000004</v>
      </c>
      <c r="S485" s="190">
        <v>0</v>
      </c>
      <c r="T485" s="191">
        <f>S485*H485</f>
        <v>0</v>
      </c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R485" s="192" t="s">
        <v>356</v>
      </c>
      <c r="AT485" s="192" t="s">
        <v>351</v>
      </c>
      <c r="AU485" s="192" t="s">
        <v>85</v>
      </c>
      <c r="AY485" s="19" t="s">
        <v>348</v>
      </c>
      <c r="BE485" s="193">
        <f>IF(N485="základní",J485,0)</f>
        <v>0</v>
      </c>
      <c r="BF485" s="193">
        <f>IF(N485="snížená",J485,0)</f>
        <v>0</v>
      </c>
      <c r="BG485" s="193">
        <f>IF(N485="zákl. přenesená",J485,0)</f>
        <v>0</v>
      </c>
      <c r="BH485" s="193">
        <f>IF(N485="sníž. přenesená",J485,0)</f>
        <v>0</v>
      </c>
      <c r="BI485" s="193">
        <f>IF(N485="nulová",J485,0)</f>
        <v>0</v>
      </c>
      <c r="BJ485" s="19" t="s">
        <v>83</v>
      </c>
      <c r="BK485" s="193">
        <f>ROUND(I485*H485,2)</f>
        <v>0</v>
      </c>
      <c r="BL485" s="19" t="s">
        <v>356</v>
      </c>
      <c r="BM485" s="192" t="s">
        <v>1788</v>
      </c>
    </row>
    <row r="486" s="14" customFormat="1">
      <c r="A486" s="14"/>
      <c r="B486" s="202"/>
      <c r="C486" s="14"/>
      <c r="D486" s="195" t="s">
        <v>358</v>
      </c>
      <c r="E486" s="203" t="s">
        <v>1</v>
      </c>
      <c r="F486" s="204" t="s">
        <v>1789</v>
      </c>
      <c r="G486" s="14"/>
      <c r="H486" s="205">
        <v>3.968</v>
      </c>
      <c r="I486" s="206"/>
      <c r="J486" s="14"/>
      <c r="K486" s="14"/>
      <c r="L486" s="202"/>
      <c r="M486" s="207"/>
      <c r="N486" s="208"/>
      <c r="O486" s="208"/>
      <c r="P486" s="208"/>
      <c r="Q486" s="208"/>
      <c r="R486" s="208"/>
      <c r="S486" s="208"/>
      <c r="T486" s="209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03" t="s">
        <v>358</v>
      </c>
      <c r="AU486" s="203" t="s">
        <v>85</v>
      </c>
      <c r="AV486" s="14" t="s">
        <v>85</v>
      </c>
      <c r="AW486" s="14" t="s">
        <v>32</v>
      </c>
      <c r="AX486" s="14" t="s">
        <v>76</v>
      </c>
      <c r="AY486" s="203" t="s">
        <v>348</v>
      </c>
    </row>
    <row r="487" s="15" customFormat="1">
      <c r="A487" s="15"/>
      <c r="B487" s="210"/>
      <c r="C487" s="15"/>
      <c r="D487" s="195" t="s">
        <v>358</v>
      </c>
      <c r="E487" s="211" t="s">
        <v>1</v>
      </c>
      <c r="F487" s="212" t="s">
        <v>365</v>
      </c>
      <c r="G487" s="15"/>
      <c r="H487" s="213">
        <v>3.968</v>
      </c>
      <c r="I487" s="214"/>
      <c r="J487" s="15"/>
      <c r="K487" s="15"/>
      <c r="L487" s="210"/>
      <c r="M487" s="215"/>
      <c r="N487" s="216"/>
      <c r="O487" s="216"/>
      <c r="P487" s="216"/>
      <c r="Q487" s="216"/>
      <c r="R487" s="216"/>
      <c r="S487" s="216"/>
      <c r="T487" s="217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11" t="s">
        <v>358</v>
      </c>
      <c r="AU487" s="211" t="s">
        <v>85</v>
      </c>
      <c r="AV487" s="15" t="s">
        <v>356</v>
      </c>
      <c r="AW487" s="15" t="s">
        <v>32</v>
      </c>
      <c r="AX487" s="15" t="s">
        <v>83</v>
      </c>
      <c r="AY487" s="211" t="s">
        <v>348</v>
      </c>
    </row>
    <row r="488" s="2" customFormat="1" ht="24.15" customHeight="1">
      <c r="A488" s="38"/>
      <c r="B488" s="180"/>
      <c r="C488" s="181" t="s">
        <v>801</v>
      </c>
      <c r="D488" s="181" t="s">
        <v>351</v>
      </c>
      <c r="E488" s="182" t="s">
        <v>1790</v>
      </c>
      <c r="F488" s="183" t="s">
        <v>1791</v>
      </c>
      <c r="G488" s="184" t="s">
        <v>382</v>
      </c>
      <c r="H488" s="185">
        <v>1</v>
      </c>
      <c r="I488" s="186"/>
      <c r="J488" s="187">
        <f>ROUND(I488*H488,2)</f>
        <v>0</v>
      </c>
      <c r="K488" s="183" t="s">
        <v>394</v>
      </c>
      <c r="L488" s="39"/>
      <c r="M488" s="188" t="s">
        <v>1</v>
      </c>
      <c r="N488" s="189" t="s">
        <v>41</v>
      </c>
      <c r="O488" s="77"/>
      <c r="P488" s="190">
        <f>O488*H488</f>
        <v>0</v>
      </c>
      <c r="Q488" s="190">
        <v>1.0525599999999999</v>
      </c>
      <c r="R488" s="190">
        <f>Q488*H488</f>
        <v>1.0525599999999999</v>
      </c>
      <c r="S488" s="190">
        <v>0</v>
      </c>
      <c r="T488" s="191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92" t="s">
        <v>356</v>
      </c>
      <c r="AT488" s="192" t="s">
        <v>351</v>
      </c>
      <c r="AU488" s="192" t="s">
        <v>85</v>
      </c>
      <c r="AY488" s="19" t="s">
        <v>348</v>
      </c>
      <c r="BE488" s="193">
        <f>IF(N488="základní",J488,0)</f>
        <v>0</v>
      </c>
      <c r="BF488" s="193">
        <f>IF(N488="snížená",J488,0)</f>
        <v>0</v>
      </c>
      <c r="BG488" s="193">
        <f>IF(N488="zákl. přenesená",J488,0)</f>
        <v>0</v>
      </c>
      <c r="BH488" s="193">
        <f>IF(N488="sníž. přenesená",J488,0)</f>
        <v>0</v>
      </c>
      <c r="BI488" s="193">
        <f>IF(N488="nulová",J488,0)</f>
        <v>0</v>
      </c>
      <c r="BJ488" s="19" t="s">
        <v>83</v>
      </c>
      <c r="BK488" s="193">
        <f>ROUND(I488*H488,2)</f>
        <v>0</v>
      </c>
      <c r="BL488" s="19" t="s">
        <v>356</v>
      </c>
      <c r="BM488" s="192" t="s">
        <v>1792</v>
      </c>
    </row>
    <row r="489" s="2" customFormat="1">
      <c r="A489" s="38"/>
      <c r="B489" s="39"/>
      <c r="C489" s="38"/>
      <c r="D489" s="195" t="s">
        <v>396</v>
      </c>
      <c r="E489" s="38"/>
      <c r="F489" s="226" t="s">
        <v>397</v>
      </c>
      <c r="G489" s="38"/>
      <c r="H489" s="38"/>
      <c r="I489" s="227"/>
      <c r="J489" s="38"/>
      <c r="K489" s="38"/>
      <c r="L489" s="39"/>
      <c r="M489" s="228"/>
      <c r="N489" s="229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396</v>
      </c>
      <c r="AU489" s="19" t="s">
        <v>85</v>
      </c>
    </row>
    <row r="490" s="2" customFormat="1" ht="21.75" customHeight="1">
      <c r="A490" s="38"/>
      <c r="B490" s="180"/>
      <c r="C490" s="181" t="s">
        <v>806</v>
      </c>
      <c r="D490" s="181" t="s">
        <v>351</v>
      </c>
      <c r="E490" s="182" t="s">
        <v>1793</v>
      </c>
      <c r="F490" s="183" t="s">
        <v>1794</v>
      </c>
      <c r="G490" s="184" t="s">
        <v>382</v>
      </c>
      <c r="H490" s="185">
        <v>1</v>
      </c>
      <c r="I490" s="186"/>
      <c r="J490" s="187">
        <f>ROUND(I490*H490,2)</f>
        <v>0</v>
      </c>
      <c r="K490" s="183" t="s">
        <v>394</v>
      </c>
      <c r="L490" s="39"/>
      <c r="M490" s="188" t="s">
        <v>1</v>
      </c>
      <c r="N490" s="189" t="s">
        <v>41</v>
      </c>
      <c r="O490" s="77"/>
      <c r="P490" s="190">
        <f>O490*H490</f>
        <v>0</v>
      </c>
      <c r="Q490" s="190">
        <v>1.0525599999999999</v>
      </c>
      <c r="R490" s="190">
        <f>Q490*H490</f>
        <v>1.0525599999999999</v>
      </c>
      <c r="S490" s="190">
        <v>0</v>
      </c>
      <c r="T490" s="191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92" t="s">
        <v>356</v>
      </c>
      <c r="AT490" s="192" t="s">
        <v>351</v>
      </c>
      <c r="AU490" s="192" t="s">
        <v>85</v>
      </c>
      <c r="AY490" s="19" t="s">
        <v>348</v>
      </c>
      <c r="BE490" s="193">
        <f>IF(N490="základní",J490,0)</f>
        <v>0</v>
      </c>
      <c r="BF490" s="193">
        <f>IF(N490="snížená",J490,0)</f>
        <v>0</v>
      </c>
      <c r="BG490" s="193">
        <f>IF(N490="zákl. přenesená",J490,0)</f>
        <v>0</v>
      </c>
      <c r="BH490" s="193">
        <f>IF(N490="sníž. přenesená",J490,0)</f>
        <v>0</v>
      </c>
      <c r="BI490" s="193">
        <f>IF(N490="nulová",J490,0)</f>
        <v>0</v>
      </c>
      <c r="BJ490" s="19" t="s">
        <v>83</v>
      </c>
      <c r="BK490" s="193">
        <f>ROUND(I490*H490,2)</f>
        <v>0</v>
      </c>
      <c r="BL490" s="19" t="s">
        <v>356</v>
      </c>
      <c r="BM490" s="192" t="s">
        <v>1795</v>
      </c>
    </row>
    <row r="491" s="2" customFormat="1">
      <c r="A491" s="38"/>
      <c r="B491" s="39"/>
      <c r="C491" s="38"/>
      <c r="D491" s="195" t="s">
        <v>396</v>
      </c>
      <c r="E491" s="38"/>
      <c r="F491" s="226" t="s">
        <v>397</v>
      </c>
      <c r="G491" s="38"/>
      <c r="H491" s="38"/>
      <c r="I491" s="227"/>
      <c r="J491" s="38"/>
      <c r="K491" s="38"/>
      <c r="L491" s="39"/>
      <c r="M491" s="228"/>
      <c r="N491" s="22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396</v>
      </c>
      <c r="AU491" s="19" t="s">
        <v>85</v>
      </c>
    </row>
    <row r="492" s="2" customFormat="1" ht="24.15" customHeight="1">
      <c r="A492" s="38"/>
      <c r="B492" s="180"/>
      <c r="C492" s="181" t="s">
        <v>811</v>
      </c>
      <c r="D492" s="181" t="s">
        <v>351</v>
      </c>
      <c r="E492" s="182" t="s">
        <v>1796</v>
      </c>
      <c r="F492" s="183" t="s">
        <v>1797</v>
      </c>
      <c r="G492" s="184" t="s">
        <v>382</v>
      </c>
      <c r="H492" s="185">
        <v>1</v>
      </c>
      <c r="I492" s="186"/>
      <c r="J492" s="187">
        <f>ROUND(I492*H492,2)</f>
        <v>0</v>
      </c>
      <c r="K492" s="183" t="s">
        <v>394</v>
      </c>
      <c r="L492" s="39"/>
      <c r="M492" s="188" t="s">
        <v>1</v>
      </c>
      <c r="N492" s="189" t="s">
        <v>41</v>
      </c>
      <c r="O492" s="77"/>
      <c r="P492" s="190">
        <f>O492*H492</f>
        <v>0</v>
      </c>
      <c r="Q492" s="190">
        <v>2.2564199999999999</v>
      </c>
      <c r="R492" s="190">
        <f>Q492*H492</f>
        <v>2.2564199999999999</v>
      </c>
      <c r="S492" s="190">
        <v>0</v>
      </c>
      <c r="T492" s="191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2" t="s">
        <v>356</v>
      </c>
      <c r="AT492" s="192" t="s">
        <v>351</v>
      </c>
      <c r="AU492" s="192" t="s">
        <v>85</v>
      </c>
      <c r="AY492" s="19" t="s">
        <v>348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19" t="s">
        <v>83</v>
      </c>
      <c r="BK492" s="193">
        <f>ROUND(I492*H492,2)</f>
        <v>0</v>
      </c>
      <c r="BL492" s="19" t="s">
        <v>356</v>
      </c>
      <c r="BM492" s="192" t="s">
        <v>1798</v>
      </c>
    </row>
    <row r="493" s="2" customFormat="1">
      <c r="A493" s="38"/>
      <c r="B493" s="39"/>
      <c r="C493" s="38"/>
      <c r="D493" s="195" t="s">
        <v>396</v>
      </c>
      <c r="E493" s="38"/>
      <c r="F493" s="226" t="s">
        <v>1671</v>
      </c>
      <c r="G493" s="38"/>
      <c r="H493" s="38"/>
      <c r="I493" s="227"/>
      <c r="J493" s="38"/>
      <c r="K493" s="38"/>
      <c r="L493" s="39"/>
      <c r="M493" s="228"/>
      <c r="N493" s="229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396</v>
      </c>
      <c r="AU493" s="19" t="s">
        <v>85</v>
      </c>
    </row>
    <row r="494" s="13" customFormat="1">
      <c r="A494" s="13"/>
      <c r="B494" s="194"/>
      <c r="C494" s="13"/>
      <c r="D494" s="195" t="s">
        <v>358</v>
      </c>
      <c r="E494" s="196" t="s">
        <v>1</v>
      </c>
      <c r="F494" s="197" t="s">
        <v>1672</v>
      </c>
      <c r="G494" s="13"/>
      <c r="H494" s="196" t="s">
        <v>1</v>
      </c>
      <c r="I494" s="198"/>
      <c r="J494" s="13"/>
      <c r="K494" s="13"/>
      <c r="L494" s="194"/>
      <c r="M494" s="199"/>
      <c r="N494" s="200"/>
      <c r="O494" s="200"/>
      <c r="P494" s="200"/>
      <c r="Q494" s="200"/>
      <c r="R494" s="200"/>
      <c r="S494" s="200"/>
      <c r="T494" s="201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6" t="s">
        <v>358</v>
      </c>
      <c r="AU494" s="196" t="s">
        <v>85</v>
      </c>
      <c r="AV494" s="13" t="s">
        <v>83</v>
      </c>
      <c r="AW494" s="13" t="s">
        <v>32</v>
      </c>
      <c r="AX494" s="13" t="s">
        <v>76</v>
      </c>
      <c r="AY494" s="196" t="s">
        <v>348</v>
      </c>
    </row>
    <row r="495" s="14" customFormat="1">
      <c r="A495" s="14"/>
      <c r="B495" s="202"/>
      <c r="C495" s="14"/>
      <c r="D495" s="195" t="s">
        <v>358</v>
      </c>
      <c r="E495" s="203" t="s">
        <v>1</v>
      </c>
      <c r="F495" s="204" t="s">
        <v>83</v>
      </c>
      <c r="G495" s="14"/>
      <c r="H495" s="205">
        <v>1</v>
      </c>
      <c r="I495" s="206"/>
      <c r="J495" s="14"/>
      <c r="K495" s="14"/>
      <c r="L495" s="202"/>
      <c r="M495" s="207"/>
      <c r="N495" s="208"/>
      <c r="O495" s="208"/>
      <c r="P495" s="208"/>
      <c r="Q495" s="208"/>
      <c r="R495" s="208"/>
      <c r="S495" s="208"/>
      <c r="T495" s="209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03" t="s">
        <v>358</v>
      </c>
      <c r="AU495" s="203" t="s">
        <v>85</v>
      </c>
      <c r="AV495" s="14" t="s">
        <v>85</v>
      </c>
      <c r="AW495" s="14" t="s">
        <v>32</v>
      </c>
      <c r="AX495" s="14" t="s">
        <v>83</v>
      </c>
      <c r="AY495" s="203" t="s">
        <v>348</v>
      </c>
    </row>
    <row r="496" s="2" customFormat="1" ht="21.75" customHeight="1">
      <c r="A496" s="38"/>
      <c r="B496" s="180"/>
      <c r="C496" s="181" t="s">
        <v>816</v>
      </c>
      <c r="D496" s="181" t="s">
        <v>351</v>
      </c>
      <c r="E496" s="182" t="s">
        <v>1799</v>
      </c>
      <c r="F496" s="183" t="s">
        <v>1800</v>
      </c>
      <c r="G496" s="184" t="s">
        <v>1372</v>
      </c>
      <c r="H496" s="185">
        <v>6.0640000000000001</v>
      </c>
      <c r="I496" s="186"/>
      <c r="J496" s="187">
        <f>ROUND(I496*H496,2)</f>
        <v>0</v>
      </c>
      <c r="K496" s="183" t="s">
        <v>355</v>
      </c>
      <c r="L496" s="39"/>
      <c r="M496" s="188" t="s">
        <v>1</v>
      </c>
      <c r="N496" s="189" t="s">
        <v>41</v>
      </c>
      <c r="O496" s="77"/>
      <c r="P496" s="190">
        <f>O496*H496</f>
        <v>0</v>
      </c>
      <c r="Q496" s="190">
        <v>2.5019499999999999</v>
      </c>
      <c r="R496" s="190">
        <f>Q496*H496</f>
        <v>15.1718248</v>
      </c>
      <c r="S496" s="190">
        <v>0</v>
      </c>
      <c r="T496" s="191">
        <f>S496*H496</f>
        <v>0</v>
      </c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R496" s="192" t="s">
        <v>356</v>
      </c>
      <c r="AT496" s="192" t="s">
        <v>351</v>
      </c>
      <c r="AU496" s="192" t="s">
        <v>85</v>
      </c>
      <c r="AY496" s="19" t="s">
        <v>348</v>
      </c>
      <c r="BE496" s="193">
        <f>IF(N496="základní",J496,0)</f>
        <v>0</v>
      </c>
      <c r="BF496" s="193">
        <f>IF(N496="snížená",J496,0)</f>
        <v>0</v>
      </c>
      <c r="BG496" s="193">
        <f>IF(N496="zákl. přenesená",J496,0)</f>
        <v>0</v>
      </c>
      <c r="BH496" s="193">
        <f>IF(N496="sníž. přenesená",J496,0)</f>
        <v>0</v>
      </c>
      <c r="BI496" s="193">
        <f>IF(N496="nulová",J496,0)</f>
        <v>0</v>
      </c>
      <c r="BJ496" s="19" t="s">
        <v>83</v>
      </c>
      <c r="BK496" s="193">
        <f>ROUND(I496*H496,2)</f>
        <v>0</v>
      </c>
      <c r="BL496" s="19" t="s">
        <v>356</v>
      </c>
      <c r="BM496" s="192" t="s">
        <v>1801</v>
      </c>
    </row>
    <row r="497" s="13" customFormat="1">
      <c r="A497" s="13"/>
      <c r="B497" s="194"/>
      <c r="C497" s="13"/>
      <c r="D497" s="195" t="s">
        <v>358</v>
      </c>
      <c r="E497" s="196" t="s">
        <v>1</v>
      </c>
      <c r="F497" s="197" t="s">
        <v>359</v>
      </c>
      <c r="G497" s="13"/>
      <c r="H497" s="196" t="s">
        <v>1</v>
      </c>
      <c r="I497" s="198"/>
      <c r="J497" s="13"/>
      <c r="K497" s="13"/>
      <c r="L497" s="194"/>
      <c r="M497" s="199"/>
      <c r="N497" s="200"/>
      <c r="O497" s="200"/>
      <c r="P497" s="200"/>
      <c r="Q497" s="200"/>
      <c r="R497" s="200"/>
      <c r="S497" s="200"/>
      <c r="T497" s="201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6" t="s">
        <v>358</v>
      </c>
      <c r="AU497" s="196" t="s">
        <v>85</v>
      </c>
      <c r="AV497" s="13" t="s">
        <v>83</v>
      </c>
      <c r="AW497" s="13" t="s">
        <v>32</v>
      </c>
      <c r="AX497" s="13" t="s">
        <v>76</v>
      </c>
      <c r="AY497" s="196" t="s">
        <v>348</v>
      </c>
    </row>
    <row r="498" s="13" customFormat="1">
      <c r="A498" s="13"/>
      <c r="B498" s="194"/>
      <c r="C498" s="13"/>
      <c r="D498" s="195" t="s">
        <v>358</v>
      </c>
      <c r="E498" s="196" t="s">
        <v>1</v>
      </c>
      <c r="F498" s="197" t="s">
        <v>1802</v>
      </c>
      <c r="G498" s="13"/>
      <c r="H498" s="196" t="s">
        <v>1</v>
      </c>
      <c r="I498" s="198"/>
      <c r="J498" s="13"/>
      <c r="K498" s="13"/>
      <c r="L498" s="194"/>
      <c r="M498" s="199"/>
      <c r="N498" s="200"/>
      <c r="O498" s="200"/>
      <c r="P498" s="200"/>
      <c r="Q498" s="200"/>
      <c r="R498" s="200"/>
      <c r="S498" s="200"/>
      <c r="T498" s="201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96" t="s">
        <v>358</v>
      </c>
      <c r="AU498" s="196" t="s">
        <v>85</v>
      </c>
      <c r="AV498" s="13" t="s">
        <v>83</v>
      </c>
      <c r="AW498" s="13" t="s">
        <v>32</v>
      </c>
      <c r="AX498" s="13" t="s">
        <v>76</v>
      </c>
      <c r="AY498" s="196" t="s">
        <v>348</v>
      </c>
    </row>
    <row r="499" s="14" customFormat="1">
      <c r="A499" s="14"/>
      <c r="B499" s="202"/>
      <c r="C499" s="14"/>
      <c r="D499" s="195" t="s">
        <v>358</v>
      </c>
      <c r="E499" s="203" t="s">
        <v>1</v>
      </c>
      <c r="F499" s="204" t="s">
        <v>1803</v>
      </c>
      <c r="G499" s="14"/>
      <c r="H499" s="205">
        <v>6.0640000000000001</v>
      </c>
      <c r="I499" s="206"/>
      <c r="J499" s="14"/>
      <c r="K499" s="14"/>
      <c r="L499" s="202"/>
      <c r="M499" s="207"/>
      <c r="N499" s="208"/>
      <c r="O499" s="208"/>
      <c r="P499" s="208"/>
      <c r="Q499" s="208"/>
      <c r="R499" s="208"/>
      <c r="S499" s="208"/>
      <c r="T499" s="209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03" t="s">
        <v>358</v>
      </c>
      <c r="AU499" s="203" t="s">
        <v>85</v>
      </c>
      <c r="AV499" s="14" t="s">
        <v>85</v>
      </c>
      <c r="AW499" s="14" t="s">
        <v>32</v>
      </c>
      <c r="AX499" s="14" t="s">
        <v>83</v>
      </c>
      <c r="AY499" s="203" t="s">
        <v>348</v>
      </c>
    </row>
    <row r="500" s="2" customFormat="1" ht="24.15" customHeight="1">
      <c r="A500" s="38"/>
      <c r="B500" s="180"/>
      <c r="C500" s="181" t="s">
        <v>820</v>
      </c>
      <c r="D500" s="181" t="s">
        <v>351</v>
      </c>
      <c r="E500" s="182" t="s">
        <v>1804</v>
      </c>
      <c r="F500" s="183" t="s">
        <v>1805</v>
      </c>
      <c r="G500" s="184" t="s">
        <v>403</v>
      </c>
      <c r="H500" s="185">
        <v>1.1519999999999999</v>
      </c>
      <c r="I500" s="186"/>
      <c r="J500" s="187">
        <f>ROUND(I500*H500,2)</f>
        <v>0</v>
      </c>
      <c r="K500" s="183" t="s">
        <v>355</v>
      </c>
      <c r="L500" s="39"/>
      <c r="M500" s="188" t="s">
        <v>1</v>
      </c>
      <c r="N500" s="189" t="s">
        <v>41</v>
      </c>
      <c r="O500" s="77"/>
      <c r="P500" s="190">
        <f>O500*H500</f>
        <v>0</v>
      </c>
      <c r="Q500" s="190">
        <v>1.0492699999999999</v>
      </c>
      <c r="R500" s="190">
        <f>Q500*H500</f>
        <v>1.2087590399999999</v>
      </c>
      <c r="S500" s="190">
        <v>0</v>
      </c>
      <c r="T500" s="191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192" t="s">
        <v>356</v>
      </c>
      <c r="AT500" s="192" t="s">
        <v>351</v>
      </c>
      <c r="AU500" s="192" t="s">
        <v>85</v>
      </c>
      <c r="AY500" s="19" t="s">
        <v>348</v>
      </c>
      <c r="BE500" s="193">
        <f>IF(N500="základní",J500,0)</f>
        <v>0</v>
      </c>
      <c r="BF500" s="193">
        <f>IF(N500="snížená",J500,0)</f>
        <v>0</v>
      </c>
      <c r="BG500" s="193">
        <f>IF(N500="zákl. přenesená",J500,0)</f>
        <v>0</v>
      </c>
      <c r="BH500" s="193">
        <f>IF(N500="sníž. přenesená",J500,0)</f>
        <v>0</v>
      </c>
      <c r="BI500" s="193">
        <f>IF(N500="nulová",J500,0)</f>
        <v>0</v>
      </c>
      <c r="BJ500" s="19" t="s">
        <v>83</v>
      </c>
      <c r="BK500" s="193">
        <f>ROUND(I500*H500,2)</f>
        <v>0</v>
      </c>
      <c r="BL500" s="19" t="s">
        <v>356</v>
      </c>
      <c r="BM500" s="192" t="s">
        <v>1806</v>
      </c>
    </row>
    <row r="501" s="14" customFormat="1">
      <c r="A501" s="14"/>
      <c r="B501" s="202"/>
      <c r="C501" s="14"/>
      <c r="D501" s="195" t="s">
        <v>358</v>
      </c>
      <c r="E501" s="203" t="s">
        <v>1</v>
      </c>
      <c r="F501" s="204" t="s">
        <v>1807</v>
      </c>
      <c r="G501" s="14"/>
      <c r="H501" s="205">
        <v>1.1519999999999999</v>
      </c>
      <c r="I501" s="206"/>
      <c r="J501" s="14"/>
      <c r="K501" s="14"/>
      <c r="L501" s="202"/>
      <c r="M501" s="207"/>
      <c r="N501" s="208"/>
      <c r="O501" s="208"/>
      <c r="P501" s="208"/>
      <c r="Q501" s="208"/>
      <c r="R501" s="208"/>
      <c r="S501" s="208"/>
      <c r="T501" s="209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03" t="s">
        <v>358</v>
      </c>
      <c r="AU501" s="203" t="s">
        <v>85</v>
      </c>
      <c r="AV501" s="14" t="s">
        <v>85</v>
      </c>
      <c r="AW501" s="14" t="s">
        <v>32</v>
      </c>
      <c r="AX501" s="14" t="s">
        <v>83</v>
      </c>
      <c r="AY501" s="203" t="s">
        <v>348</v>
      </c>
    </row>
    <row r="502" s="2" customFormat="1" ht="24.15" customHeight="1">
      <c r="A502" s="38"/>
      <c r="B502" s="180"/>
      <c r="C502" s="181" t="s">
        <v>825</v>
      </c>
      <c r="D502" s="181" t="s">
        <v>351</v>
      </c>
      <c r="E502" s="182" t="s">
        <v>1808</v>
      </c>
      <c r="F502" s="183" t="s">
        <v>1809</v>
      </c>
      <c r="G502" s="184" t="s">
        <v>354</v>
      </c>
      <c r="H502" s="185">
        <v>37.899999999999999</v>
      </c>
      <c r="I502" s="186"/>
      <c r="J502" s="187">
        <f>ROUND(I502*H502,2)</f>
        <v>0</v>
      </c>
      <c r="K502" s="183" t="s">
        <v>355</v>
      </c>
      <c r="L502" s="39"/>
      <c r="M502" s="188" t="s">
        <v>1</v>
      </c>
      <c r="N502" s="189" t="s">
        <v>41</v>
      </c>
      <c r="O502" s="77"/>
      <c r="P502" s="190">
        <f>O502*H502</f>
        <v>0</v>
      </c>
      <c r="Q502" s="190">
        <v>0.01282</v>
      </c>
      <c r="R502" s="190">
        <f>Q502*H502</f>
        <v>0.48587799999999998</v>
      </c>
      <c r="S502" s="190">
        <v>0</v>
      </c>
      <c r="T502" s="191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92" t="s">
        <v>356</v>
      </c>
      <c r="AT502" s="192" t="s">
        <v>351</v>
      </c>
      <c r="AU502" s="192" t="s">
        <v>85</v>
      </c>
      <c r="AY502" s="19" t="s">
        <v>348</v>
      </c>
      <c r="BE502" s="193">
        <f>IF(N502="základní",J502,0)</f>
        <v>0</v>
      </c>
      <c r="BF502" s="193">
        <f>IF(N502="snížená",J502,0)</f>
        <v>0</v>
      </c>
      <c r="BG502" s="193">
        <f>IF(N502="zákl. přenesená",J502,0)</f>
        <v>0</v>
      </c>
      <c r="BH502" s="193">
        <f>IF(N502="sníž. přenesená",J502,0)</f>
        <v>0</v>
      </c>
      <c r="BI502" s="193">
        <f>IF(N502="nulová",J502,0)</f>
        <v>0</v>
      </c>
      <c r="BJ502" s="19" t="s">
        <v>83</v>
      </c>
      <c r="BK502" s="193">
        <f>ROUND(I502*H502,2)</f>
        <v>0</v>
      </c>
      <c r="BL502" s="19" t="s">
        <v>356</v>
      </c>
      <c r="BM502" s="192" t="s">
        <v>1810</v>
      </c>
    </row>
    <row r="503" s="14" customFormat="1">
      <c r="A503" s="14"/>
      <c r="B503" s="202"/>
      <c r="C503" s="14"/>
      <c r="D503" s="195" t="s">
        <v>358</v>
      </c>
      <c r="E503" s="203" t="s">
        <v>1</v>
      </c>
      <c r="F503" s="204" t="s">
        <v>1811</v>
      </c>
      <c r="G503" s="14"/>
      <c r="H503" s="205">
        <v>37.899999999999999</v>
      </c>
      <c r="I503" s="206"/>
      <c r="J503" s="14"/>
      <c r="K503" s="14"/>
      <c r="L503" s="202"/>
      <c r="M503" s="207"/>
      <c r="N503" s="208"/>
      <c r="O503" s="208"/>
      <c r="P503" s="208"/>
      <c r="Q503" s="208"/>
      <c r="R503" s="208"/>
      <c r="S503" s="208"/>
      <c r="T503" s="209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03" t="s">
        <v>358</v>
      </c>
      <c r="AU503" s="203" t="s">
        <v>85</v>
      </c>
      <c r="AV503" s="14" t="s">
        <v>85</v>
      </c>
      <c r="AW503" s="14" t="s">
        <v>32</v>
      </c>
      <c r="AX503" s="14" t="s">
        <v>83</v>
      </c>
      <c r="AY503" s="203" t="s">
        <v>348</v>
      </c>
    </row>
    <row r="504" s="2" customFormat="1" ht="24.15" customHeight="1">
      <c r="A504" s="38"/>
      <c r="B504" s="180"/>
      <c r="C504" s="181" t="s">
        <v>829</v>
      </c>
      <c r="D504" s="181" t="s">
        <v>351</v>
      </c>
      <c r="E504" s="182" t="s">
        <v>1812</v>
      </c>
      <c r="F504" s="183" t="s">
        <v>1813</v>
      </c>
      <c r="G504" s="184" t="s">
        <v>354</v>
      </c>
      <c r="H504" s="185">
        <v>37.899999999999999</v>
      </c>
      <c r="I504" s="186"/>
      <c r="J504" s="187">
        <f>ROUND(I504*H504,2)</f>
        <v>0</v>
      </c>
      <c r="K504" s="183" t="s">
        <v>355</v>
      </c>
      <c r="L504" s="39"/>
      <c r="M504" s="188" t="s">
        <v>1</v>
      </c>
      <c r="N504" s="189" t="s">
        <v>41</v>
      </c>
      <c r="O504" s="77"/>
      <c r="P504" s="190">
        <f>O504*H504</f>
        <v>0</v>
      </c>
      <c r="Q504" s="190">
        <v>0</v>
      </c>
      <c r="R504" s="190">
        <f>Q504*H504</f>
        <v>0</v>
      </c>
      <c r="S504" s="190">
        <v>0</v>
      </c>
      <c r="T504" s="191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192" t="s">
        <v>356</v>
      </c>
      <c r="AT504" s="192" t="s">
        <v>351</v>
      </c>
      <c r="AU504" s="192" t="s">
        <v>85</v>
      </c>
      <c r="AY504" s="19" t="s">
        <v>348</v>
      </c>
      <c r="BE504" s="193">
        <f>IF(N504="základní",J504,0)</f>
        <v>0</v>
      </c>
      <c r="BF504" s="193">
        <f>IF(N504="snížená",J504,0)</f>
        <v>0</v>
      </c>
      <c r="BG504" s="193">
        <f>IF(N504="zákl. přenesená",J504,0)</f>
        <v>0</v>
      </c>
      <c r="BH504" s="193">
        <f>IF(N504="sníž. přenesená",J504,0)</f>
        <v>0</v>
      </c>
      <c r="BI504" s="193">
        <f>IF(N504="nulová",J504,0)</f>
        <v>0</v>
      </c>
      <c r="BJ504" s="19" t="s">
        <v>83</v>
      </c>
      <c r="BK504" s="193">
        <f>ROUND(I504*H504,2)</f>
        <v>0</v>
      </c>
      <c r="BL504" s="19" t="s">
        <v>356</v>
      </c>
      <c r="BM504" s="192" t="s">
        <v>1814</v>
      </c>
    </row>
    <row r="505" s="14" customFormat="1">
      <c r="A505" s="14"/>
      <c r="B505" s="202"/>
      <c r="C505" s="14"/>
      <c r="D505" s="195" t="s">
        <v>358</v>
      </c>
      <c r="E505" s="203" t="s">
        <v>1</v>
      </c>
      <c r="F505" s="204" t="s">
        <v>1811</v>
      </c>
      <c r="G505" s="14"/>
      <c r="H505" s="205">
        <v>37.899999999999999</v>
      </c>
      <c r="I505" s="206"/>
      <c r="J505" s="14"/>
      <c r="K505" s="14"/>
      <c r="L505" s="202"/>
      <c r="M505" s="207"/>
      <c r="N505" s="208"/>
      <c r="O505" s="208"/>
      <c r="P505" s="208"/>
      <c r="Q505" s="208"/>
      <c r="R505" s="208"/>
      <c r="S505" s="208"/>
      <c r="T505" s="209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03" t="s">
        <v>358</v>
      </c>
      <c r="AU505" s="203" t="s">
        <v>85</v>
      </c>
      <c r="AV505" s="14" t="s">
        <v>85</v>
      </c>
      <c r="AW505" s="14" t="s">
        <v>32</v>
      </c>
      <c r="AX505" s="14" t="s">
        <v>83</v>
      </c>
      <c r="AY505" s="203" t="s">
        <v>348</v>
      </c>
    </row>
    <row r="506" s="2" customFormat="1" ht="24.15" customHeight="1">
      <c r="A506" s="38"/>
      <c r="B506" s="180"/>
      <c r="C506" s="181" t="s">
        <v>835</v>
      </c>
      <c r="D506" s="181" t="s">
        <v>351</v>
      </c>
      <c r="E506" s="182" t="s">
        <v>1815</v>
      </c>
      <c r="F506" s="183" t="s">
        <v>1816</v>
      </c>
      <c r="G506" s="184" t="s">
        <v>382</v>
      </c>
      <c r="H506" s="185">
        <v>94</v>
      </c>
      <c r="I506" s="186"/>
      <c r="J506" s="187">
        <f>ROUND(I506*H506,2)</f>
        <v>0</v>
      </c>
      <c r="K506" s="183" t="s">
        <v>394</v>
      </c>
      <c r="L506" s="39"/>
      <c r="M506" s="188" t="s">
        <v>1</v>
      </c>
      <c r="N506" s="189" t="s">
        <v>41</v>
      </c>
      <c r="O506" s="77"/>
      <c r="P506" s="190">
        <f>O506*H506</f>
        <v>0</v>
      </c>
      <c r="Q506" s="190">
        <v>0</v>
      </c>
      <c r="R506" s="190">
        <f>Q506*H506</f>
        <v>0</v>
      </c>
      <c r="S506" s="190">
        <v>0</v>
      </c>
      <c r="T506" s="191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192" t="s">
        <v>356</v>
      </c>
      <c r="AT506" s="192" t="s">
        <v>351</v>
      </c>
      <c r="AU506" s="192" t="s">
        <v>85</v>
      </c>
      <c r="AY506" s="19" t="s">
        <v>348</v>
      </c>
      <c r="BE506" s="193">
        <f>IF(N506="základní",J506,0)</f>
        <v>0</v>
      </c>
      <c r="BF506" s="193">
        <f>IF(N506="snížená",J506,0)</f>
        <v>0</v>
      </c>
      <c r="BG506" s="193">
        <f>IF(N506="zákl. přenesená",J506,0)</f>
        <v>0</v>
      </c>
      <c r="BH506" s="193">
        <f>IF(N506="sníž. přenesená",J506,0)</f>
        <v>0</v>
      </c>
      <c r="BI506" s="193">
        <f>IF(N506="nulová",J506,0)</f>
        <v>0</v>
      </c>
      <c r="BJ506" s="19" t="s">
        <v>83</v>
      </c>
      <c r="BK506" s="193">
        <f>ROUND(I506*H506,2)</f>
        <v>0</v>
      </c>
      <c r="BL506" s="19" t="s">
        <v>356</v>
      </c>
      <c r="BM506" s="192" t="s">
        <v>1817</v>
      </c>
    </row>
    <row r="507" s="2" customFormat="1">
      <c r="A507" s="38"/>
      <c r="B507" s="39"/>
      <c r="C507" s="38"/>
      <c r="D507" s="195" t="s">
        <v>396</v>
      </c>
      <c r="E507" s="38"/>
      <c r="F507" s="226" t="s">
        <v>1818</v>
      </c>
      <c r="G507" s="38"/>
      <c r="H507" s="38"/>
      <c r="I507" s="227"/>
      <c r="J507" s="38"/>
      <c r="K507" s="38"/>
      <c r="L507" s="39"/>
      <c r="M507" s="228"/>
      <c r="N507" s="229"/>
      <c r="O507" s="77"/>
      <c r="P507" s="77"/>
      <c r="Q507" s="77"/>
      <c r="R507" s="77"/>
      <c r="S507" s="77"/>
      <c r="T507" s="7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T507" s="19" t="s">
        <v>396</v>
      </c>
      <c r="AU507" s="19" t="s">
        <v>85</v>
      </c>
    </row>
    <row r="508" s="14" customFormat="1">
      <c r="A508" s="14"/>
      <c r="B508" s="202"/>
      <c r="C508" s="14"/>
      <c r="D508" s="195" t="s">
        <v>358</v>
      </c>
      <c r="E508" s="203" t="s">
        <v>1</v>
      </c>
      <c r="F508" s="204" t="s">
        <v>1819</v>
      </c>
      <c r="G508" s="14"/>
      <c r="H508" s="205">
        <v>22</v>
      </c>
      <c r="I508" s="206"/>
      <c r="J508" s="14"/>
      <c r="K508" s="14"/>
      <c r="L508" s="202"/>
      <c r="M508" s="207"/>
      <c r="N508" s="208"/>
      <c r="O508" s="208"/>
      <c r="P508" s="208"/>
      <c r="Q508" s="208"/>
      <c r="R508" s="208"/>
      <c r="S508" s="208"/>
      <c r="T508" s="209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3" t="s">
        <v>358</v>
      </c>
      <c r="AU508" s="203" t="s">
        <v>85</v>
      </c>
      <c r="AV508" s="14" t="s">
        <v>85</v>
      </c>
      <c r="AW508" s="14" t="s">
        <v>32</v>
      </c>
      <c r="AX508" s="14" t="s">
        <v>76</v>
      </c>
      <c r="AY508" s="203" t="s">
        <v>348</v>
      </c>
    </row>
    <row r="509" s="14" customFormat="1">
      <c r="A509" s="14"/>
      <c r="B509" s="202"/>
      <c r="C509" s="14"/>
      <c r="D509" s="195" t="s">
        <v>358</v>
      </c>
      <c r="E509" s="203" t="s">
        <v>1</v>
      </c>
      <c r="F509" s="204" t="s">
        <v>1820</v>
      </c>
      <c r="G509" s="14"/>
      <c r="H509" s="205">
        <v>72</v>
      </c>
      <c r="I509" s="206"/>
      <c r="J509" s="14"/>
      <c r="K509" s="14"/>
      <c r="L509" s="202"/>
      <c r="M509" s="207"/>
      <c r="N509" s="208"/>
      <c r="O509" s="208"/>
      <c r="P509" s="208"/>
      <c r="Q509" s="208"/>
      <c r="R509" s="208"/>
      <c r="S509" s="208"/>
      <c r="T509" s="209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3" t="s">
        <v>358</v>
      </c>
      <c r="AU509" s="203" t="s">
        <v>85</v>
      </c>
      <c r="AV509" s="14" t="s">
        <v>85</v>
      </c>
      <c r="AW509" s="14" t="s">
        <v>32</v>
      </c>
      <c r="AX509" s="14" t="s">
        <v>76</v>
      </c>
      <c r="AY509" s="203" t="s">
        <v>348</v>
      </c>
    </row>
    <row r="510" s="15" customFormat="1">
      <c r="A510" s="15"/>
      <c r="B510" s="210"/>
      <c r="C510" s="15"/>
      <c r="D510" s="195" t="s">
        <v>358</v>
      </c>
      <c r="E510" s="211" t="s">
        <v>1</v>
      </c>
      <c r="F510" s="212" t="s">
        <v>365</v>
      </c>
      <c r="G510" s="15"/>
      <c r="H510" s="213">
        <v>94</v>
      </c>
      <c r="I510" s="214"/>
      <c r="J510" s="15"/>
      <c r="K510" s="15"/>
      <c r="L510" s="210"/>
      <c r="M510" s="215"/>
      <c r="N510" s="216"/>
      <c r="O510" s="216"/>
      <c r="P510" s="216"/>
      <c r="Q510" s="216"/>
      <c r="R510" s="216"/>
      <c r="S510" s="216"/>
      <c r="T510" s="217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11" t="s">
        <v>358</v>
      </c>
      <c r="AU510" s="211" t="s">
        <v>85</v>
      </c>
      <c r="AV510" s="15" t="s">
        <v>356</v>
      </c>
      <c r="AW510" s="15" t="s">
        <v>32</v>
      </c>
      <c r="AX510" s="15" t="s">
        <v>83</v>
      </c>
      <c r="AY510" s="211" t="s">
        <v>348</v>
      </c>
    </row>
    <row r="511" s="2" customFormat="1" ht="24.15" customHeight="1">
      <c r="A511" s="38"/>
      <c r="B511" s="180"/>
      <c r="C511" s="181" t="s">
        <v>842</v>
      </c>
      <c r="D511" s="181" t="s">
        <v>351</v>
      </c>
      <c r="E511" s="182" t="s">
        <v>1821</v>
      </c>
      <c r="F511" s="183" t="s">
        <v>1822</v>
      </c>
      <c r="G511" s="184" t="s">
        <v>382</v>
      </c>
      <c r="H511" s="185">
        <v>2</v>
      </c>
      <c r="I511" s="186"/>
      <c r="J511" s="187">
        <f>ROUND(I511*H511,2)</f>
        <v>0</v>
      </c>
      <c r="K511" s="183" t="s">
        <v>394</v>
      </c>
      <c r="L511" s="39"/>
      <c r="M511" s="188" t="s">
        <v>1</v>
      </c>
      <c r="N511" s="189" t="s">
        <v>41</v>
      </c>
      <c r="O511" s="77"/>
      <c r="P511" s="190">
        <f>O511*H511</f>
        <v>0</v>
      </c>
      <c r="Q511" s="190">
        <v>0</v>
      </c>
      <c r="R511" s="190">
        <f>Q511*H511</f>
        <v>0</v>
      </c>
      <c r="S511" s="190">
        <v>0</v>
      </c>
      <c r="T511" s="191">
        <f>S511*H511</f>
        <v>0</v>
      </c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R511" s="192" t="s">
        <v>356</v>
      </c>
      <c r="AT511" s="192" t="s">
        <v>351</v>
      </c>
      <c r="AU511" s="192" t="s">
        <v>85</v>
      </c>
      <c r="AY511" s="19" t="s">
        <v>348</v>
      </c>
      <c r="BE511" s="193">
        <f>IF(N511="základní",J511,0)</f>
        <v>0</v>
      </c>
      <c r="BF511" s="193">
        <f>IF(N511="snížená",J511,0)</f>
        <v>0</v>
      </c>
      <c r="BG511" s="193">
        <f>IF(N511="zákl. přenesená",J511,0)</f>
        <v>0</v>
      </c>
      <c r="BH511" s="193">
        <f>IF(N511="sníž. přenesená",J511,0)</f>
        <v>0</v>
      </c>
      <c r="BI511" s="193">
        <f>IF(N511="nulová",J511,0)</f>
        <v>0</v>
      </c>
      <c r="BJ511" s="19" t="s">
        <v>83</v>
      </c>
      <c r="BK511" s="193">
        <f>ROUND(I511*H511,2)</f>
        <v>0</v>
      </c>
      <c r="BL511" s="19" t="s">
        <v>356</v>
      </c>
      <c r="BM511" s="192" t="s">
        <v>1823</v>
      </c>
    </row>
    <row r="512" s="2" customFormat="1">
      <c r="A512" s="38"/>
      <c r="B512" s="39"/>
      <c r="C512" s="38"/>
      <c r="D512" s="195" t="s">
        <v>396</v>
      </c>
      <c r="E512" s="38"/>
      <c r="F512" s="226" t="s">
        <v>1818</v>
      </c>
      <c r="G512" s="38"/>
      <c r="H512" s="38"/>
      <c r="I512" s="227"/>
      <c r="J512" s="38"/>
      <c r="K512" s="38"/>
      <c r="L512" s="39"/>
      <c r="M512" s="228"/>
      <c r="N512" s="229"/>
      <c r="O512" s="77"/>
      <c r="P512" s="77"/>
      <c r="Q512" s="77"/>
      <c r="R512" s="77"/>
      <c r="S512" s="77"/>
      <c r="T512" s="7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T512" s="19" t="s">
        <v>396</v>
      </c>
      <c r="AU512" s="19" t="s">
        <v>85</v>
      </c>
    </row>
    <row r="513" s="13" customFormat="1">
      <c r="A513" s="13"/>
      <c r="B513" s="194"/>
      <c r="C513" s="13"/>
      <c r="D513" s="195" t="s">
        <v>358</v>
      </c>
      <c r="E513" s="196" t="s">
        <v>1</v>
      </c>
      <c r="F513" s="197" t="s">
        <v>359</v>
      </c>
      <c r="G513" s="13"/>
      <c r="H513" s="196" t="s">
        <v>1</v>
      </c>
      <c r="I513" s="198"/>
      <c r="J513" s="13"/>
      <c r="K513" s="13"/>
      <c r="L513" s="194"/>
      <c r="M513" s="199"/>
      <c r="N513" s="200"/>
      <c r="O513" s="200"/>
      <c r="P513" s="200"/>
      <c r="Q513" s="200"/>
      <c r="R513" s="200"/>
      <c r="S513" s="200"/>
      <c r="T513" s="201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196" t="s">
        <v>358</v>
      </c>
      <c r="AU513" s="196" t="s">
        <v>85</v>
      </c>
      <c r="AV513" s="13" t="s">
        <v>83</v>
      </c>
      <c r="AW513" s="13" t="s">
        <v>32</v>
      </c>
      <c r="AX513" s="13" t="s">
        <v>76</v>
      </c>
      <c r="AY513" s="196" t="s">
        <v>348</v>
      </c>
    </row>
    <row r="514" s="14" customFormat="1">
      <c r="A514" s="14"/>
      <c r="B514" s="202"/>
      <c r="C514" s="14"/>
      <c r="D514" s="195" t="s">
        <v>358</v>
      </c>
      <c r="E514" s="203" t="s">
        <v>1</v>
      </c>
      <c r="F514" s="204" t="s">
        <v>85</v>
      </c>
      <c r="G514" s="14"/>
      <c r="H514" s="205">
        <v>2</v>
      </c>
      <c r="I514" s="206"/>
      <c r="J514" s="14"/>
      <c r="K514" s="14"/>
      <c r="L514" s="202"/>
      <c r="M514" s="207"/>
      <c r="N514" s="208"/>
      <c r="O514" s="208"/>
      <c r="P514" s="208"/>
      <c r="Q514" s="208"/>
      <c r="R514" s="208"/>
      <c r="S514" s="208"/>
      <c r="T514" s="209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03" t="s">
        <v>358</v>
      </c>
      <c r="AU514" s="203" t="s">
        <v>85</v>
      </c>
      <c r="AV514" s="14" t="s">
        <v>85</v>
      </c>
      <c r="AW514" s="14" t="s">
        <v>32</v>
      </c>
      <c r="AX514" s="14" t="s">
        <v>83</v>
      </c>
      <c r="AY514" s="203" t="s">
        <v>348</v>
      </c>
    </row>
    <row r="515" s="2" customFormat="1" ht="24.15" customHeight="1">
      <c r="A515" s="38"/>
      <c r="B515" s="180"/>
      <c r="C515" s="181" t="s">
        <v>848</v>
      </c>
      <c r="D515" s="181" t="s">
        <v>351</v>
      </c>
      <c r="E515" s="182" t="s">
        <v>1824</v>
      </c>
      <c r="F515" s="183" t="s">
        <v>1825</v>
      </c>
      <c r="G515" s="184" t="s">
        <v>382</v>
      </c>
      <c r="H515" s="185">
        <v>1</v>
      </c>
      <c r="I515" s="186"/>
      <c r="J515" s="187">
        <f>ROUND(I515*H515,2)</f>
        <v>0</v>
      </c>
      <c r="K515" s="183" t="s">
        <v>394</v>
      </c>
      <c r="L515" s="39"/>
      <c r="M515" s="188" t="s">
        <v>1</v>
      </c>
      <c r="N515" s="189" t="s">
        <v>41</v>
      </c>
      <c r="O515" s="77"/>
      <c r="P515" s="190">
        <f>O515*H515</f>
        <v>0</v>
      </c>
      <c r="Q515" s="190">
        <v>0</v>
      </c>
      <c r="R515" s="190">
        <f>Q515*H515</f>
        <v>0</v>
      </c>
      <c r="S515" s="190">
        <v>0</v>
      </c>
      <c r="T515" s="191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92" t="s">
        <v>356</v>
      </c>
      <c r="AT515" s="192" t="s">
        <v>351</v>
      </c>
      <c r="AU515" s="192" t="s">
        <v>85</v>
      </c>
      <c r="AY515" s="19" t="s">
        <v>348</v>
      </c>
      <c r="BE515" s="193">
        <f>IF(N515="základní",J515,0)</f>
        <v>0</v>
      </c>
      <c r="BF515" s="193">
        <f>IF(N515="snížená",J515,0)</f>
        <v>0</v>
      </c>
      <c r="BG515" s="193">
        <f>IF(N515="zákl. přenesená",J515,0)</f>
        <v>0</v>
      </c>
      <c r="BH515" s="193">
        <f>IF(N515="sníž. přenesená",J515,0)</f>
        <v>0</v>
      </c>
      <c r="BI515" s="193">
        <f>IF(N515="nulová",J515,0)</f>
        <v>0</v>
      </c>
      <c r="BJ515" s="19" t="s">
        <v>83</v>
      </c>
      <c r="BK515" s="193">
        <f>ROUND(I515*H515,2)</f>
        <v>0</v>
      </c>
      <c r="BL515" s="19" t="s">
        <v>356</v>
      </c>
      <c r="BM515" s="192" t="s">
        <v>1826</v>
      </c>
    </row>
    <row r="516" s="2" customFormat="1">
      <c r="A516" s="38"/>
      <c r="B516" s="39"/>
      <c r="C516" s="38"/>
      <c r="D516" s="195" t="s">
        <v>396</v>
      </c>
      <c r="E516" s="38"/>
      <c r="F516" s="226" t="s">
        <v>738</v>
      </c>
      <c r="G516" s="38"/>
      <c r="H516" s="38"/>
      <c r="I516" s="227"/>
      <c r="J516" s="38"/>
      <c r="K516" s="38"/>
      <c r="L516" s="39"/>
      <c r="M516" s="228"/>
      <c r="N516" s="22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396</v>
      </c>
      <c r="AU516" s="19" t="s">
        <v>85</v>
      </c>
    </row>
    <row r="517" s="13" customFormat="1">
      <c r="A517" s="13"/>
      <c r="B517" s="194"/>
      <c r="C517" s="13"/>
      <c r="D517" s="195" t="s">
        <v>358</v>
      </c>
      <c r="E517" s="196" t="s">
        <v>1</v>
      </c>
      <c r="F517" s="197" t="s">
        <v>359</v>
      </c>
      <c r="G517" s="13"/>
      <c r="H517" s="196" t="s">
        <v>1</v>
      </c>
      <c r="I517" s="198"/>
      <c r="J517" s="13"/>
      <c r="K517" s="13"/>
      <c r="L517" s="194"/>
      <c r="M517" s="199"/>
      <c r="N517" s="200"/>
      <c r="O517" s="200"/>
      <c r="P517" s="200"/>
      <c r="Q517" s="200"/>
      <c r="R517" s="200"/>
      <c r="S517" s="200"/>
      <c r="T517" s="201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6" t="s">
        <v>358</v>
      </c>
      <c r="AU517" s="196" t="s">
        <v>85</v>
      </c>
      <c r="AV517" s="13" t="s">
        <v>83</v>
      </c>
      <c r="AW517" s="13" t="s">
        <v>32</v>
      </c>
      <c r="AX517" s="13" t="s">
        <v>76</v>
      </c>
      <c r="AY517" s="196" t="s">
        <v>348</v>
      </c>
    </row>
    <row r="518" s="14" customFormat="1">
      <c r="A518" s="14"/>
      <c r="B518" s="202"/>
      <c r="C518" s="14"/>
      <c r="D518" s="195" t="s">
        <v>358</v>
      </c>
      <c r="E518" s="203" t="s">
        <v>1</v>
      </c>
      <c r="F518" s="204" t="s">
        <v>83</v>
      </c>
      <c r="G518" s="14"/>
      <c r="H518" s="205">
        <v>1</v>
      </c>
      <c r="I518" s="206"/>
      <c r="J518" s="14"/>
      <c r="K518" s="14"/>
      <c r="L518" s="202"/>
      <c r="M518" s="207"/>
      <c r="N518" s="208"/>
      <c r="O518" s="208"/>
      <c r="P518" s="208"/>
      <c r="Q518" s="208"/>
      <c r="R518" s="208"/>
      <c r="S518" s="208"/>
      <c r="T518" s="209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03" t="s">
        <v>358</v>
      </c>
      <c r="AU518" s="203" t="s">
        <v>85</v>
      </c>
      <c r="AV518" s="14" t="s">
        <v>85</v>
      </c>
      <c r="AW518" s="14" t="s">
        <v>32</v>
      </c>
      <c r="AX518" s="14" t="s">
        <v>83</v>
      </c>
      <c r="AY518" s="203" t="s">
        <v>348</v>
      </c>
    </row>
    <row r="519" s="2" customFormat="1" ht="24.15" customHeight="1">
      <c r="A519" s="38"/>
      <c r="B519" s="180"/>
      <c r="C519" s="181" t="s">
        <v>853</v>
      </c>
      <c r="D519" s="181" t="s">
        <v>351</v>
      </c>
      <c r="E519" s="182" t="s">
        <v>1827</v>
      </c>
      <c r="F519" s="183" t="s">
        <v>1828</v>
      </c>
      <c r="G519" s="184" t="s">
        <v>382</v>
      </c>
      <c r="H519" s="185">
        <v>1</v>
      </c>
      <c r="I519" s="186"/>
      <c r="J519" s="187">
        <f>ROUND(I519*H519,2)</f>
        <v>0</v>
      </c>
      <c r="K519" s="183" t="s">
        <v>394</v>
      </c>
      <c r="L519" s="39"/>
      <c r="M519" s="188" t="s">
        <v>1</v>
      </c>
      <c r="N519" s="189" t="s">
        <v>41</v>
      </c>
      <c r="O519" s="77"/>
      <c r="P519" s="190">
        <f>O519*H519</f>
        <v>0</v>
      </c>
      <c r="Q519" s="190">
        <v>0</v>
      </c>
      <c r="R519" s="190">
        <f>Q519*H519</f>
        <v>0</v>
      </c>
      <c r="S519" s="190">
        <v>0</v>
      </c>
      <c r="T519" s="191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92" t="s">
        <v>356</v>
      </c>
      <c r="AT519" s="192" t="s">
        <v>351</v>
      </c>
      <c r="AU519" s="192" t="s">
        <v>85</v>
      </c>
      <c r="AY519" s="19" t="s">
        <v>348</v>
      </c>
      <c r="BE519" s="193">
        <f>IF(N519="základní",J519,0)</f>
        <v>0</v>
      </c>
      <c r="BF519" s="193">
        <f>IF(N519="snížená",J519,0)</f>
        <v>0</v>
      </c>
      <c r="BG519" s="193">
        <f>IF(N519="zákl. přenesená",J519,0)</f>
        <v>0</v>
      </c>
      <c r="BH519" s="193">
        <f>IF(N519="sníž. přenesená",J519,0)</f>
        <v>0</v>
      </c>
      <c r="BI519" s="193">
        <f>IF(N519="nulová",J519,0)</f>
        <v>0</v>
      </c>
      <c r="BJ519" s="19" t="s">
        <v>83</v>
      </c>
      <c r="BK519" s="193">
        <f>ROUND(I519*H519,2)</f>
        <v>0</v>
      </c>
      <c r="BL519" s="19" t="s">
        <v>356</v>
      </c>
      <c r="BM519" s="192" t="s">
        <v>1829</v>
      </c>
    </row>
    <row r="520" s="2" customFormat="1">
      <c r="A520" s="38"/>
      <c r="B520" s="39"/>
      <c r="C520" s="38"/>
      <c r="D520" s="195" t="s">
        <v>396</v>
      </c>
      <c r="E520" s="38"/>
      <c r="F520" s="226" t="s">
        <v>738</v>
      </c>
      <c r="G520" s="38"/>
      <c r="H520" s="38"/>
      <c r="I520" s="227"/>
      <c r="J520" s="38"/>
      <c r="K520" s="38"/>
      <c r="L520" s="39"/>
      <c r="M520" s="228"/>
      <c r="N520" s="229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396</v>
      </c>
      <c r="AU520" s="19" t="s">
        <v>85</v>
      </c>
    </row>
    <row r="521" s="13" customFormat="1">
      <c r="A521" s="13"/>
      <c r="B521" s="194"/>
      <c r="C521" s="13"/>
      <c r="D521" s="195" t="s">
        <v>358</v>
      </c>
      <c r="E521" s="196" t="s">
        <v>1</v>
      </c>
      <c r="F521" s="197" t="s">
        <v>359</v>
      </c>
      <c r="G521" s="13"/>
      <c r="H521" s="196" t="s">
        <v>1</v>
      </c>
      <c r="I521" s="198"/>
      <c r="J521" s="13"/>
      <c r="K521" s="13"/>
      <c r="L521" s="194"/>
      <c r="M521" s="199"/>
      <c r="N521" s="200"/>
      <c r="O521" s="200"/>
      <c r="P521" s="200"/>
      <c r="Q521" s="200"/>
      <c r="R521" s="200"/>
      <c r="S521" s="200"/>
      <c r="T521" s="201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6" t="s">
        <v>358</v>
      </c>
      <c r="AU521" s="196" t="s">
        <v>85</v>
      </c>
      <c r="AV521" s="13" t="s">
        <v>83</v>
      </c>
      <c r="AW521" s="13" t="s">
        <v>32</v>
      </c>
      <c r="AX521" s="13" t="s">
        <v>76</v>
      </c>
      <c r="AY521" s="196" t="s">
        <v>348</v>
      </c>
    </row>
    <row r="522" s="14" customFormat="1">
      <c r="A522" s="14"/>
      <c r="B522" s="202"/>
      <c r="C522" s="14"/>
      <c r="D522" s="195" t="s">
        <v>358</v>
      </c>
      <c r="E522" s="203" t="s">
        <v>1</v>
      </c>
      <c r="F522" s="204" t="s">
        <v>83</v>
      </c>
      <c r="G522" s="14"/>
      <c r="H522" s="205">
        <v>1</v>
      </c>
      <c r="I522" s="206"/>
      <c r="J522" s="14"/>
      <c r="K522" s="14"/>
      <c r="L522" s="202"/>
      <c r="M522" s="207"/>
      <c r="N522" s="208"/>
      <c r="O522" s="208"/>
      <c r="P522" s="208"/>
      <c r="Q522" s="208"/>
      <c r="R522" s="208"/>
      <c r="S522" s="208"/>
      <c r="T522" s="209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03" t="s">
        <v>358</v>
      </c>
      <c r="AU522" s="203" t="s">
        <v>85</v>
      </c>
      <c r="AV522" s="14" t="s">
        <v>85</v>
      </c>
      <c r="AW522" s="14" t="s">
        <v>32</v>
      </c>
      <c r="AX522" s="14" t="s">
        <v>83</v>
      </c>
      <c r="AY522" s="203" t="s">
        <v>348</v>
      </c>
    </row>
    <row r="523" s="2" customFormat="1" ht="24.15" customHeight="1">
      <c r="A523" s="38"/>
      <c r="B523" s="180"/>
      <c r="C523" s="181" t="s">
        <v>858</v>
      </c>
      <c r="D523" s="181" t="s">
        <v>351</v>
      </c>
      <c r="E523" s="182" t="s">
        <v>1830</v>
      </c>
      <c r="F523" s="183" t="s">
        <v>1831</v>
      </c>
      <c r="G523" s="184" t="s">
        <v>382</v>
      </c>
      <c r="H523" s="185">
        <v>1</v>
      </c>
      <c r="I523" s="186"/>
      <c r="J523" s="187">
        <f>ROUND(I523*H523,2)</f>
        <v>0</v>
      </c>
      <c r="K523" s="183" t="s">
        <v>394</v>
      </c>
      <c r="L523" s="39"/>
      <c r="M523" s="188" t="s">
        <v>1</v>
      </c>
      <c r="N523" s="189" t="s">
        <v>41</v>
      </c>
      <c r="O523" s="77"/>
      <c r="P523" s="190">
        <f>O523*H523</f>
        <v>0</v>
      </c>
      <c r="Q523" s="190">
        <v>0</v>
      </c>
      <c r="R523" s="190">
        <f>Q523*H523</f>
        <v>0</v>
      </c>
      <c r="S523" s="190">
        <v>0</v>
      </c>
      <c r="T523" s="191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92" t="s">
        <v>356</v>
      </c>
      <c r="AT523" s="192" t="s">
        <v>351</v>
      </c>
      <c r="AU523" s="192" t="s">
        <v>85</v>
      </c>
      <c r="AY523" s="19" t="s">
        <v>348</v>
      </c>
      <c r="BE523" s="193">
        <f>IF(N523="základní",J523,0)</f>
        <v>0</v>
      </c>
      <c r="BF523" s="193">
        <f>IF(N523="snížená",J523,0)</f>
        <v>0</v>
      </c>
      <c r="BG523" s="193">
        <f>IF(N523="zákl. přenesená",J523,0)</f>
        <v>0</v>
      </c>
      <c r="BH523" s="193">
        <f>IF(N523="sníž. přenesená",J523,0)</f>
        <v>0</v>
      </c>
      <c r="BI523" s="193">
        <f>IF(N523="nulová",J523,0)</f>
        <v>0</v>
      </c>
      <c r="BJ523" s="19" t="s">
        <v>83</v>
      </c>
      <c r="BK523" s="193">
        <f>ROUND(I523*H523,2)</f>
        <v>0</v>
      </c>
      <c r="BL523" s="19" t="s">
        <v>356</v>
      </c>
      <c r="BM523" s="192" t="s">
        <v>1832</v>
      </c>
    </row>
    <row r="524" s="2" customFormat="1">
      <c r="A524" s="38"/>
      <c r="B524" s="39"/>
      <c r="C524" s="38"/>
      <c r="D524" s="195" t="s">
        <v>396</v>
      </c>
      <c r="E524" s="38"/>
      <c r="F524" s="226" t="s">
        <v>738</v>
      </c>
      <c r="G524" s="38"/>
      <c r="H524" s="38"/>
      <c r="I524" s="227"/>
      <c r="J524" s="38"/>
      <c r="K524" s="38"/>
      <c r="L524" s="39"/>
      <c r="M524" s="228"/>
      <c r="N524" s="229"/>
      <c r="O524" s="77"/>
      <c r="P524" s="77"/>
      <c r="Q524" s="77"/>
      <c r="R524" s="77"/>
      <c r="S524" s="77"/>
      <c r="T524" s="7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T524" s="19" t="s">
        <v>396</v>
      </c>
      <c r="AU524" s="19" t="s">
        <v>85</v>
      </c>
    </row>
    <row r="525" s="13" customFormat="1">
      <c r="A525" s="13"/>
      <c r="B525" s="194"/>
      <c r="C525" s="13"/>
      <c r="D525" s="195" t="s">
        <v>358</v>
      </c>
      <c r="E525" s="196" t="s">
        <v>1</v>
      </c>
      <c r="F525" s="197" t="s">
        <v>359</v>
      </c>
      <c r="G525" s="13"/>
      <c r="H525" s="196" t="s">
        <v>1</v>
      </c>
      <c r="I525" s="198"/>
      <c r="J525" s="13"/>
      <c r="K525" s="13"/>
      <c r="L525" s="194"/>
      <c r="M525" s="199"/>
      <c r="N525" s="200"/>
      <c r="O525" s="200"/>
      <c r="P525" s="200"/>
      <c r="Q525" s="200"/>
      <c r="R525" s="200"/>
      <c r="S525" s="200"/>
      <c r="T525" s="201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6" t="s">
        <v>358</v>
      </c>
      <c r="AU525" s="196" t="s">
        <v>85</v>
      </c>
      <c r="AV525" s="13" t="s">
        <v>83</v>
      </c>
      <c r="AW525" s="13" t="s">
        <v>32</v>
      </c>
      <c r="AX525" s="13" t="s">
        <v>76</v>
      </c>
      <c r="AY525" s="196" t="s">
        <v>348</v>
      </c>
    </row>
    <row r="526" s="14" customFormat="1">
      <c r="A526" s="14"/>
      <c r="B526" s="202"/>
      <c r="C526" s="14"/>
      <c r="D526" s="195" t="s">
        <v>358</v>
      </c>
      <c r="E526" s="203" t="s">
        <v>1</v>
      </c>
      <c r="F526" s="204" t="s">
        <v>83</v>
      </c>
      <c r="G526" s="14"/>
      <c r="H526" s="205">
        <v>1</v>
      </c>
      <c r="I526" s="206"/>
      <c r="J526" s="14"/>
      <c r="K526" s="14"/>
      <c r="L526" s="202"/>
      <c r="M526" s="207"/>
      <c r="N526" s="208"/>
      <c r="O526" s="208"/>
      <c r="P526" s="208"/>
      <c r="Q526" s="208"/>
      <c r="R526" s="208"/>
      <c r="S526" s="208"/>
      <c r="T526" s="209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03" t="s">
        <v>358</v>
      </c>
      <c r="AU526" s="203" t="s">
        <v>85</v>
      </c>
      <c r="AV526" s="14" t="s">
        <v>85</v>
      </c>
      <c r="AW526" s="14" t="s">
        <v>32</v>
      </c>
      <c r="AX526" s="14" t="s">
        <v>83</v>
      </c>
      <c r="AY526" s="203" t="s">
        <v>348</v>
      </c>
    </row>
    <row r="527" s="12" customFormat="1" ht="22.8" customHeight="1">
      <c r="A527" s="12"/>
      <c r="B527" s="167"/>
      <c r="C527" s="12"/>
      <c r="D527" s="168" t="s">
        <v>75</v>
      </c>
      <c r="E527" s="178" t="s">
        <v>400</v>
      </c>
      <c r="F527" s="178" t="s">
        <v>551</v>
      </c>
      <c r="G527" s="12"/>
      <c r="H527" s="12"/>
      <c r="I527" s="170"/>
      <c r="J527" s="179">
        <f>BK527</f>
        <v>0</v>
      </c>
      <c r="K527" s="12"/>
      <c r="L527" s="167"/>
      <c r="M527" s="172"/>
      <c r="N527" s="173"/>
      <c r="O527" s="173"/>
      <c r="P527" s="174">
        <f>SUM(P528:P745)</f>
        <v>0</v>
      </c>
      <c r="Q527" s="173"/>
      <c r="R527" s="174">
        <f>SUM(R528:R745)</f>
        <v>96.221581169999993</v>
      </c>
      <c r="S527" s="173"/>
      <c r="T527" s="175">
        <f>SUM(T528:T745)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168" t="s">
        <v>83</v>
      </c>
      <c r="AT527" s="176" t="s">
        <v>75</v>
      </c>
      <c r="AU527" s="176" t="s">
        <v>83</v>
      </c>
      <c r="AY527" s="168" t="s">
        <v>348</v>
      </c>
      <c r="BK527" s="177">
        <f>SUM(BK528:BK745)</f>
        <v>0</v>
      </c>
    </row>
    <row r="528" s="2" customFormat="1" ht="24.15" customHeight="1">
      <c r="A528" s="38"/>
      <c r="B528" s="180"/>
      <c r="C528" s="181" t="s">
        <v>864</v>
      </c>
      <c r="D528" s="181" t="s">
        <v>351</v>
      </c>
      <c r="E528" s="182" t="s">
        <v>1833</v>
      </c>
      <c r="F528" s="183" t="s">
        <v>1834</v>
      </c>
      <c r="G528" s="184" t="s">
        <v>354</v>
      </c>
      <c r="H528" s="185">
        <v>174.89400000000001</v>
      </c>
      <c r="I528" s="186"/>
      <c r="J528" s="187">
        <f>ROUND(I528*H528,2)</f>
        <v>0</v>
      </c>
      <c r="K528" s="183" t="s">
        <v>355</v>
      </c>
      <c r="L528" s="39"/>
      <c r="M528" s="188" t="s">
        <v>1</v>
      </c>
      <c r="N528" s="189" t="s">
        <v>41</v>
      </c>
      <c r="O528" s="77"/>
      <c r="P528" s="190">
        <f>O528*H528</f>
        <v>0</v>
      </c>
      <c r="Q528" s="190">
        <v>0.0043800000000000002</v>
      </c>
      <c r="R528" s="190">
        <f>Q528*H528</f>
        <v>0.76603572000000009</v>
      </c>
      <c r="S528" s="190">
        <v>0</v>
      </c>
      <c r="T528" s="191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192" t="s">
        <v>356</v>
      </c>
      <c r="AT528" s="192" t="s">
        <v>351</v>
      </c>
      <c r="AU528" s="192" t="s">
        <v>85</v>
      </c>
      <c r="AY528" s="19" t="s">
        <v>348</v>
      </c>
      <c r="BE528" s="193">
        <f>IF(N528="základní",J528,0)</f>
        <v>0</v>
      </c>
      <c r="BF528" s="193">
        <f>IF(N528="snížená",J528,0)</f>
        <v>0</v>
      </c>
      <c r="BG528" s="193">
        <f>IF(N528="zákl. přenesená",J528,0)</f>
        <v>0</v>
      </c>
      <c r="BH528" s="193">
        <f>IF(N528="sníž. přenesená",J528,0)</f>
        <v>0</v>
      </c>
      <c r="BI528" s="193">
        <f>IF(N528="nulová",J528,0)</f>
        <v>0</v>
      </c>
      <c r="BJ528" s="19" t="s">
        <v>83</v>
      </c>
      <c r="BK528" s="193">
        <f>ROUND(I528*H528,2)</f>
        <v>0</v>
      </c>
      <c r="BL528" s="19" t="s">
        <v>356</v>
      </c>
      <c r="BM528" s="192" t="s">
        <v>1835</v>
      </c>
    </row>
    <row r="529" s="13" customFormat="1">
      <c r="A529" s="13"/>
      <c r="B529" s="194"/>
      <c r="C529" s="13"/>
      <c r="D529" s="195" t="s">
        <v>358</v>
      </c>
      <c r="E529" s="196" t="s">
        <v>1</v>
      </c>
      <c r="F529" s="197" t="s">
        <v>359</v>
      </c>
      <c r="G529" s="13"/>
      <c r="H529" s="196" t="s">
        <v>1</v>
      </c>
      <c r="I529" s="198"/>
      <c r="J529" s="13"/>
      <c r="K529" s="13"/>
      <c r="L529" s="194"/>
      <c r="M529" s="199"/>
      <c r="N529" s="200"/>
      <c r="O529" s="200"/>
      <c r="P529" s="200"/>
      <c r="Q529" s="200"/>
      <c r="R529" s="200"/>
      <c r="S529" s="200"/>
      <c r="T529" s="201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6" t="s">
        <v>358</v>
      </c>
      <c r="AU529" s="196" t="s">
        <v>85</v>
      </c>
      <c r="AV529" s="13" t="s">
        <v>83</v>
      </c>
      <c r="AW529" s="13" t="s">
        <v>32</v>
      </c>
      <c r="AX529" s="13" t="s">
        <v>76</v>
      </c>
      <c r="AY529" s="196" t="s">
        <v>348</v>
      </c>
    </row>
    <row r="530" s="14" customFormat="1">
      <c r="A530" s="14"/>
      <c r="B530" s="202"/>
      <c r="C530" s="14"/>
      <c r="D530" s="195" t="s">
        <v>358</v>
      </c>
      <c r="E530" s="203" t="s">
        <v>1</v>
      </c>
      <c r="F530" s="204" t="s">
        <v>1836</v>
      </c>
      <c r="G530" s="14"/>
      <c r="H530" s="205">
        <v>28.713999999999999</v>
      </c>
      <c r="I530" s="206"/>
      <c r="J530" s="14"/>
      <c r="K530" s="14"/>
      <c r="L530" s="202"/>
      <c r="M530" s="207"/>
      <c r="N530" s="208"/>
      <c r="O530" s="208"/>
      <c r="P530" s="208"/>
      <c r="Q530" s="208"/>
      <c r="R530" s="208"/>
      <c r="S530" s="208"/>
      <c r="T530" s="20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03" t="s">
        <v>358</v>
      </c>
      <c r="AU530" s="203" t="s">
        <v>85</v>
      </c>
      <c r="AV530" s="14" t="s">
        <v>85</v>
      </c>
      <c r="AW530" s="14" t="s">
        <v>32</v>
      </c>
      <c r="AX530" s="14" t="s">
        <v>76</v>
      </c>
      <c r="AY530" s="203" t="s">
        <v>348</v>
      </c>
    </row>
    <row r="531" s="14" customFormat="1">
      <c r="A531" s="14"/>
      <c r="B531" s="202"/>
      <c r="C531" s="14"/>
      <c r="D531" s="195" t="s">
        <v>358</v>
      </c>
      <c r="E531" s="203" t="s">
        <v>1</v>
      </c>
      <c r="F531" s="204" t="s">
        <v>1837</v>
      </c>
      <c r="G531" s="14"/>
      <c r="H531" s="205">
        <v>91.400000000000006</v>
      </c>
      <c r="I531" s="206"/>
      <c r="J531" s="14"/>
      <c r="K531" s="14"/>
      <c r="L531" s="202"/>
      <c r="M531" s="207"/>
      <c r="N531" s="208"/>
      <c r="O531" s="208"/>
      <c r="P531" s="208"/>
      <c r="Q531" s="208"/>
      <c r="R531" s="208"/>
      <c r="S531" s="208"/>
      <c r="T531" s="209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03" t="s">
        <v>358</v>
      </c>
      <c r="AU531" s="203" t="s">
        <v>85</v>
      </c>
      <c r="AV531" s="14" t="s">
        <v>85</v>
      </c>
      <c r="AW531" s="14" t="s">
        <v>32</v>
      </c>
      <c r="AX531" s="14" t="s">
        <v>76</v>
      </c>
      <c r="AY531" s="203" t="s">
        <v>348</v>
      </c>
    </row>
    <row r="532" s="14" customFormat="1">
      <c r="A532" s="14"/>
      <c r="B532" s="202"/>
      <c r="C532" s="14"/>
      <c r="D532" s="195" t="s">
        <v>358</v>
      </c>
      <c r="E532" s="203" t="s">
        <v>1</v>
      </c>
      <c r="F532" s="204" t="s">
        <v>1838</v>
      </c>
      <c r="G532" s="14"/>
      <c r="H532" s="205">
        <v>12.539999999999999</v>
      </c>
      <c r="I532" s="206"/>
      <c r="J532" s="14"/>
      <c r="K532" s="14"/>
      <c r="L532" s="202"/>
      <c r="M532" s="207"/>
      <c r="N532" s="208"/>
      <c r="O532" s="208"/>
      <c r="P532" s="208"/>
      <c r="Q532" s="208"/>
      <c r="R532" s="208"/>
      <c r="S532" s="208"/>
      <c r="T532" s="209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03" t="s">
        <v>358</v>
      </c>
      <c r="AU532" s="203" t="s">
        <v>85</v>
      </c>
      <c r="AV532" s="14" t="s">
        <v>85</v>
      </c>
      <c r="AW532" s="14" t="s">
        <v>32</v>
      </c>
      <c r="AX532" s="14" t="s">
        <v>76</v>
      </c>
      <c r="AY532" s="203" t="s">
        <v>348</v>
      </c>
    </row>
    <row r="533" s="14" customFormat="1">
      <c r="A533" s="14"/>
      <c r="B533" s="202"/>
      <c r="C533" s="14"/>
      <c r="D533" s="195" t="s">
        <v>358</v>
      </c>
      <c r="E533" s="203" t="s">
        <v>1</v>
      </c>
      <c r="F533" s="204" t="s">
        <v>1839</v>
      </c>
      <c r="G533" s="14"/>
      <c r="H533" s="205">
        <v>42.240000000000002</v>
      </c>
      <c r="I533" s="206"/>
      <c r="J533" s="14"/>
      <c r="K533" s="14"/>
      <c r="L533" s="202"/>
      <c r="M533" s="207"/>
      <c r="N533" s="208"/>
      <c r="O533" s="208"/>
      <c r="P533" s="208"/>
      <c r="Q533" s="208"/>
      <c r="R533" s="208"/>
      <c r="S533" s="208"/>
      <c r="T533" s="209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03" t="s">
        <v>358</v>
      </c>
      <c r="AU533" s="203" t="s">
        <v>85</v>
      </c>
      <c r="AV533" s="14" t="s">
        <v>85</v>
      </c>
      <c r="AW533" s="14" t="s">
        <v>32</v>
      </c>
      <c r="AX533" s="14" t="s">
        <v>76</v>
      </c>
      <c r="AY533" s="203" t="s">
        <v>348</v>
      </c>
    </row>
    <row r="534" s="15" customFormat="1">
      <c r="A534" s="15"/>
      <c r="B534" s="210"/>
      <c r="C534" s="15"/>
      <c r="D534" s="195" t="s">
        <v>358</v>
      </c>
      <c r="E534" s="211" t="s">
        <v>1</v>
      </c>
      <c r="F534" s="212" t="s">
        <v>365</v>
      </c>
      <c r="G534" s="15"/>
      <c r="H534" s="213">
        <v>174.89400000000001</v>
      </c>
      <c r="I534" s="214"/>
      <c r="J534" s="15"/>
      <c r="K534" s="15"/>
      <c r="L534" s="210"/>
      <c r="M534" s="215"/>
      <c r="N534" s="216"/>
      <c r="O534" s="216"/>
      <c r="P534" s="216"/>
      <c r="Q534" s="216"/>
      <c r="R534" s="216"/>
      <c r="S534" s="216"/>
      <c r="T534" s="217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11" t="s">
        <v>358</v>
      </c>
      <c r="AU534" s="211" t="s">
        <v>85</v>
      </c>
      <c r="AV534" s="15" t="s">
        <v>356</v>
      </c>
      <c r="AW534" s="15" t="s">
        <v>32</v>
      </c>
      <c r="AX534" s="15" t="s">
        <v>83</v>
      </c>
      <c r="AY534" s="211" t="s">
        <v>348</v>
      </c>
    </row>
    <row r="535" s="2" customFormat="1" ht="24.15" customHeight="1">
      <c r="A535" s="38"/>
      <c r="B535" s="180"/>
      <c r="C535" s="181" t="s">
        <v>868</v>
      </c>
      <c r="D535" s="181" t="s">
        <v>351</v>
      </c>
      <c r="E535" s="182" t="s">
        <v>1840</v>
      </c>
      <c r="F535" s="183" t="s">
        <v>1841</v>
      </c>
      <c r="G535" s="184" t="s">
        <v>354</v>
      </c>
      <c r="H535" s="185">
        <v>120.114</v>
      </c>
      <c r="I535" s="186"/>
      <c r="J535" s="187">
        <f>ROUND(I535*H535,2)</f>
        <v>0</v>
      </c>
      <c r="K535" s="183" t="s">
        <v>355</v>
      </c>
      <c r="L535" s="39"/>
      <c r="M535" s="188" t="s">
        <v>1</v>
      </c>
      <c r="N535" s="189" t="s">
        <v>41</v>
      </c>
      <c r="O535" s="77"/>
      <c r="P535" s="190">
        <f>O535*H535</f>
        <v>0</v>
      </c>
      <c r="Q535" s="190">
        <v>0.016279999999999999</v>
      </c>
      <c r="R535" s="190">
        <f>Q535*H535</f>
        <v>1.9554559199999999</v>
      </c>
      <c r="S535" s="190">
        <v>0</v>
      </c>
      <c r="T535" s="191">
        <f>S535*H535</f>
        <v>0</v>
      </c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R535" s="192" t="s">
        <v>356</v>
      </c>
      <c r="AT535" s="192" t="s">
        <v>351</v>
      </c>
      <c r="AU535" s="192" t="s">
        <v>85</v>
      </c>
      <c r="AY535" s="19" t="s">
        <v>348</v>
      </c>
      <c r="BE535" s="193">
        <f>IF(N535="základní",J535,0)</f>
        <v>0</v>
      </c>
      <c r="BF535" s="193">
        <f>IF(N535="snížená",J535,0)</f>
        <v>0</v>
      </c>
      <c r="BG535" s="193">
        <f>IF(N535="zákl. přenesená",J535,0)</f>
        <v>0</v>
      </c>
      <c r="BH535" s="193">
        <f>IF(N535="sníž. přenesená",J535,0)</f>
        <v>0</v>
      </c>
      <c r="BI535" s="193">
        <f>IF(N535="nulová",J535,0)</f>
        <v>0</v>
      </c>
      <c r="BJ535" s="19" t="s">
        <v>83</v>
      </c>
      <c r="BK535" s="193">
        <f>ROUND(I535*H535,2)</f>
        <v>0</v>
      </c>
      <c r="BL535" s="19" t="s">
        <v>356</v>
      </c>
      <c r="BM535" s="192" t="s">
        <v>1842</v>
      </c>
    </row>
    <row r="536" s="13" customFormat="1">
      <c r="A536" s="13"/>
      <c r="B536" s="194"/>
      <c r="C536" s="13"/>
      <c r="D536" s="195" t="s">
        <v>358</v>
      </c>
      <c r="E536" s="196" t="s">
        <v>1</v>
      </c>
      <c r="F536" s="197" t="s">
        <v>359</v>
      </c>
      <c r="G536" s="13"/>
      <c r="H536" s="196" t="s">
        <v>1</v>
      </c>
      <c r="I536" s="198"/>
      <c r="J536" s="13"/>
      <c r="K536" s="13"/>
      <c r="L536" s="194"/>
      <c r="M536" s="199"/>
      <c r="N536" s="200"/>
      <c r="O536" s="200"/>
      <c r="P536" s="200"/>
      <c r="Q536" s="200"/>
      <c r="R536" s="200"/>
      <c r="S536" s="200"/>
      <c r="T536" s="201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196" t="s">
        <v>358</v>
      </c>
      <c r="AU536" s="196" t="s">
        <v>85</v>
      </c>
      <c r="AV536" s="13" t="s">
        <v>83</v>
      </c>
      <c r="AW536" s="13" t="s">
        <v>32</v>
      </c>
      <c r="AX536" s="13" t="s">
        <v>76</v>
      </c>
      <c r="AY536" s="196" t="s">
        <v>348</v>
      </c>
    </row>
    <row r="537" s="14" customFormat="1">
      <c r="A537" s="14"/>
      <c r="B537" s="202"/>
      <c r="C537" s="14"/>
      <c r="D537" s="195" t="s">
        <v>358</v>
      </c>
      <c r="E537" s="203" t="s">
        <v>1</v>
      </c>
      <c r="F537" s="204" t="s">
        <v>1836</v>
      </c>
      <c r="G537" s="14"/>
      <c r="H537" s="205">
        <v>28.713999999999999</v>
      </c>
      <c r="I537" s="206"/>
      <c r="J537" s="14"/>
      <c r="K537" s="14"/>
      <c r="L537" s="202"/>
      <c r="M537" s="207"/>
      <c r="N537" s="208"/>
      <c r="O537" s="208"/>
      <c r="P537" s="208"/>
      <c r="Q537" s="208"/>
      <c r="R537" s="208"/>
      <c r="S537" s="208"/>
      <c r="T537" s="209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03" t="s">
        <v>358</v>
      </c>
      <c r="AU537" s="203" t="s">
        <v>85</v>
      </c>
      <c r="AV537" s="14" t="s">
        <v>85</v>
      </c>
      <c r="AW537" s="14" t="s">
        <v>32</v>
      </c>
      <c r="AX537" s="14" t="s">
        <v>76</v>
      </c>
      <c r="AY537" s="203" t="s">
        <v>348</v>
      </c>
    </row>
    <row r="538" s="14" customFormat="1">
      <c r="A538" s="14"/>
      <c r="B538" s="202"/>
      <c r="C538" s="14"/>
      <c r="D538" s="195" t="s">
        <v>358</v>
      </c>
      <c r="E538" s="203" t="s">
        <v>1</v>
      </c>
      <c r="F538" s="204" t="s">
        <v>1837</v>
      </c>
      <c r="G538" s="14"/>
      <c r="H538" s="205">
        <v>91.400000000000006</v>
      </c>
      <c r="I538" s="206"/>
      <c r="J538" s="14"/>
      <c r="K538" s="14"/>
      <c r="L538" s="202"/>
      <c r="M538" s="207"/>
      <c r="N538" s="208"/>
      <c r="O538" s="208"/>
      <c r="P538" s="208"/>
      <c r="Q538" s="208"/>
      <c r="R538" s="208"/>
      <c r="S538" s="208"/>
      <c r="T538" s="209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03" t="s">
        <v>358</v>
      </c>
      <c r="AU538" s="203" t="s">
        <v>85</v>
      </c>
      <c r="AV538" s="14" t="s">
        <v>85</v>
      </c>
      <c r="AW538" s="14" t="s">
        <v>32</v>
      </c>
      <c r="AX538" s="14" t="s">
        <v>76</v>
      </c>
      <c r="AY538" s="203" t="s">
        <v>348</v>
      </c>
    </row>
    <row r="539" s="15" customFormat="1">
      <c r="A539" s="15"/>
      <c r="B539" s="210"/>
      <c r="C539" s="15"/>
      <c r="D539" s="195" t="s">
        <v>358</v>
      </c>
      <c r="E539" s="211" t="s">
        <v>1</v>
      </c>
      <c r="F539" s="212" t="s">
        <v>365</v>
      </c>
      <c r="G539" s="15"/>
      <c r="H539" s="213">
        <v>120.114</v>
      </c>
      <c r="I539" s="214"/>
      <c r="J539" s="15"/>
      <c r="K539" s="15"/>
      <c r="L539" s="210"/>
      <c r="M539" s="215"/>
      <c r="N539" s="216"/>
      <c r="O539" s="216"/>
      <c r="P539" s="216"/>
      <c r="Q539" s="216"/>
      <c r="R539" s="216"/>
      <c r="S539" s="216"/>
      <c r="T539" s="21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11" t="s">
        <v>358</v>
      </c>
      <c r="AU539" s="211" t="s">
        <v>85</v>
      </c>
      <c r="AV539" s="15" t="s">
        <v>356</v>
      </c>
      <c r="AW539" s="15" t="s">
        <v>32</v>
      </c>
      <c r="AX539" s="15" t="s">
        <v>83</v>
      </c>
      <c r="AY539" s="211" t="s">
        <v>348</v>
      </c>
    </row>
    <row r="540" s="2" customFormat="1" ht="33" customHeight="1">
      <c r="A540" s="38"/>
      <c r="B540" s="180"/>
      <c r="C540" s="181" t="s">
        <v>872</v>
      </c>
      <c r="D540" s="181" t="s">
        <v>351</v>
      </c>
      <c r="E540" s="182" t="s">
        <v>1843</v>
      </c>
      <c r="F540" s="183" t="s">
        <v>1844</v>
      </c>
      <c r="G540" s="184" t="s">
        <v>354</v>
      </c>
      <c r="H540" s="185">
        <v>54.780000000000001</v>
      </c>
      <c r="I540" s="186"/>
      <c r="J540" s="187">
        <f>ROUND(I540*H540,2)</f>
        <v>0</v>
      </c>
      <c r="K540" s="183" t="s">
        <v>355</v>
      </c>
      <c r="L540" s="39"/>
      <c r="M540" s="188" t="s">
        <v>1</v>
      </c>
      <c r="N540" s="189" t="s">
        <v>41</v>
      </c>
      <c r="O540" s="77"/>
      <c r="P540" s="190">
        <f>O540*H540</f>
        <v>0</v>
      </c>
      <c r="Q540" s="190">
        <v>0.016279999999999999</v>
      </c>
      <c r="R540" s="190">
        <f>Q540*H540</f>
        <v>0.89181840000000001</v>
      </c>
      <c r="S540" s="190">
        <v>0</v>
      </c>
      <c r="T540" s="191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192" t="s">
        <v>356</v>
      </c>
      <c r="AT540" s="192" t="s">
        <v>351</v>
      </c>
      <c r="AU540" s="192" t="s">
        <v>85</v>
      </c>
      <c r="AY540" s="19" t="s">
        <v>348</v>
      </c>
      <c r="BE540" s="193">
        <f>IF(N540="základní",J540,0)</f>
        <v>0</v>
      </c>
      <c r="BF540" s="193">
        <f>IF(N540="snížená",J540,0)</f>
        <v>0</v>
      </c>
      <c r="BG540" s="193">
        <f>IF(N540="zákl. přenesená",J540,0)</f>
        <v>0</v>
      </c>
      <c r="BH540" s="193">
        <f>IF(N540="sníž. přenesená",J540,0)</f>
        <v>0</v>
      </c>
      <c r="BI540" s="193">
        <f>IF(N540="nulová",J540,0)</f>
        <v>0</v>
      </c>
      <c r="BJ540" s="19" t="s">
        <v>83</v>
      </c>
      <c r="BK540" s="193">
        <f>ROUND(I540*H540,2)</f>
        <v>0</v>
      </c>
      <c r="BL540" s="19" t="s">
        <v>356</v>
      </c>
      <c r="BM540" s="192" t="s">
        <v>1845</v>
      </c>
    </row>
    <row r="541" s="13" customFormat="1">
      <c r="A541" s="13"/>
      <c r="B541" s="194"/>
      <c r="C541" s="13"/>
      <c r="D541" s="195" t="s">
        <v>358</v>
      </c>
      <c r="E541" s="196" t="s">
        <v>1</v>
      </c>
      <c r="F541" s="197" t="s">
        <v>359</v>
      </c>
      <c r="G541" s="13"/>
      <c r="H541" s="196" t="s">
        <v>1</v>
      </c>
      <c r="I541" s="198"/>
      <c r="J541" s="13"/>
      <c r="K541" s="13"/>
      <c r="L541" s="194"/>
      <c r="M541" s="199"/>
      <c r="N541" s="200"/>
      <c r="O541" s="200"/>
      <c r="P541" s="200"/>
      <c r="Q541" s="200"/>
      <c r="R541" s="200"/>
      <c r="S541" s="200"/>
      <c r="T541" s="20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6" t="s">
        <v>358</v>
      </c>
      <c r="AU541" s="196" t="s">
        <v>85</v>
      </c>
      <c r="AV541" s="13" t="s">
        <v>83</v>
      </c>
      <c r="AW541" s="13" t="s">
        <v>32</v>
      </c>
      <c r="AX541" s="13" t="s">
        <v>76</v>
      </c>
      <c r="AY541" s="196" t="s">
        <v>348</v>
      </c>
    </row>
    <row r="542" s="14" customFormat="1">
      <c r="A542" s="14"/>
      <c r="B542" s="202"/>
      <c r="C542" s="14"/>
      <c r="D542" s="195" t="s">
        <v>358</v>
      </c>
      <c r="E542" s="203" t="s">
        <v>1</v>
      </c>
      <c r="F542" s="204" t="s">
        <v>1838</v>
      </c>
      <c r="G542" s="14"/>
      <c r="H542" s="205">
        <v>12.539999999999999</v>
      </c>
      <c r="I542" s="206"/>
      <c r="J542" s="14"/>
      <c r="K542" s="14"/>
      <c r="L542" s="202"/>
      <c r="M542" s="207"/>
      <c r="N542" s="208"/>
      <c r="O542" s="208"/>
      <c r="P542" s="208"/>
      <c r="Q542" s="208"/>
      <c r="R542" s="208"/>
      <c r="S542" s="208"/>
      <c r="T542" s="209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03" t="s">
        <v>358</v>
      </c>
      <c r="AU542" s="203" t="s">
        <v>85</v>
      </c>
      <c r="AV542" s="14" t="s">
        <v>85</v>
      </c>
      <c r="AW542" s="14" t="s">
        <v>32</v>
      </c>
      <c r="AX542" s="14" t="s">
        <v>76</v>
      </c>
      <c r="AY542" s="203" t="s">
        <v>348</v>
      </c>
    </row>
    <row r="543" s="14" customFormat="1">
      <c r="A543" s="14"/>
      <c r="B543" s="202"/>
      <c r="C543" s="14"/>
      <c r="D543" s="195" t="s">
        <v>358</v>
      </c>
      <c r="E543" s="203" t="s">
        <v>1</v>
      </c>
      <c r="F543" s="204" t="s">
        <v>1839</v>
      </c>
      <c r="G543" s="14"/>
      <c r="H543" s="205">
        <v>42.240000000000002</v>
      </c>
      <c r="I543" s="206"/>
      <c r="J543" s="14"/>
      <c r="K543" s="14"/>
      <c r="L543" s="202"/>
      <c r="M543" s="207"/>
      <c r="N543" s="208"/>
      <c r="O543" s="208"/>
      <c r="P543" s="208"/>
      <c r="Q543" s="208"/>
      <c r="R543" s="208"/>
      <c r="S543" s="208"/>
      <c r="T543" s="209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03" t="s">
        <v>358</v>
      </c>
      <c r="AU543" s="203" t="s">
        <v>85</v>
      </c>
      <c r="AV543" s="14" t="s">
        <v>85</v>
      </c>
      <c r="AW543" s="14" t="s">
        <v>32</v>
      </c>
      <c r="AX543" s="14" t="s">
        <v>76</v>
      </c>
      <c r="AY543" s="203" t="s">
        <v>348</v>
      </c>
    </row>
    <row r="544" s="15" customFormat="1">
      <c r="A544" s="15"/>
      <c r="B544" s="210"/>
      <c r="C544" s="15"/>
      <c r="D544" s="195" t="s">
        <v>358</v>
      </c>
      <c r="E544" s="211" t="s">
        <v>1</v>
      </c>
      <c r="F544" s="212" t="s">
        <v>365</v>
      </c>
      <c r="G544" s="15"/>
      <c r="H544" s="213">
        <v>54.780000000000001</v>
      </c>
      <c r="I544" s="214"/>
      <c r="J544" s="15"/>
      <c r="K544" s="15"/>
      <c r="L544" s="210"/>
      <c r="M544" s="215"/>
      <c r="N544" s="216"/>
      <c r="O544" s="216"/>
      <c r="P544" s="216"/>
      <c r="Q544" s="216"/>
      <c r="R544" s="216"/>
      <c r="S544" s="216"/>
      <c r="T544" s="21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11" t="s">
        <v>358</v>
      </c>
      <c r="AU544" s="211" t="s">
        <v>85</v>
      </c>
      <c r="AV544" s="15" t="s">
        <v>356</v>
      </c>
      <c r="AW544" s="15" t="s">
        <v>32</v>
      </c>
      <c r="AX544" s="15" t="s">
        <v>83</v>
      </c>
      <c r="AY544" s="211" t="s">
        <v>348</v>
      </c>
    </row>
    <row r="545" s="2" customFormat="1" ht="24.15" customHeight="1">
      <c r="A545" s="38"/>
      <c r="B545" s="180"/>
      <c r="C545" s="181" t="s">
        <v>877</v>
      </c>
      <c r="D545" s="181" t="s">
        <v>351</v>
      </c>
      <c r="E545" s="182" t="s">
        <v>1846</v>
      </c>
      <c r="F545" s="183" t="s">
        <v>1847</v>
      </c>
      <c r="G545" s="184" t="s">
        <v>354</v>
      </c>
      <c r="H545" s="185">
        <v>833.101</v>
      </c>
      <c r="I545" s="186"/>
      <c r="J545" s="187">
        <f>ROUND(I545*H545,2)</f>
        <v>0</v>
      </c>
      <c r="K545" s="183" t="s">
        <v>355</v>
      </c>
      <c r="L545" s="39"/>
      <c r="M545" s="188" t="s">
        <v>1</v>
      </c>
      <c r="N545" s="189" t="s">
        <v>41</v>
      </c>
      <c r="O545" s="77"/>
      <c r="P545" s="190">
        <f>O545*H545</f>
        <v>0</v>
      </c>
      <c r="Q545" s="190">
        <v>0.00025999999999999998</v>
      </c>
      <c r="R545" s="190">
        <f>Q545*H545</f>
        <v>0.21660625999999997</v>
      </c>
      <c r="S545" s="190">
        <v>0</v>
      </c>
      <c r="T545" s="191">
        <f>S545*H545</f>
        <v>0</v>
      </c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R545" s="192" t="s">
        <v>356</v>
      </c>
      <c r="AT545" s="192" t="s">
        <v>351</v>
      </c>
      <c r="AU545" s="192" t="s">
        <v>85</v>
      </c>
      <c r="AY545" s="19" t="s">
        <v>348</v>
      </c>
      <c r="BE545" s="193">
        <f>IF(N545="základní",J545,0)</f>
        <v>0</v>
      </c>
      <c r="BF545" s="193">
        <f>IF(N545="snížená",J545,0)</f>
        <v>0</v>
      </c>
      <c r="BG545" s="193">
        <f>IF(N545="zákl. přenesená",J545,0)</f>
        <v>0</v>
      </c>
      <c r="BH545" s="193">
        <f>IF(N545="sníž. přenesená",J545,0)</f>
        <v>0</v>
      </c>
      <c r="BI545" s="193">
        <f>IF(N545="nulová",J545,0)</f>
        <v>0</v>
      </c>
      <c r="BJ545" s="19" t="s">
        <v>83</v>
      </c>
      <c r="BK545" s="193">
        <f>ROUND(I545*H545,2)</f>
        <v>0</v>
      </c>
      <c r="BL545" s="19" t="s">
        <v>356</v>
      </c>
      <c r="BM545" s="192" t="s">
        <v>1848</v>
      </c>
    </row>
    <row r="546" s="14" customFormat="1">
      <c r="A546" s="14"/>
      <c r="B546" s="202"/>
      <c r="C546" s="14"/>
      <c r="D546" s="195" t="s">
        <v>358</v>
      </c>
      <c r="E546" s="203" t="s">
        <v>1</v>
      </c>
      <c r="F546" s="204" t="s">
        <v>1849</v>
      </c>
      <c r="G546" s="14"/>
      <c r="H546" s="205">
        <v>833.101</v>
      </c>
      <c r="I546" s="206"/>
      <c r="J546" s="14"/>
      <c r="K546" s="14"/>
      <c r="L546" s="202"/>
      <c r="M546" s="207"/>
      <c r="N546" s="208"/>
      <c r="O546" s="208"/>
      <c r="P546" s="208"/>
      <c r="Q546" s="208"/>
      <c r="R546" s="208"/>
      <c r="S546" s="208"/>
      <c r="T546" s="20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03" t="s">
        <v>358</v>
      </c>
      <c r="AU546" s="203" t="s">
        <v>85</v>
      </c>
      <c r="AV546" s="14" t="s">
        <v>85</v>
      </c>
      <c r="AW546" s="14" t="s">
        <v>32</v>
      </c>
      <c r="AX546" s="14" t="s">
        <v>83</v>
      </c>
      <c r="AY546" s="203" t="s">
        <v>348</v>
      </c>
    </row>
    <row r="547" s="2" customFormat="1" ht="24.15" customHeight="1">
      <c r="A547" s="38"/>
      <c r="B547" s="180"/>
      <c r="C547" s="181" t="s">
        <v>881</v>
      </c>
      <c r="D547" s="181" t="s">
        <v>351</v>
      </c>
      <c r="E547" s="182" t="s">
        <v>561</v>
      </c>
      <c r="F547" s="183" t="s">
        <v>562</v>
      </c>
      <c r="G547" s="184" t="s">
        <v>354</v>
      </c>
      <c r="H547" s="185">
        <v>695.13199999999995</v>
      </c>
      <c r="I547" s="186"/>
      <c r="J547" s="187">
        <f>ROUND(I547*H547,2)</f>
        <v>0</v>
      </c>
      <c r="K547" s="183" t="s">
        <v>355</v>
      </c>
      <c r="L547" s="39"/>
      <c r="M547" s="188" t="s">
        <v>1</v>
      </c>
      <c r="N547" s="189" t="s">
        <v>41</v>
      </c>
      <c r="O547" s="77"/>
      <c r="P547" s="190">
        <f>O547*H547</f>
        <v>0</v>
      </c>
      <c r="Q547" s="190">
        <v>0.0043800000000000002</v>
      </c>
      <c r="R547" s="190">
        <f>Q547*H547</f>
        <v>3.0446781600000001</v>
      </c>
      <c r="S547" s="190">
        <v>0</v>
      </c>
      <c r="T547" s="191">
        <f>S547*H547</f>
        <v>0</v>
      </c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R547" s="192" t="s">
        <v>356</v>
      </c>
      <c r="AT547" s="192" t="s">
        <v>351</v>
      </c>
      <c r="AU547" s="192" t="s">
        <v>85</v>
      </c>
      <c r="AY547" s="19" t="s">
        <v>348</v>
      </c>
      <c r="BE547" s="193">
        <f>IF(N547="základní",J547,0)</f>
        <v>0</v>
      </c>
      <c r="BF547" s="193">
        <f>IF(N547="snížená",J547,0)</f>
        <v>0</v>
      </c>
      <c r="BG547" s="193">
        <f>IF(N547="zákl. přenesená",J547,0)</f>
        <v>0</v>
      </c>
      <c r="BH547" s="193">
        <f>IF(N547="sníž. přenesená",J547,0)</f>
        <v>0</v>
      </c>
      <c r="BI547" s="193">
        <f>IF(N547="nulová",J547,0)</f>
        <v>0</v>
      </c>
      <c r="BJ547" s="19" t="s">
        <v>83</v>
      </c>
      <c r="BK547" s="193">
        <f>ROUND(I547*H547,2)</f>
        <v>0</v>
      </c>
      <c r="BL547" s="19" t="s">
        <v>356</v>
      </c>
      <c r="BM547" s="192" t="s">
        <v>1850</v>
      </c>
    </row>
    <row r="548" s="13" customFormat="1">
      <c r="A548" s="13"/>
      <c r="B548" s="194"/>
      <c r="C548" s="13"/>
      <c r="D548" s="195" t="s">
        <v>358</v>
      </c>
      <c r="E548" s="196" t="s">
        <v>1</v>
      </c>
      <c r="F548" s="197" t="s">
        <v>1851</v>
      </c>
      <c r="G548" s="13"/>
      <c r="H548" s="196" t="s">
        <v>1</v>
      </c>
      <c r="I548" s="198"/>
      <c r="J548" s="13"/>
      <c r="K548" s="13"/>
      <c r="L548" s="194"/>
      <c r="M548" s="199"/>
      <c r="N548" s="200"/>
      <c r="O548" s="200"/>
      <c r="P548" s="200"/>
      <c r="Q548" s="200"/>
      <c r="R548" s="200"/>
      <c r="S548" s="200"/>
      <c r="T548" s="201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96" t="s">
        <v>358</v>
      </c>
      <c r="AU548" s="196" t="s">
        <v>85</v>
      </c>
      <c r="AV548" s="13" t="s">
        <v>83</v>
      </c>
      <c r="AW548" s="13" t="s">
        <v>32</v>
      </c>
      <c r="AX548" s="13" t="s">
        <v>76</v>
      </c>
      <c r="AY548" s="196" t="s">
        <v>348</v>
      </c>
    </row>
    <row r="549" s="13" customFormat="1">
      <c r="A549" s="13"/>
      <c r="B549" s="194"/>
      <c r="C549" s="13"/>
      <c r="D549" s="195" t="s">
        <v>358</v>
      </c>
      <c r="E549" s="196" t="s">
        <v>1</v>
      </c>
      <c r="F549" s="197" t="s">
        <v>1852</v>
      </c>
      <c r="G549" s="13"/>
      <c r="H549" s="196" t="s">
        <v>1</v>
      </c>
      <c r="I549" s="198"/>
      <c r="J549" s="13"/>
      <c r="K549" s="13"/>
      <c r="L549" s="194"/>
      <c r="M549" s="199"/>
      <c r="N549" s="200"/>
      <c r="O549" s="200"/>
      <c r="P549" s="200"/>
      <c r="Q549" s="200"/>
      <c r="R549" s="200"/>
      <c r="S549" s="200"/>
      <c r="T549" s="201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6" t="s">
        <v>358</v>
      </c>
      <c r="AU549" s="196" t="s">
        <v>85</v>
      </c>
      <c r="AV549" s="13" t="s">
        <v>83</v>
      </c>
      <c r="AW549" s="13" t="s">
        <v>32</v>
      </c>
      <c r="AX549" s="13" t="s">
        <v>76</v>
      </c>
      <c r="AY549" s="196" t="s">
        <v>348</v>
      </c>
    </row>
    <row r="550" s="14" customFormat="1">
      <c r="A550" s="14"/>
      <c r="B550" s="202"/>
      <c r="C550" s="14"/>
      <c r="D550" s="195" t="s">
        <v>358</v>
      </c>
      <c r="E550" s="203" t="s">
        <v>1</v>
      </c>
      <c r="F550" s="204" t="s">
        <v>1853</v>
      </c>
      <c r="G550" s="14"/>
      <c r="H550" s="205">
        <v>50.268000000000001</v>
      </c>
      <c r="I550" s="206"/>
      <c r="J550" s="14"/>
      <c r="K550" s="14"/>
      <c r="L550" s="202"/>
      <c r="M550" s="207"/>
      <c r="N550" s="208"/>
      <c r="O550" s="208"/>
      <c r="P550" s="208"/>
      <c r="Q550" s="208"/>
      <c r="R550" s="208"/>
      <c r="S550" s="208"/>
      <c r="T550" s="209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03" t="s">
        <v>358</v>
      </c>
      <c r="AU550" s="203" t="s">
        <v>85</v>
      </c>
      <c r="AV550" s="14" t="s">
        <v>85</v>
      </c>
      <c r="AW550" s="14" t="s">
        <v>32</v>
      </c>
      <c r="AX550" s="14" t="s">
        <v>76</v>
      </c>
      <c r="AY550" s="203" t="s">
        <v>348</v>
      </c>
    </row>
    <row r="551" s="14" customFormat="1">
      <c r="A551" s="14"/>
      <c r="B551" s="202"/>
      <c r="C551" s="14"/>
      <c r="D551" s="195" t="s">
        <v>358</v>
      </c>
      <c r="E551" s="203" t="s">
        <v>1</v>
      </c>
      <c r="F551" s="204" t="s">
        <v>375</v>
      </c>
      <c r="G551" s="14"/>
      <c r="H551" s="205">
        <v>2.3100000000000001</v>
      </c>
      <c r="I551" s="206"/>
      <c r="J551" s="14"/>
      <c r="K551" s="14"/>
      <c r="L551" s="202"/>
      <c r="M551" s="207"/>
      <c r="N551" s="208"/>
      <c r="O551" s="208"/>
      <c r="P551" s="208"/>
      <c r="Q551" s="208"/>
      <c r="R551" s="208"/>
      <c r="S551" s="208"/>
      <c r="T551" s="209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03" t="s">
        <v>358</v>
      </c>
      <c r="AU551" s="203" t="s">
        <v>85</v>
      </c>
      <c r="AV551" s="14" t="s">
        <v>85</v>
      </c>
      <c r="AW551" s="14" t="s">
        <v>32</v>
      </c>
      <c r="AX551" s="14" t="s">
        <v>76</v>
      </c>
      <c r="AY551" s="203" t="s">
        <v>348</v>
      </c>
    </row>
    <row r="552" s="14" customFormat="1">
      <c r="A552" s="14"/>
      <c r="B552" s="202"/>
      <c r="C552" s="14"/>
      <c r="D552" s="195" t="s">
        <v>358</v>
      </c>
      <c r="E552" s="203" t="s">
        <v>1</v>
      </c>
      <c r="F552" s="204" t="s">
        <v>1854</v>
      </c>
      <c r="G552" s="14"/>
      <c r="H552" s="205">
        <v>41.241</v>
      </c>
      <c r="I552" s="206"/>
      <c r="J552" s="14"/>
      <c r="K552" s="14"/>
      <c r="L552" s="202"/>
      <c r="M552" s="207"/>
      <c r="N552" s="208"/>
      <c r="O552" s="208"/>
      <c r="P552" s="208"/>
      <c r="Q552" s="208"/>
      <c r="R552" s="208"/>
      <c r="S552" s="208"/>
      <c r="T552" s="209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03" t="s">
        <v>358</v>
      </c>
      <c r="AU552" s="203" t="s">
        <v>85</v>
      </c>
      <c r="AV552" s="14" t="s">
        <v>85</v>
      </c>
      <c r="AW552" s="14" t="s">
        <v>32</v>
      </c>
      <c r="AX552" s="14" t="s">
        <v>76</v>
      </c>
      <c r="AY552" s="203" t="s">
        <v>348</v>
      </c>
    </row>
    <row r="553" s="14" customFormat="1">
      <c r="A553" s="14"/>
      <c r="B553" s="202"/>
      <c r="C553" s="14"/>
      <c r="D553" s="195" t="s">
        <v>358</v>
      </c>
      <c r="E553" s="203" t="s">
        <v>1</v>
      </c>
      <c r="F553" s="204" t="s">
        <v>1621</v>
      </c>
      <c r="G553" s="14"/>
      <c r="H553" s="205">
        <v>-4.4000000000000004</v>
      </c>
      <c r="I553" s="206"/>
      <c r="J553" s="14"/>
      <c r="K553" s="14"/>
      <c r="L553" s="202"/>
      <c r="M553" s="207"/>
      <c r="N553" s="208"/>
      <c r="O553" s="208"/>
      <c r="P553" s="208"/>
      <c r="Q553" s="208"/>
      <c r="R553" s="208"/>
      <c r="S553" s="208"/>
      <c r="T553" s="20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03" t="s">
        <v>358</v>
      </c>
      <c r="AU553" s="203" t="s">
        <v>85</v>
      </c>
      <c r="AV553" s="14" t="s">
        <v>85</v>
      </c>
      <c r="AW553" s="14" t="s">
        <v>32</v>
      </c>
      <c r="AX553" s="14" t="s">
        <v>76</v>
      </c>
      <c r="AY553" s="203" t="s">
        <v>348</v>
      </c>
    </row>
    <row r="554" s="14" customFormat="1">
      <c r="A554" s="14"/>
      <c r="B554" s="202"/>
      <c r="C554" s="14"/>
      <c r="D554" s="195" t="s">
        <v>358</v>
      </c>
      <c r="E554" s="203" t="s">
        <v>1</v>
      </c>
      <c r="F554" s="204" t="s">
        <v>1855</v>
      </c>
      <c r="G554" s="14"/>
      <c r="H554" s="205">
        <v>57.701999999999998</v>
      </c>
      <c r="I554" s="206"/>
      <c r="J554" s="14"/>
      <c r="K554" s="14"/>
      <c r="L554" s="202"/>
      <c r="M554" s="207"/>
      <c r="N554" s="208"/>
      <c r="O554" s="208"/>
      <c r="P554" s="208"/>
      <c r="Q554" s="208"/>
      <c r="R554" s="208"/>
      <c r="S554" s="208"/>
      <c r="T554" s="209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03" t="s">
        <v>358</v>
      </c>
      <c r="AU554" s="203" t="s">
        <v>85</v>
      </c>
      <c r="AV554" s="14" t="s">
        <v>85</v>
      </c>
      <c r="AW554" s="14" t="s">
        <v>32</v>
      </c>
      <c r="AX554" s="14" t="s">
        <v>76</v>
      </c>
      <c r="AY554" s="203" t="s">
        <v>348</v>
      </c>
    </row>
    <row r="555" s="14" customFormat="1">
      <c r="A555" s="14"/>
      <c r="B555" s="202"/>
      <c r="C555" s="14"/>
      <c r="D555" s="195" t="s">
        <v>358</v>
      </c>
      <c r="E555" s="203" t="s">
        <v>1</v>
      </c>
      <c r="F555" s="204" t="s">
        <v>1624</v>
      </c>
      <c r="G555" s="14"/>
      <c r="H555" s="205">
        <v>-7.3630000000000004</v>
      </c>
      <c r="I555" s="206"/>
      <c r="J555" s="14"/>
      <c r="K555" s="14"/>
      <c r="L555" s="202"/>
      <c r="M555" s="207"/>
      <c r="N555" s="208"/>
      <c r="O555" s="208"/>
      <c r="P555" s="208"/>
      <c r="Q555" s="208"/>
      <c r="R555" s="208"/>
      <c r="S555" s="208"/>
      <c r="T555" s="209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03" t="s">
        <v>358</v>
      </c>
      <c r="AU555" s="203" t="s">
        <v>85</v>
      </c>
      <c r="AV555" s="14" t="s">
        <v>85</v>
      </c>
      <c r="AW555" s="14" t="s">
        <v>32</v>
      </c>
      <c r="AX555" s="14" t="s">
        <v>76</v>
      </c>
      <c r="AY555" s="203" t="s">
        <v>348</v>
      </c>
    </row>
    <row r="556" s="13" customFormat="1">
      <c r="A556" s="13"/>
      <c r="B556" s="194"/>
      <c r="C556" s="13"/>
      <c r="D556" s="195" t="s">
        <v>358</v>
      </c>
      <c r="E556" s="196" t="s">
        <v>1</v>
      </c>
      <c r="F556" s="197" t="s">
        <v>491</v>
      </c>
      <c r="G556" s="13"/>
      <c r="H556" s="196" t="s">
        <v>1</v>
      </c>
      <c r="I556" s="198"/>
      <c r="J556" s="13"/>
      <c r="K556" s="13"/>
      <c r="L556" s="194"/>
      <c r="M556" s="199"/>
      <c r="N556" s="200"/>
      <c r="O556" s="200"/>
      <c r="P556" s="200"/>
      <c r="Q556" s="200"/>
      <c r="R556" s="200"/>
      <c r="S556" s="200"/>
      <c r="T556" s="201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6" t="s">
        <v>358</v>
      </c>
      <c r="AU556" s="196" t="s">
        <v>85</v>
      </c>
      <c r="AV556" s="13" t="s">
        <v>83</v>
      </c>
      <c r="AW556" s="13" t="s">
        <v>32</v>
      </c>
      <c r="AX556" s="13" t="s">
        <v>76</v>
      </c>
      <c r="AY556" s="196" t="s">
        <v>348</v>
      </c>
    </row>
    <row r="557" s="14" customFormat="1">
      <c r="A557" s="14"/>
      <c r="B557" s="202"/>
      <c r="C557" s="14"/>
      <c r="D557" s="195" t="s">
        <v>358</v>
      </c>
      <c r="E557" s="203" t="s">
        <v>1</v>
      </c>
      <c r="F557" s="204" t="s">
        <v>1856</v>
      </c>
      <c r="G557" s="14"/>
      <c r="H557" s="205">
        <v>45.417999999999999</v>
      </c>
      <c r="I557" s="206"/>
      <c r="J557" s="14"/>
      <c r="K557" s="14"/>
      <c r="L557" s="202"/>
      <c r="M557" s="207"/>
      <c r="N557" s="208"/>
      <c r="O557" s="208"/>
      <c r="P557" s="208"/>
      <c r="Q557" s="208"/>
      <c r="R557" s="208"/>
      <c r="S557" s="208"/>
      <c r="T557" s="20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03" t="s">
        <v>358</v>
      </c>
      <c r="AU557" s="203" t="s">
        <v>85</v>
      </c>
      <c r="AV557" s="14" t="s">
        <v>85</v>
      </c>
      <c r="AW557" s="14" t="s">
        <v>32</v>
      </c>
      <c r="AX557" s="14" t="s">
        <v>76</v>
      </c>
      <c r="AY557" s="203" t="s">
        <v>348</v>
      </c>
    </row>
    <row r="558" s="14" customFormat="1">
      <c r="A558" s="14"/>
      <c r="B558" s="202"/>
      <c r="C558" s="14"/>
      <c r="D558" s="195" t="s">
        <v>358</v>
      </c>
      <c r="E558" s="203" t="s">
        <v>1</v>
      </c>
      <c r="F558" s="204" t="s">
        <v>1857</v>
      </c>
      <c r="G558" s="14"/>
      <c r="H558" s="205">
        <v>22.655999999999999</v>
      </c>
      <c r="I558" s="206"/>
      <c r="J558" s="14"/>
      <c r="K558" s="14"/>
      <c r="L558" s="202"/>
      <c r="M558" s="207"/>
      <c r="N558" s="208"/>
      <c r="O558" s="208"/>
      <c r="P558" s="208"/>
      <c r="Q558" s="208"/>
      <c r="R558" s="208"/>
      <c r="S558" s="208"/>
      <c r="T558" s="209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03" t="s">
        <v>358</v>
      </c>
      <c r="AU558" s="203" t="s">
        <v>85</v>
      </c>
      <c r="AV558" s="14" t="s">
        <v>85</v>
      </c>
      <c r="AW558" s="14" t="s">
        <v>32</v>
      </c>
      <c r="AX558" s="14" t="s">
        <v>76</v>
      </c>
      <c r="AY558" s="203" t="s">
        <v>348</v>
      </c>
    </row>
    <row r="559" s="14" customFormat="1">
      <c r="A559" s="14"/>
      <c r="B559" s="202"/>
      <c r="C559" s="14"/>
      <c r="D559" s="195" t="s">
        <v>358</v>
      </c>
      <c r="E559" s="203" t="s">
        <v>1</v>
      </c>
      <c r="F559" s="204" t="s">
        <v>1624</v>
      </c>
      <c r="G559" s="14"/>
      <c r="H559" s="205">
        <v>-7.3630000000000004</v>
      </c>
      <c r="I559" s="206"/>
      <c r="J559" s="14"/>
      <c r="K559" s="14"/>
      <c r="L559" s="202"/>
      <c r="M559" s="207"/>
      <c r="N559" s="208"/>
      <c r="O559" s="208"/>
      <c r="P559" s="208"/>
      <c r="Q559" s="208"/>
      <c r="R559" s="208"/>
      <c r="S559" s="208"/>
      <c r="T559" s="209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03" t="s">
        <v>358</v>
      </c>
      <c r="AU559" s="203" t="s">
        <v>85</v>
      </c>
      <c r="AV559" s="14" t="s">
        <v>85</v>
      </c>
      <c r="AW559" s="14" t="s">
        <v>32</v>
      </c>
      <c r="AX559" s="14" t="s">
        <v>76</v>
      </c>
      <c r="AY559" s="203" t="s">
        <v>348</v>
      </c>
    </row>
    <row r="560" s="13" customFormat="1">
      <c r="A560" s="13"/>
      <c r="B560" s="194"/>
      <c r="C560" s="13"/>
      <c r="D560" s="195" t="s">
        <v>358</v>
      </c>
      <c r="E560" s="196" t="s">
        <v>1</v>
      </c>
      <c r="F560" s="197" t="s">
        <v>1858</v>
      </c>
      <c r="G560" s="13"/>
      <c r="H560" s="196" t="s">
        <v>1</v>
      </c>
      <c r="I560" s="198"/>
      <c r="J560" s="13"/>
      <c r="K560" s="13"/>
      <c r="L560" s="194"/>
      <c r="M560" s="199"/>
      <c r="N560" s="200"/>
      <c r="O560" s="200"/>
      <c r="P560" s="200"/>
      <c r="Q560" s="200"/>
      <c r="R560" s="200"/>
      <c r="S560" s="200"/>
      <c r="T560" s="20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196" t="s">
        <v>358</v>
      </c>
      <c r="AU560" s="196" t="s">
        <v>85</v>
      </c>
      <c r="AV560" s="13" t="s">
        <v>83</v>
      </c>
      <c r="AW560" s="13" t="s">
        <v>32</v>
      </c>
      <c r="AX560" s="13" t="s">
        <v>76</v>
      </c>
      <c r="AY560" s="196" t="s">
        <v>348</v>
      </c>
    </row>
    <row r="561" s="14" customFormat="1">
      <c r="A561" s="14"/>
      <c r="B561" s="202"/>
      <c r="C561" s="14"/>
      <c r="D561" s="195" t="s">
        <v>358</v>
      </c>
      <c r="E561" s="203" t="s">
        <v>1</v>
      </c>
      <c r="F561" s="204" t="s">
        <v>1859</v>
      </c>
      <c r="G561" s="14"/>
      <c r="H561" s="205">
        <v>67.968000000000004</v>
      </c>
      <c r="I561" s="206"/>
      <c r="J561" s="14"/>
      <c r="K561" s="14"/>
      <c r="L561" s="202"/>
      <c r="M561" s="207"/>
      <c r="N561" s="208"/>
      <c r="O561" s="208"/>
      <c r="P561" s="208"/>
      <c r="Q561" s="208"/>
      <c r="R561" s="208"/>
      <c r="S561" s="208"/>
      <c r="T561" s="209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03" t="s">
        <v>358</v>
      </c>
      <c r="AU561" s="203" t="s">
        <v>85</v>
      </c>
      <c r="AV561" s="14" t="s">
        <v>85</v>
      </c>
      <c r="AW561" s="14" t="s">
        <v>32</v>
      </c>
      <c r="AX561" s="14" t="s">
        <v>76</v>
      </c>
      <c r="AY561" s="203" t="s">
        <v>348</v>
      </c>
    </row>
    <row r="562" s="14" customFormat="1">
      <c r="A562" s="14"/>
      <c r="B562" s="202"/>
      <c r="C562" s="14"/>
      <c r="D562" s="195" t="s">
        <v>358</v>
      </c>
      <c r="E562" s="203" t="s">
        <v>1</v>
      </c>
      <c r="F562" s="204" t="s">
        <v>1860</v>
      </c>
      <c r="G562" s="14"/>
      <c r="H562" s="205">
        <v>-22.088000000000001</v>
      </c>
      <c r="I562" s="206"/>
      <c r="J562" s="14"/>
      <c r="K562" s="14"/>
      <c r="L562" s="202"/>
      <c r="M562" s="207"/>
      <c r="N562" s="208"/>
      <c r="O562" s="208"/>
      <c r="P562" s="208"/>
      <c r="Q562" s="208"/>
      <c r="R562" s="208"/>
      <c r="S562" s="208"/>
      <c r="T562" s="20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03" t="s">
        <v>358</v>
      </c>
      <c r="AU562" s="203" t="s">
        <v>85</v>
      </c>
      <c r="AV562" s="14" t="s">
        <v>85</v>
      </c>
      <c r="AW562" s="14" t="s">
        <v>32</v>
      </c>
      <c r="AX562" s="14" t="s">
        <v>76</v>
      </c>
      <c r="AY562" s="203" t="s">
        <v>348</v>
      </c>
    </row>
    <row r="563" s="13" customFormat="1">
      <c r="A563" s="13"/>
      <c r="B563" s="194"/>
      <c r="C563" s="13"/>
      <c r="D563" s="195" t="s">
        <v>358</v>
      </c>
      <c r="E563" s="196" t="s">
        <v>1</v>
      </c>
      <c r="F563" s="197" t="s">
        <v>1861</v>
      </c>
      <c r="G563" s="13"/>
      <c r="H563" s="196" t="s">
        <v>1</v>
      </c>
      <c r="I563" s="198"/>
      <c r="J563" s="13"/>
      <c r="K563" s="13"/>
      <c r="L563" s="194"/>
      <c r="M563" s="199"/>
      <c r="N563" s="200"/>
      <c r="O563" s="200"/>
      <c r="P563" s="200"/>
      <c r="Q563" s="200"/>
      <c r="R563" s="200"/>
      <c r="S563" s="200"/>
      <c r="T563" s="201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6" t="s">
        <v>358</v>
      </c>
      <c r="AU563" s="196" t="s">
        <v>85</v>
      </c>
      <c r="AV563" s="13" t="s">
        <v>83</v>
      </c>
      <c r="AW563" s="13" t="s">
        <v>32</v>
      </c>
      <c r="AX563" s="13" t="s">
        <v>76</v>
      </c>
      <c r="AY563" s="196" t="s">
        <v>348</v>
      </c>
    </row>
    <row r="564" s="14" customFormat="1">
      <c r="A564" s="14"/>
      <c r="B564" s="202"/>
      <c r="C564" s="14"/>
      <c r="D564" s="195" t="s">
        <v>358</v>
      </c>
      <c r="E564" s="203" t="s">
        <v>1</v>
      </c>
      <c r="F564" s="204" t="s">
        <v>1862</v>
      </c>
      <c r="G564" s="14"/>
      <c r="H564" s="205">
        <v>229.72999999999999</v>
      </c>
      <c r="I564" s="206"/>
      <c r="J564" s="14"/>
      <c r="K564" s="14"/>
      <c r="L564" s="202"/>
      <c r="M564" s="207"/>
      <c r="N564" s="208"/>
      <c r="O564" s="208"/>
      <c r="P564" s="208"/>
      <c r="Q564" s="208"/>
      <c r="R564" s="208"/>
      <c r="S564" s="208"/>
      <c r="T564" s="209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03" t="s">
        <v>358</v>
      </c>
      <c r="AU564" s="203" t="s">
        <v>85</v>
      </c>
      <c r="AV564" s="14" t="s">
        <v>85</v>
      </c>
      <c r="AW564" s="14" t="s">
        <v>32</v>
      </c>
      <c r="AX564" s="14" t="s">
        <v>76</v>
      </c>
      <c r="AY564" s="203" t="s">
        <v>348</v>
      </c>
    </row>
    <row r="565" s="14" customFormat="1">
      <c r="A565" s="14"/>
      <c r="B565" s="202"/>
      <c r="C565" s="14"/>
      <c r="D565" s="195" t="s">
        <v>358</v>
      </c>
      <c r="E565" s="203" t="s">
        <v>1</v>
      </c>
      <c r="F565" s="204" t="s">
        <v>1863</v>
      </c>
      <c r="G565" s="14"/>
      <c r="H565" s="205">
        <v>245.52000000000001</v>
      </c>
      <c r="I565" s="206"/>
      <c r="J565" s="14"/>
      <c r="K565" s="14"/>
      <c r="L565" s="202"/>
      <c r="M565" s="207"/>
      <c r="N565" s="208"/>
      <c r="O565" s="208"/>
      <c r="P565" s="208"/>
      <c r="Q565" s="208"/>
      <c r="R565" s="208"/>
      <c r="S565" s="208"/>
      <c r="T565" s="209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03" t="s">
        <v>358</v>
      </c>
      <c r="AU565" s="203" t="s">
        <v>85</v>
      </c>
      <c r="AV565" s="14" t="s">
        <v>85</v>
      </c>
      <c r="AW565" s="14" t="s">
        <v>32</v>
      </c>
      <c r="AX565" s="14" t="s">
        <v>76</v>
      </c>
      <c r="AY565" s="203" t="s">
        <v>348</v>
      </c>
    </row>
    <row r="566" s="14" customFormat="1">
      <c r="A566" s="14"/>
      <c r="B566" s="202"/>
      <c r="C566" s="14"/>
      <c r="D566" s="195" t="s">
        <v>358</v>
      </c>
      <c r="E566" s="203" t="s">
        <v>1</v>
      </c>
      <c r="F566" s="204" t="s">
        <v>1864</v>
      </c>
      <c r="G566" s="14"/>
      <c r="H566" s="205">
        <v>-36.814</v>
      </c>
      <c r="I566" s="206"/>
      <c r="J566" s="14"/>
      <c r="K566" s="14"/>
      <c r="L566" s="202"/>
      <c r="M566" s="207"/>
      <c r="N566" s="208"/>
      <c r="O566" s="208"/>
      <c r="P566" s="208"/>
      <c r="Q566" s="208"/>
      <c r="R566" s="208"/>
      <c r="S566" s="208"/>
      <c r="T566" s="20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03" t="s">
        <v>358</v>
      </c>
      <c r="AU566" s="203" t="s">
        <v>85</v>
      </c>
      <c r="AV566" s="14" t="s">
        <v>85</v>
      </c>
      <c r="AW566" s="14" t="s">
        <v>32</v>
      </c>
      <c r="AX566" s="14" t="s">
        <v>76</v>
      </c>
      <c r="AY566" s="203" t="s">
        <v>348</v>
      </c>
    </row>
    <row r="567" s="16" customFormat="1">
      <c r="A567" s="16"/>
      <c r="B567" s="218"/>
      <c r="C567" s="16"/>
      <c r="D567" s="195" t="s">
        <v>358</v>
      </c>
      <c r="E567" s="219" t="s">
        <v>1</v>
      </c>
      <c r="F567" s="220" t="s">
        <v>378</v>
      </c>
      <c r="G567" s="16"/>
      <c r="H567" s="221">
        <v>684.78499999999997</v>
      </c>
      <c r="I567" s="222"/>
      <c r="J567" s="16"/>
      <c r="K567" s="16"/>
      <c r="L567" s="218"/>
      <c r="M567" s="223"/>
      <c r="N567" s="224"/>
      <c r="O567" s="224"/>
      <c r="P567" s="224"/>
      <c r="Q567" s="224"/>
      <c r="R567" s="224"/>
      <c r="S567" s="224"/>
      <c r="T567" s="225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19" t="s">
        <v>358</v>
      </c>
      <c r="AU567" s="219" t="s">
        <v>85</v>
      </c>
      <c r="AV567" s="16" t="s">
        <v>92</v>
      </c>
      <c r="AW567" s="16" t="s">
        <v>32</v>
      </c>
      <c r="AX567" s="16" t="s">
        <v>76</v>
      </c>
      <c r="AY567" s="219" t="s">
        <v>348</v>
      </c>
    </row>
    <row r="568" s="13" customFormat="1">
      <c r="A568" s="13"/>
      <c r="B568" s="194"/>
      <c r="C568" s="13"/>
      <c r="D568" s="195" t="s">
        <v>358</v>
      </c>
      <c r="E568" s="196" t="s">
        <v>1</v>
      </c>
      <c r="F568" s="197" t="s">
        <v>1865</v>
      </c>
      <c r="G568" s="13"/>
      <c r="H568" s="196" t="s">
        <v>1</v>
      </c>
      <c r="I568" s="198"/>
      <c r="J568" s="13"/>
      <c r="K568" s="13"/>
      <c r="L568" s="194"/>
      <c r="M568" s="199"/>
      <c r="N568" s="200"/>
      <c r="O568" s="200"/>
      <c r="P568" s="200"/>
      <c r="Q568" s="200"/>
      <c r="R568" s="200"/>
      <c r="S568" s="200"/>
      <c r="T568" s="201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196" t="s">
        <v>358</v>
      </c>
      <c r="AU568" s="196" t="s">
        <v>85</v>
      </c>
      <c r="AV568" s="13" t="s">
        <v>83</v>
      </c>
      <c r="AW568" s="13" t="s">
        <v>32</v>
      </c>
      <c r="AX568" s="13" t="s">
        <v>76</v>
      </c>
      <c r="AY568" s="196" t="s">
        <v>348</v>
      </c>
    </row>
    <row r="569" s="13" customFormat="1">
      <c r="A569" s="13"/>
      <c r="B569" s="194"/>
      <c r="C569" s="13"/>
      <c r="D569" s="195" t="s">
        <v>358</v>
      </c>
      <c r="E569" s="196" t="s">
        <v>1</v>
      </c>
      <c r="F569" s="197" t="s">
        <v>386</v>
      </c>
      <c r="G569" s="13"/>
      <c r="H569" s="196" t="s">
        <v>1</v>
      </c>
      <c r="I569" s="198"/>
      <c r="J569" s="13"/>
      <c r="K569" s="13"/>
      <c r="L569" s="194"/>
      <c r="M569" s="199"/>
      <c r="N569" s="200"/>
      <c r="O569" s="200"/>
      <c r="P569" s="200"/>
      <c r="Q569" s="200"/>
      <c r="R569" s="200"/>
      <c r="S569" s="200"/>
      <c r="T569" s="201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6" t="s">
        <v>358</v>
      </c>
      <c r="AU569" s="196" t="s">
        <v>85</v>
      </c>
      <c r="AV569" s="13" t="s">
        <v>83</v>
      </c>
      <c r="AW569" s="13" t="s">
        <v>32</v>
      </c>
      <c r="AX569" s="13" t="s">
        <v>76</v>
      </c>
      <c r="AY569" s="196" t="s">
        <v>348</v>
      </c>
    </row>
    <row r="570" s="14" customFormat="1">
      <c r="A570" s="14"/>
      <c r="B570" s="202"/>
      <c r="C570" s="14"/>
      <c r="D570" s="195" t="s">
        <v>358</v>
      </c>
      <c r="E570" s="203" t="s">
        <v>1</v>
      </c>
      <c r="F570" s="204" t="s">
        <v>1866</v>
      </c>
      <c r="G570" s="14"/>
      <c r="H570" s="205">
        <v>1.9199999999999999</v>
      </c>
      <c r="I570" s="206"/>
      <c r="J570" s="14"/>
      <c r="K570" s="14"/>
      <c r="L570" s="202"/>
      <c r="M570" s="207"/>
      <c r="N570" s="208"/>
      <c r="O570" s="208"/>
      <c r="P570" s="208"/>
      <c r="Q570" s="208"/>
      <c r="R570" s="208"/>
      <c r="S570" s="208"/>
      <c r="T570" s="20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03" t="s">
        <v>358</v>
      </c>
      <c r="AU570" s="203" t="s">
        <v>85</v>
      </c>
      <c r="AV570" s="14" t="s">
        <v>85</v>
      </c>
      <c r="AW570" s="14" t="s">
        <v>32</v>
      </c>
      <c r="AX570" s="14" t="s">
        <v>76</v>
      </c>
      <c r="AY570" s="203" t="s">
        <v>348</v>
      </c>
    </row>
    <row r="571" s="14" customFormat="1">
      <c r="A571" s="14"/>
      <c r="B571" s="202"/>
      <c r="C571" s="14"/>
      <c r="D571" s="195" t="s">
        <v>358</v>
      </c>
      <c r="E571" s="203" t="s">
        <v>1</v>
      </c>
      <c r="F571" s="204" t="s">
        <v>1867</v>
      </c>
      <c r="G571" s="14"/>
      <c r="H571" s="205">
        <v>2.508</v>
      </c>
      <c r="I571" s="206"/>
      <c r="J571" s="14"/>
      <c r="K571" s="14"/>
      <c r="L571" s="202"/>
      <c r="M571" s="207"/>
      <c r="N571" s="208"/>
      <c r="O571" s="208"/>
      <c r="P571" s="208"/>
      <c r="Q571" s="208"/>
      <c r="R571" s="208"/>
      <c r="S571" s="208"/>
      <c r="T571" s="209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03" t="s">
        <v>358</v>
      </c>
      <c r="AU571" s="203" t="s">
        <v>85</v>
      </c>
      <c r="AV571" s="14" t="s">
        <v>85</v>
      </c>
      <c r="AW571" s="14" t="s">
        <v>32</v>
      </c>
      <c r="AX571" s="14" t="s">
        <v>76</v>
      </c>
      <c r="AY571" s="203" t="s">
        <v>348</v>
      </c>
    </row>
    <row r="572" s="14" customFormat="1">
      <c r="A572" s="14"/>
      <c r="B572" s="202"/>
      <c r="C572" s="14"/>
      <c r="D572" s="195" t="s">
        <v>358</v>
      </c>
      <c r="E572" s="203" t="s">
        <v>1</v>
      </c>
      <c r="F572" s="204" t="s">
        <v>1868</v>
      </c>
      <c r="G572" s="14"/>
      <c r="H572" s="205">
        <v>3.7440000000000002</v>
      </c>
      <c r="I572" s="206"/>
      <c r="J572" s="14"/>
      <c r="K572" s="14"/>
      <c r="L572" s="202"/>
      <c r="M572" s="207"/>
      <c r="N572" s="208"/>
      <c r="O572" s="208"/>
      <c r="P572" s="208"/>
      <c r="Q572" s="208"/>
      <c r="R572" s="208"/>
      <c r="S572" s="208"/>
      <c r="T572" s="209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03" t="s">
        <v>358</v>
      </c>
      <c r="AU572" s="203" t="s">
        <v>85</v>
      </c>
      <c r="AV572" s="14" t="s">
        <v>85</v>
      </c>
      <c r="AW572" s="14" t="s">
        <v>32</v>
      </c>
      <c r="AX572" s="14" t="s">
        <v>76</v>
      </c>
      <c r="AY572" s="203" t="s">
        <v>348</v>
      </c>
    </row>
    <row r="573" s="14" customFormat="1">
      <c r="A573" s="14"/>
      <c r="B573" s="202"/>
      <c r="C573" s="14"/>
      <c r="D573" s="195" t="s">
        <v>358</v>
      </c>
      <c r="E573" s="203" t="s">
        <v>1</v>
      </c>
      <c r="F573" s="204" t="s">
        <v>1869</v>
      </c>
      <c r="G573" s="14"/>
      <c r="H573" s="205">
        <v>2.1749999999999998</v>
      </c>
      <c r="I573" s="206"/>
      <c r="J573" s="14"/>
      <c r="K573" s="14"/>
      <c r="L573" s="202"/>
      <c r="M573" s="207"/>
      <c r="N573" s="208"/>
      <c r="O573" s="208"/>
      <c r="P573" s="208"/>
      <c r="Q573" s="208"/>
      <c r="R573" s="208"/>
      <c r="S573" s="208"/>
      <c r="T573" s="209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03" t="s">
        <v>358</v>
      </c>
      <c r="AU573" s="203" t="s">
        <v>85</v>
      </c>
      <c r="AV573" s="14" t="s">
        <v>85</v>
      </c>
      <c r="AW573" s="14" t="s">
        <v>32</v>
      </c>
      <c r="AX573" s="14" t="s">
        <v>76</v>
      </c>
      <c r="AY573" s="203" t="s">
        <v>348</v>
      </c>
    </row>
    <row r="574" s="16" customFormat="1">
      <c r="A574" s="16"/>
      <c r="B574" s="218"/>
      <c r="C574" s="16"/>
      <c r="D574" s="195" t="s">
        <v>358</v>
      </c>
      <c r="E574" s="219" t="s">
        <v>1</v>
      </c>
      <c r="F574" s="220" t="s">
        <v>378</v>
      </c>
      <c r="G574" s="16"/>
      <c r="H574" s="221">
        <v>10.347</v>
      </c>
      <c r="I574" s="222"/>
      <c r="J574" s="16"/>
      <c r="K574" s="16"/>
      <c r="L574" s="218"/>
      <c r="M574" s="223"/>
      <c r="N574" s="224"/>
      <c r="O574" s="224"/>
      <c r="P574" s="224"/>
      <c r="Q574" s="224"/>
      <c r="R574" s="224"/>
      <c r="S574" s="224"/>
      <c r="T574" s="225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T574" s="219" t="s">
        <v>358</v>
      </c>
      <c r="AU574" s="219" t="s">
        <v>85</v>
      </c>
      <c r="AV574" s="16" t="s">
        <v>92</v>
      </c>
      <c r="AW574" s="16" t="s">
        <v>32</v>
      </c>
      <c r="AX574" s="16" t="s">
        <v>76</v>
      </c>
      <c r="AY574" s="219" t="s">
        <v>348</v>
      </c>
    </row>
    <row r="575" s="15" customFormat="1">
      <c r="A575" s="15"/>
      <c r="B575" s="210"/>
      <c r="C575" s="15"/>
      <c r="D575" s="195" t="s">
        <v>358</v>
      </c>
      <c r="E575" s="211" t="s">
        <v>1</v>
      </c>
      <c r="F575" s="212" t="s">
        <v>365</v>
      </c>
      <c r="G575" s="15"/>
      <c r="H575" s="213">
        <v>695.13199999999995</v>
      </c>
      <c r="I575" s="214"/>
      <c r="J575" s="15"/>
      <c r="K575" s="15"/>
      <c r="L575" s="210"/>
      <c r="M575" s="215"/>
      <c r="N575" s="216"/>
      <c r="O575" s="216"/>
      <c r="P575" s="216"/>
      <c r="Q575" s="216"/>
      <c r="R575" s="216"/>
      <c r="S575" s="216"/>
      <c r="T575" s="217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11" t="s">
        <v>358</v>
      </c>
      <c r="AU575" s="211" t="s">
        <v>85</v>
      </c>
      <c r="AV575" s="15" t="s">
        <v>356</v>
      </c>
      <c r="AW575" s="15" t="s">
        <v>32</v>
      </c>
      <c r="AX575" s="15" t="s">
        <v>83</v>
      </c>
      <c r="AY575" s="211" t="s">
        <v>348</v>
      </c>
    </row>
    <row r="576" s="2" customFormat="1" ht="24.15" customHeight="1">
      <c r="A576" s="38"/>
      <c r="B576" s="180"/>
      <c r="C576" s="181" t="s">
        <v>887</v>
      </c>
      <c r="D576" s="181" t="s">
        <v>351</v>
      </c>
      <c r="E576" s="182" t="s">
        <v>569</v>
      </c>
      <c r="F576" s="183" t="s">
        <v>570</v>
      </c>
      <c r="G576" s="184" t="s">
        <v>354</v>
      </c>
      <c r="H576" s="185">
        <v>789.298</v>
      </c>
      <c r="I576" s="186"/>
      <c r="J576" s="187">
        <f>ROUND(I576*H576,2)</f>
        <v>0</v>
      </c>
      <c r="K576" s="183" t="s">
        <v>355</v>
      </c>
      <c r="L576" s="39"/>
      <c r="M576" s="188" t="s">
        <v>1</v>
      </c>
      <c r="N576" s="189" t="s">
        <v>41</v>
      </c>
      <c r="O576" s="77"/>
      <c r="P576" s="190">
        <f>O576*H576</f>
        <v>0</v>
      </c>
      <c r="Q576" s="190">
        <v>0.016279999999999999</v>
      </c>
      <c r="R576" s="190">
        <f>Q576*H576</f>
        <v>12.84977144</v>
      </c>
      <c r="S576" s="190">
        <v>0</v>
      </c>
      <c r="T576" s="191">
        <f>S576*H576</f>
        <v>0</v>
      </c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R576" s="192" t="s">
        <v>356</v>
      </c>
      <c r="AT576" s="192" t="s">
        <v>351</v>
      </c>
      <c r="AU576" s="192" t="s">
        <v>85</v>
      </c>
      <c r="AY576" s="19" t="s">
        <v>348</v>
      </c>
      <c r="BE576" s="193">
        <f>IF(N576="základní",J576,0)</f>
        <v>0</v>
      </c>
      <c r="BF576" s="193">
        <f>IF(N576="snížená",J576,0)</f>
        <v>0</v>
      </c>
      <c r="BG576" s="193">
        <f>IF(N576="zákl. přenesená",J576,0)</f>
        <v>0</v>
      </c>
      <c r="BH576" s="193">
        <f>IF(N576="sníž. přenesená",J576,0)</f>
        <v>0</v>
      </c>
      <c r="BI576" s="193">
        <f>IF(N576="nulová",J576,0)</f>
        <v>0</v>
      </c>
      <c r="BJ576" s="19" t="s">
        <v>83</v>
      </c>
      <c r="BK576" s="193">
        <f>ROUND(I576*H576,2)</f>
        <v>0</v>
      </c>
      <c r="BL576" s="19" t="s">
        <v>356</v>
      </c>
      <c r="BM576" s="192" t="s">
        <v>1870</v>
      </c>
    </row>
    <row r="577" s="13" customFormat="1">
      <c r="A577" s="13"/>
      <c r="B577" s="194"/>
      <c r="C577" s="13"/>
      <c r="D577" s="195" t="s">
        <v>358</v>
      </c>
      <c r="E577" s="196" t="s">
        <v>1</v>
      </c>
      <c r="F577" s="197" t="s">
        <v>1677</v>
      </c>
      <c r="G577" s="13"/>
      <c r="H577" s="196" t="s">
        <v>1</v>
      </c>
      <c r="I577" s="198"/>
      <c r="J577" s="13"/>
      <c r="K577" s="13"/>
      <c r="L577" s="194"/>
      <c r="M577" s="199"/>
      <c r="N577" s="200"/>
      <c r="O577" s="200"/>
      <c r="P577" s="200"/>
      <c r="Q577" s="200"/>
      <c r="R577" s="200"/>
      <c r="S577" s="200"/>
      <c r="T577" s="201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6" t="s">
        <v>358</v>
      </c>
      <c r="AU577" s="196" t="s">
        <v>85</v>
      </c>
      <c r="AV577" s="13" t="s">
        <v>83</v>
      </c>
      <c r="AW577" s="13" t="s">
        <v>32</v>
      </c>
      <c r="AX577" s="13" t="s">
        <v>76</v>
      </c>
      <c r="AY577" s="196" t="s">
        <v>348</v>
      </c>
    </row>
    <row r="578" s="13" customFormat="1">
      <c r="A578" s="13"/>
      <c r="B578" s="194"/>
      <c r="C578" s="13"/>
      <c r="D578" s="195" t="s">
        <v>358</v>
      </c>
      <c r="E578" s="196" t="s">
        <v>1</v>
      </c>
      <c r="F578" s="197" t="s">
        <v>386</v>
      </c>
      <c r="G578" s="13"/>
      <c r="H578" s="196" t="s">
        <v>1</v>
      </c>
      <c r="I578" s="198"/>
      <c r="J578" s="13"/>
      <c r="K578" s="13"/>
      <c r="L578" s="194"/>
      <c r="M578" s="199"/>
      <c r="N578" s="200"/>
      <c r="O578" s="200"/>
      <c r="P578" s="200"/>
      <c r="Q578" s="200"/>
      <c r="R578" s="200"/>
      <c r="S578" s="200"/>
      <c r="T578" s="201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196" t="s">
        <v>358</v>
      </c>
      <c r="AU578" s="196" t="s">
        <v>85</v>
      </c>
      <c r="AV578" s="13" t="s">
        <v>83</v>
      </c>
      <c r="AW578" s="13" t="s">
        <v>32</v>
      </c>
      <c r="AX578" s="13" t="s">
        <v>76</v>
      </c>
      <c r="AY578" s="196" t="s">
        <v>348</v>
      </c>
    </row>
    <row r="579" s="14" customFormat="1">
      <c r="A579" s="14"/>
      <c r="B579" s="202"/>
      <c r="C579" s="14"/>
      <c r="D579" s="195" t="s">
        <v>358</v>
      </c>
      <c r="E579" s="203" t="s">
        <v>1</v>
      </c>
      <c r="F579" s="204" t="s">
        <v>1853</v>
      </c>
      <c r="G579" s="14"/>
      <c r="H579" s="205">
        <v>50.268000000000001</v>
      </c>
      <c r="I579" s="206"/>
      <c r="J579" s="14"/>
      <c r="K579" s="14"/>
      <c r="L579" s="202"/>
      <c r="M579" s="207"/>
      <c r="N579" s="208"/>
      <c r="O579" s="208"/>
      <c r="P579" s="208"/>
      <c r="Q579" s="208"/>
      <c r="R579" s="208"/>
      <c r="S579" s="208"/>
      <c r="T579" s="209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03" t="s">
        <v>358</v>
      </c>
      <c r="AU579" s="203" t="s">
        <v>85</v>
      </c>
      <c r="AV579" s="14" t="s">
        <v>85</v>
      </c>
      <c r="AW579" s="14" t="s">
        <v>32</v>
      </c>
      <c r="AX579" s="14" t="s">
        <v>76</v>
      </c>
      <c r="AY579" s="203" t="s">
        <v>348</v>
      </c>
    </row>
    <row r="580" s="14" customFormat="1">
      <c r="A580" s="14"/>
      <c r="B580" s="202"/>
      <c r="C580" s="14"/>
      <c r="D580" s="195" t="s">
        <v>358</v>
      </c>
      <c r="E580" s="203" t="s">
        <v>1</v>
      </c>
      <c r="F580" s="204" t="s">
        <v>375</v>
      </c>
      <c r="G580" s="14"/>
      <c r="H580" s="205">
        <v>2.3100000000000001</v>
      </c>
      <c r="I580" s="206"/>
      <c r="J580" s="14"/>
      <c r="K580" s="14"/>
      <c r="L580" s="202"/>
      <c r="M580" s="207"/>
      <c r="N580" s="208"/>
      <c r="O580" s="208"/>
      <c r="P580" s="208"/>
      <c r="Q580" s="208"/>
      <c r="R580" s="208"/>
      <c r="S580" s="208"/>
      <c r="T580" s="20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03" t="s">
        <v>358</v>
      </c>
      <c r="AU580" s="203" t="s">
        <v>85</v>
      </c>
      <c r="AV580" s="14" t="s">
        <v>85</v>
      </c>
      <c r="AW580" s="14" t="s">
        <v>32</v>
      </c>
      <c r="AX580" s="14" t="s">
        <v>76</v>
      </c>
      <c r="AY580" s="203" t="s">
        <v>348</v>
      </c>
    </row>
    <row r="581" s="14" customFormat="1">
      <c r="A581" s="14"/>
      <c r="B581" s="202"/>
      <c r="C581" s="14"/>
      <c r="D581" s="195" t="s">
        <v>358</v>
      </c>
      <c r="E581" s="203" t="s">
        <v>1</v>
      </c>
      <c r="F581" s="204" t="s">
        <v>1854</v>
      </c>
      <c r="G581" s="14"/>
      <c r="H581" s="205">
        <v>41.241</v>
      </c>
      <c r="I581" s="206"/>
      <c r="J581" s="14"/>
      <c r="K581" s="14"/>
      <c r="L581" s="202"/>
      <c r="M581" s="207"/>
      <c r="N581" s="208"/>
      <c r="O581" s="208"/>
      <c r="P581" s="208"/>
      <c r="Q581" s="208"/>
      <c r="R581" s="208"/>
      <c r="S581" s="208"/>
      <c r="T581" s="209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03" t="s">
        <v>358</v>
      </c>
      <c r="AU581" s="203" t="s">
        <v>85</v>
      </c>
      <c r="AV581" s="14" t="s">
        <v>85</v>
      </c>
      <c r="AW581" s="14" t="s">
        <v>32</v>
      </c>
      <c r="AX581" s="14" t="s">
        <v>76</v>
      </c>
      <c r="AY581" s="203" t="s">
        <v>348</v>
      </c>
    </row>
    <row r="582" s="14" customFormat="1">
      <c r="A582" s="14"/>
      <c r="B582" s="202"/>
      <c r="C582" s="14"/>
      <c r="D582" s="195" t="s">
        <v>358</v>
      </c>
      <c r="E582" s="203" t="s">
        <v>1</v>
      </c>
      <c r="F582" s="204" t="s">
        <v>1621</v>
      </c>
      <c r="G582" s="14"/>
      <c r="H582" s="205">
        <v>-4.4000000000000004</v>
      </c>
      <c r="I582" s="206"/>
      <c r="J582" s="14"/>
      <c r="K582" s="14"/>
      <c r="L582" s="202"/>
      <c r="M582" s="207"/>
      <c r="N582" s="208"/>
      <c r="O582" s="208"/>
      <c r="P582" s="208"/>
      <c r="Q582" s="208"/>
      <c r="R582" s="208"/>
      <c r="S582" s="208"/>
      <c r="T582" s="209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03" t="s">
        <v>358</v>
      </c>
      <c r="AU582" s="203" t="s">
        <v>85</v>
      </c>
      <c r="AV582" s="14" t="s">
        <v>85</v>
      </c>
      <c r="AW582" s="14" t="s">
        <v>32</v>
      </c>
      <c r="AX582" s="14" t="s">
        <v>76</v>
      </c>
      <c r="AY582" s="203" t="s">
        <v>348</v>
      </c>
    </row>
    <row r="583" s="14" customFormat="1">
      <c r="A583" s="14"/>
      <c r="B583" s="202"/>
      <c r="C583" s="14"/>
      <c r="D583" s="195" t="s">
        <v>358</v>
      </c>
      <c r="E583" s="203" t="s">
        <v>1</v>
      </c>
      <c r="F583" s="204" t="s">
        <v>1855</v>
      </c>
      <c r="G583" s="14"/>
      <c r="H583" s="205">
        <v>57.701999999999998</v>
      </c>
      <c r="I583" s="206"/>
      <c r="J583" s="14"/>
      <c r="K583" s="14"/>
      <c r="L583" s="202"/>
      <c r="M583" s="207"/>
      <c r="N583" s="208"/>
      <c r="O583" s="208"/>
      <c r="P583" s="208"/>
      <c r="Q583" s="208"/>
      <c r="R583" s="208"/>
      <c r="S583" s="208"/>
      <c r="T583" s="209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03" t="s">
        <v>358</v>
      </c>
      <c r="AU583" s="203" t="s">
        <v>85</v>
      </c>
      <c r="AV583" s="14" t="s">
        <v>85</v>
      </c>
      <c r="AW583" s="14" t="s">
        <v>32</v>
      </c>
      <c r="AX583" s="14" t="s">
        <v>76</v>
      </c>
      <c r="AY583" s="203" t="s">
        <v>348</v>
      </c>
    </row>
    <row r="584" s="14" customFormat="1">
      <c r="A584" s="14"/>
      <c r="B584" s="202"/>
      <c r="C584" s="14"/>
      <c r="D584" s="195" t="s">
        <v>358</v>
      </c>
      <c r="E584" s="203" t="s">
        <v>1</v>
      </c>
      <c r="F584" s="204" t="s">
        <v>1624</v>
      </c>
      <c r="G584" s="14"/>
      <c r="H584" s="205">
        <v>-7.3630000000000004</v>
      </c>
      <c r="I584" s="206"/>
      <c r="J584" s="14"/>
      <c r="K584" s="14"/>
      <c r="L584" s="202"/>
      <c r="M584" s="207"/>
      <c r="N584" s="208"/>
      <c r="O584" s="208"/>
      <c r="P584" s="208"/>
      <c r="Q584" s="208"/>
      <c r="R584" s="208"/>
      <c r="S584" s="208"/>
      <c r="T584" s="209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03" t="s">
        <v>358</v>
      </c>
      <c r="AU584" s="203" t="s">
        <v>85</v>
      </c>
      <c r="AV584" s="14" t="s">
        <v>85</v>
      </c>
      <c r="AW584" s="14" t="s">
        <v>32</v>
      </c>
      <c r="AX584" s="14" t="s">
        <v>76</v>
      </c>
      <c r="AY584" s="203" t="s">
        <v>348</v>
      </c>
    </row>
    <row r="585" s="13" customFormat="1">
      <c r="A585" s="13"/>
      <c r="B585" s="194"/>
      <c r="C585" s="13"/>
      <c r="D585" s="195" t="s">
        <v>358</v>
      </c>
      <c r="E585" s="196" t="s">
        <v>1</v>
      </c>
      <c r="F585" s="197" t="s">
        <v>1871</v>
      </c>
      <c r="G585" s="13"/>
      <c r="H585" s="196" t="s">
        <v>1</v>
      </c>
      <c r="I585" s="198"/>
      <c r="J585" s="13"/>
      <c r="K585" s="13"/>
      <c r="L585" s="194"/>
      <c r="M585" s="199"/>
      <c r="N585" s="200"/>
      <c r="O585" s="200"/>
      <c r="P585" s="200"/>
      <c r="Q585" s="200"/>
      <c r="R585" s="200"/>
      <c r="S585" s="200"/>
      <c r="T585" s="20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6" t="s">
        <v>358</v>
      </c>
      <c r="AU585" s="196" t="s">
        <v>85</v>
      </c>
      <c r="AV585" s="13" t="s">
        <v>83</v>
      </c>
      <c r="AW585" s="13" t="s">
        <v>32</v>
      </c>
      <c r="AX585" s="13" t="s">
        <v>76</v>
      </c>
      <c r="AY585" s="196" t="s">
        <v>348</v>
      </c>
    </row>
    <row r="586" s="14" customFormat="1">
      <c r="A586" s="14"/>
      <c r="B586" s="202"/>
      <c r="C586" s="14"/>
      <c r="D586" s="195" t="s">
        <v>358</v>
      </c>
      <c r="E586" s="203" t="s">
        <v>1</v>
      </c>
      <c r="F586" s="204" t="s">
        <v>1872</v>
      </c>
      <c r="G586" s="14"/>
      <c r="H586" s="205">
        <v>262.38499999999999</v>
      </c>
      <c r="I586" s="206"/>
      <c r="J586" s="14"/>
      <c r="K586" s="14"/>
      <c r="L586" s="202"/>
      <c r="M586" s="207"/>
      <c r="N586" s="208"/>
      <c r="O586" s="208"/>
      <c r="P586" s="208"/>
      <c r="Q586" s="208"/>
      <c r="R586" s="208"/>
      <c r="S586" s="208"/>
      <c r="T586" s="209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03" t="s">
        <v>358</v>
      </c>
      <c r="AU586" s="203" t="s">
        <v>85</v>
      </c>
      <c r="AV586" s="14" t="s">
        <v>85</v>
      </c>
      <c r="AW586" s="14" t="s">
        <v>32</v>
      </c>
      <c r="AX586" s="14" t="s">
        <v>76</v>
      </c>
      <c r="AY586" s="203" t="s">
        <v>348</v>
      </c>
    </row>
    <row r="587" s="14" customFormat="1">
      <c r="A587" s="14"/>
      <c r="B587" s="202"/>
      <c r="C587" s="14"/>
      <c r="D587" s="195" t="s">
        <v>358</v>
      </c>
      <c r="E587" s="203" t="s">
        <v>1</v>
      </c>
      <c r="F587" s="204" t="s">
        <v>1873</v>
      </c>
      <c r="G587" s="14"/>
      <c r="H587" s="205">
        <v>-7.5599999999999996</v>
      </c>
      <c r="I587" s="206"/>
      <c r="J587" s="14"/>
      <c r="K587" s="14"/>
      <c r="L587" s="202"/>
      <c r="M587" s="207"/>
      <c r="N587" s="208"/>
      <c r="O587" s="208"/>
      <c r="P587" s="208"/>
      <c r="Q587" s="208"/>
      <c r="R587" s="208"/>
      <c r="S587" s="208"/>
      <c r="T587" s="209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03" t="s">
        <v>358</v>
      </c>
      <c r="AU587" s="203" t="s">
        <v>85</v>
      </c>
      <c r="AV587" s="14" t="s">
        <v>85</v>
      </c>
      <c r="AW587" s="14" t="s">
        <v>32</v>
      </c>
      <c r="AX587" s="14" t="s">
        <v>76</v>
      </c>
      <c r="AY587" s="203" t="s">
        <v>348</v>
      </c>
    </row>
    <row r="588" s="14" customFormat="1">
      <c r="A588" s="14"/>
      <c r="B588" s="202"/>
      <c r="C588" s="14"/>
      <c r="D588" s="195" t="s">
        <v>358</v>
      </c>
      <c r="E588" s="203" t="s">
        <v>1</v>
      </c>
      <c r="F588" s="204" t="s">
        <v>1874</v>
      </c>
      <c r="G588" s="14"/>
      <c r="H588" s="205">
        <v>-5.25</v>
      </c>
      <c r="I588" s="206"/>
      <c r="J588" s="14"/>
      <c r="K588" s="14"/>
      <c r="L588" s="202"/>
      <c r="M588" s="207"/>
      <c r="N588" s="208"/>
      <c r="O588" s="208"/>
      <c r="P588" s="208"/>
      <c r="Q588" s="208"/>
      <c r="R588" s="208"/>
      <c r="S588" s="208"/>
      <c r="T588" s="209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03" t="s">
        <v>358</v>
      </c>
      <c r="AU588" s="203" t="s">
        <v>85</v>
      </c>
      <c r="AV588" s="14" t="s">
        <v>85</v>
      </c>
      <c r="AW588" s="14" t="s">
        <v>32</v>
      </c>
      <c r="AX588" s="14" t="s">
        <v>76</v>
      </c>
      <c r="AY588" s="203" t="s">
        <v>348</v>
      </c>
    </row>
    <row r="589" s="14" customFormat="1">
      <c r="A589" s="14"/>
      <c r="B589" s="202"/>
      <c r="C589" s="14"/>
      <c r="D589" s="195" t="s">
        <v>358</v>
      </c>
      <c r="E589" s="203" t="s">
        <v>1</v>
      </c>
      <c r="F589" s="204" t="s">
        <v>1872</v>
      </c>
      <c r="G589" s="14"/>
      <c r="H589" s="205">
        <v>262.38499999999999</v>
      </c>
      <c r="I589" s="206"/>
      <c r="J589" s="14"/>
      <c r="K589" s="14"/>
      <c r="L589" s="202"/>
      <c r="M589" s="207"/>
      <c r="N589" s="208"/>
      <c r="O589" s="208"/>
      <c r="P589" s="208"/>
      <c r="Q589" s="208"/>
      <c r="R589" s="208"/>
      <c r="S589" s="208"/>
      <c r="T589" s="209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03" t="s">
        <v>358</v>
      </c>
      <c r="AU589" s="203" t="s">
        <v>85</v>
      </c>
      <c r="AV589" s="14" t="s">
        <v>85</v>
      </c>
      <c r="AW589" s="14" t="s">
        <v>32</v>
      </c>
      <c r="AX589" s="14" t="s">
        <v>76</v>
      </c>
      <c r="AY589" s="203" t="s">
        <v>348</v>
      </c>
    </row>
    <row r="590" s="14" customFormat="1">
      <c r="A590" s="14"/>
      <c r="B590" s="202"/>
      <c r="C590" s="14"/>
      <c r="D590" s="195" t="s">
        <v>358</v>
      </c>
      <c r="E590" s="203" t="s">
        <v>1</v>
      </c>
      <c r="F590" s="204" t="s">
        <v>1875</v>
      </c>
      <c r="G590" s="14"/>
      <c r="H590" s="205">
        <v>-17.600000000000001</v>
      </c>
      <c r="I590" s="206"/>
      <c r="J590" s="14"/>
      <c r="K590" s="14"/>
      <c r="L590" s="202"/>
      <c r="M590" s="207"/>
      <c r="N590" s="208"/>
      <c r="O590" s="208"/>
      <c r="P590" s="208"/>
      <c r="Q590" s="208"/>
      <c r="R590" s="208"/>
      <c r="S590" s="208"/>
      <c r="T590" s="209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03" t="s">
        <v>358</v>
      </c>
      <c r="AU590" s="203" t="s">
        <v>85</v>
      </c>
      <c r="AV590" s="14" t="s">
        <v>85</v>
      </c>
      <c r="AW590" s="14" t="s">
        <v>32</v>
      </c>
      <c r="AX590" s="14" t="s">
        <v>76</v>
      </c>
      <c r="AY590" s="203" t="s">
        <v>348</v>
      </c>
    </row>
    <row r="591" s="14" customFormat="1">
      <c r="A591" s="14"/>
      <c r="B591" s="202"/>
      <c r="C591" s="14"/>
      <c r="D591" s="195" t="s">
        <v>358</v>
      </c>
      <c r="E591" s="203" t="s">
        <v>1</v>
      </c>
      <c r="F591" s="204" t="s">
        <v>1876</v>
      </c>
      <c r="G591" s="14"/>
      <c r="H591" s="205">
        <v>-9.2400000000000002</v>
      </c>
      <c r="I591" s="206"/>
      <c r="J591" s="14"/>
      <c r="K591" s="14"/>
      <c r="L591" s="202"/>
      <c r="M591" s="207"/>
      <c r="N591" s="208"/>
      <c r="O591" s="208"/>
      <c r="P591" s="208"/>
      <c r="Q591" s="208"/>
      <c r="R591" s="208"/>
      <c r="S591" s="208"/>
      <c r="T591" s="209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03" t="s">
        <v>358</v>
      </c>
      <c r="AU591" s="203" t="s">
        <v>85</v>
      </c>
      <c r="AV591" s="14" t="s">
        <v>85</v>
      </c>
      <c r="AW591" s="14" t="s">
        <v>32</v>
      </c>
      <c r="AX591" s="14" t="s">
        <v>76</v>
      </c>
      <c r="AY591" s="203" t="s">
        <v>348</v>
      </c>
    </row>
    <row r="592" s="14" customFormat="1">
      <c r="A592" s="14"/>
      <c r="B592" s="202"/>
      <c r="C592" s="14"/>
      <c r="D592" s="195" t="s">
        <v>358</v>
      </c>
      <c r="E592" s="203" t="s">
        <v>1</v>
      </c>
      <c r="F592" s="204" t="s">
        <v>1877</v>
      </c>
      <c r="G592" s="14"/>
      <c r="H592" s="205">
        <v>255.87100000000001</v>
      </c>
      <c r="I592" s="206"/>
      <c r="J592" s="14"/>
      <c r="K592" s="14"/>
      <c r="L592" s="202"/>
      <c r="M592" s="207"/>
      <c r="N592" s="208"/>
      <c r="O592" s="208"/>
      <c r="P592" s="208"/>
      <c r="Q592" s="208"/>
      <c r="R592" s="208"/>
      <c r="S592" s="208"/>
      <c r="T592" s="209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03" t="s">
        <v>358</v>
      </c>
      <c r="AU592" s="203" t="s">
        <v>85</v>
      </c>
      <c r="AV592" s="14" t="s">
        <v>85</v>
      </c>
      <c r="AW592" s="14" t="s">
        <v>32</v>
      </c>
      <c r="AX592" s="14" t="s">
        <v>76</v>
      </c>
      <c r="AY592" s="203" t="s">
        <v>348</v>
      </c>
    </row>
    <row r="593" s="14" customFormat="1">
      <c r="A593" s="14"/>
      <c r="B593" s="202"/>
      <c r="C593" s="14"/>
      <c r="D593" s="195" t="s">
        <v>358</v>
      </c>
      <c r="E593" s="203" t="s">
        <v>1</v>
      </c>
      <c r="F593" s="204" t="s">
        <v>1873</v>
      </c>
      <c r="G593" s="14"/>
      <c r="H593" s="205">
        <v>-7.5599999999999996</v>
      </c>
      <c r="I593" s="206"/>
      <c r="J593" s="14"/>
      <c r="K593" s="14"/>
      <c r="L593" s="202"/>
      <c r="M593" s="207"/>
      <c r="N593" s="208"/>
      <c r="O593" s="208"/>
      <c r="P593" s="208"/>
      <c r="Q593" s="208"/>
      <c r="R593" s="208"/>
      <c r="S593" s="208"/>
      <c r="T593" s="209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03" t="s">
        <v>358</v>
      </c>
      <c r="AU593" s="203" t="s">
        <v>85</v>
      </c>
      <c r="AV593" s="14" t="s">
        <v>85</v>
      </c>
      <c r="AW593" s="14" t="s">
        <v>32</v>
      </c>
      <c r="AX593" s="14" t="s">
        <v>76</v>
      </c>
      <c r="AY593" s="203" t="s">
        <v>348</v>
      </c>
    </row>
    <row r="594" s="14" customFormat="1">
      <c r="A594" s="14"/>
      <c r="B594" s="202"/>
      <c r="C594" s="14"/>
      <c r="D594" s="195" t="s">
        <v>358</v>
      </c>
      <c r="E594" s="203" t="s">
        <v>1</v>
      </c>
      <c r="F594" s="204" t="s">
        <v>1876</v>
      </c>
      <c r="G594" s="14"/>
      <c r="H594" s="205">
        <v>-9.2400000000000002</v>
      </c>
      <c r="I594" s="206"/>
      <c r="J594" s="14"/>
      <c r="K594" s="14"/>
      <c r="L594" s="202"/>
      <c r="M594" s="207"/>
      <c r="N594" s="208"/>
      <c r="O594" s="208"/>
      <c r="P594" s="208"/>
      <c r="Q594" s="208"/>
      <c r="R594" s="208"/>
      <c r="S594" s="208"/>
      <c r="T594" s="209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03" t="s">
        <v>358</v>
      </c>
      <c r="AU594" s="203" t="s">
        <v>85</v>
      </c>
      <c r="AV594" s="14" t="s">
        <v>85</v>
      </c>
      <c r="AW594" s="14" t="s">
        <v>32</v>
      </c>
      <c r="AX594" s="14" t="s">
        <v>76</v>
      </c>
      <c r="AY594" s="203" t="s">
        <v>348</v>
      </c>
    </row>
    <row r="595" s="14" customFormat="1">
      <c r="A595" s="14"/>
      <c r="B595" s="202"/>
      <c r="C595" s="14"/>
      <c r="D595" s="195" t="s">
        <v>358</v>
      </c>
      <c r="E595" s="203" t="s">
        <v>1</v>
      </c>
      <c r="F595" s="204" t="s">
        <v>1878</v>
      </c>
      <c r="G595" s="14"/>
      <c r="H595" s="205">
        <v>-29.451000000000001</v>
      </c>
      <c r="I595" s="206"/>
      <c r="J595" s="14"/>
      <c r="K595" s="14"/>
      <c r="L595" s="202"/>
      <c r="M595" s="207"/>
      <c r="N595" s="208"/>
      <c r="O595" s="208"/>
      <c r="P595" s="208"/>
      <c r="Q595" s="208"/>
      <c r="R595" s="208"/>
      <c r="S595" s="208"/>
      <c r="T595" s="209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03" t="s">
        <v>358</v>
      </c>
      <c r="AU595" s="203" t="s">
        <v>85</v>
      </c>
      <c r="AV595" s="14" t="s">
        <v>85</v>
      </c>
      <c r="AW595" s="14" t="s">
        <v>32</v>
      </c>
      <c r="AX595" s="14" t="s">
        <v>76</v>
      </c>
      <c r="AY595" s="203" t="s">
        <v>348</v>
      </c>
    </row>
    <row r="596" s="14" customFormat="1">
      <c r="A596" s="14"/>
      <c r="B596" s="202"/>
      <c r="C596" s="14"/>
      <c r="D596" s="195" t="s">
        <v>358</v>
      </c>
      <c r="E596" s="203" t="s">
        <v>1</v>
      </c>
      <c r="F596" s="204" t="s">
        <v>1879</v>
      </c>
      <c r="G596" s="14"/>
      <c r="H596" s="205">
        <v>-14</v>
      </c>
      <c r="I596" s="206"/>
      <c r="J596" s="14"/>
      <c r="K596" s="14"/>
      <c r="L596" s="202"/>
      <c r="M596" s="207"/>
      <c r="N596" s="208"/>
      <c r="O596" s="208"/>
      <c r="P596" s="208"/>
      <c r="Q596" s="208"/>
      <c r="R596" s="208"/>
      <c r="S596" s="208"/>
      <c r="T596" s="209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03" t="s">
        <v>358</v>
      </c>
      <c r="AU596" s="203" t="s">
        <v>85</v>
      </c>
      <c r="AV596" s="14" t="s">
        <v>85</v>
      </c>
      <c r="AW596" s="14" t="s">
        <v>32</v>
      </c>
      <c r="AX596" s="14" t="s">
        <v>76</v>
      </c>
      <c r="AY596" s="203" t="s">
        <v>348</v>
      </c>
    </row>
    <row r="597" s="14" customFormat="1">
      <c r="A597" s="14"/>
      <c r="B597" s="202"/>
      <c r="C597" s="14"/>
      <c r="D597" s="195" t="s">
        <v>358</v>
      </c>
      <c r="E597" s="203" t="s">
        <v>1</v>
      </c>
      <c r="F597" s="204" t="s">
        <v>1880</v>
      </c>
      <c r="G597" s="14"/>
      <c r="H597" s="205">
        <v>-31.199999999999999</v>
      </c>
      <c r="I597" s="206"/>
      <c r="J597" s="14"/>
      <c r="K597" s="14"/>
      <c r="L597" s="202"/>
      <c r="M597" s="207"/>
      <c r="N597" s="208"/>
      <c r="O597" s="208"/>
      <c r="P597" s="208"/>
      <c r="Q597" s="208"/>
      <c r="R597" s="208"/>
      <c r="S597" s="208"/>
      <c r="T597" s="209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03" t="s">
        <v>358</v>
      </c>
      <c r="AU597" s="203" t="s">
        <v>85</v>
      </c>
      <c r="AV597" s="14" t="s">
        <v>85</v>
      </c>
      <c r="AW597" s="14" t="s">
        <v>32</v>
      </c>
      <c r="AX597" s="14" t="s">
        <v>76</v>
      </c>
      <c r="AY597" s="203" t="s">
        <v>348</v>
      </c>
    </row>
    <row r="598" s="15" customFormat="1">
      <c r="A598" s="15"/>
      <c r="B598" s="210"/>
      <c r="C598" s="15"/>
      <c r="D598" s="195" t="s">
        <v>358</v>
      </c>
      <c r="E598" s="211" t="s">
        <v>1</v>
      </c>
      <c r="F598" s="212" t="s">
        <v>365</v>
      </c>
      <c r="G598" s="15"/>
      <c r="H598" s="213">
        <v>789.298</v>
      </c>
      <c r="I598" s="214"/>
      <c r="J598" s="15"/>
      <c r="K598" s="15"/>
      <c r="L598" s="210"/>
      <c r="M598" s="215"/>
      <c r="N598" s="216"/>
      <c r="O598" s="216"/>
      <c r="P598" s="216"/>
      <c r="Q598" s="216"/>
      <c r="R598" s="216"/>
      <c r="S598" s="216"/>
      <c r="T598" s="217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11" t="s">
        <v>358</v>
      </c>
      <c r="AU598" s="211" t="s">
        <v>85</v>
      </c>
      <c r="AV598" s="15" t="s">
        <v>356</v>
      </c>
      <c r="AW598" s="15" t="s">
        <v>32</v>
      </c>
      <c r="AX598" s="15" t="s">
        <v>83</v>
      </c>
      <c r="AY598" s="211" t="s">
        <v>348</v>
      </c>
    </row>
    <row r="599" s="2" customFormat="1" ht="24.15" customHeight="1">
      <c r="A599" s="38"/>
      <c r="B599" s="180"/>
      <c r="C599" s="181" t="s">
        <v>891</v>
      </c>
      <c r="D599" s="181" t="s">
        <v>351</v>
      </c>
      <c r="E599" s="182" t="s">
        <v>576</v>
      </c>
      <c r="F599" s="183" t="s">
        <v>577</v>
      </c>
      <c r="G599" s="184" t="s">
        <v>354</v>
      </c>
      <c r="H599" s="185">
        <v>43.802999999999997</v>
      </c>
      <c r="I599" s="186"/>
      <c r="J599" s="187">
        <f>ROUND(I599*H599,2)</f>
        <v>0</v>
      </c>
      <c r="K599" s="183" t="s">
        <v>355</v>
      </c>
      <c r="L599" s="39"/>
      <c r="M599" s="188" t="s">
        <v>1</v>
      </c>
      <c r="N599" s="189" t="s">
        <v>41</v>
      </c>
      <c r="O599" s="77"/>
      <c r="P599" s="190">
        <f>O599*H599</f>
        <v>0</v>
      </c>
      <c r="Q599" s="190">
        <v>0.033579999999999999</v>
      </c>
      <c r="R599" s="190">
        <f>Q599*H599</f>
        <v>1.4709047399999999</v>
      </c>
      <c r="S599" s="190">
        <v>0</v>
      </c>
      <c r="T599" s="191">
        <f>S599*H599</f>
        <v>0</v>
      </c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R599" s="192" t="s">
        <v>356</v>
      </c>
      <c r="AT599" s="192" t="s">
        <v>351</v>
      </c>
      <c r="AU599" s="192" t="s">
        <v>85</v>
      </c>
      <c r="AY599" s="19" t="s">
        <v>348</v>
      </c>
      <c r="BE599" s="193">
        <f>IF(N599="základní",J599,0)</f>
        <v>0</v>
      </c>
      <c r="BF599" s="193">
        <f>IF(N599="snížená",J599,0)</f>
        <v>0</v>
      </c>
      <c r="BG599" s="193">
        <f>IF(N599="zákl. přenesená",J599,0)</f>
        <v>0</v>
      </c>
      <c r="BH599" s="193">
        <f>IF(N599="sníž. přenesená",J599,0)</f>
        <v>0</v>
      </c>
      <c r="BI599" s="193">
        <f>IF(N599="nulová",J599,0)</f>
        <v>0</v>
      </c>
      <c r="BJ599" s="19" t="s">
        <v>83</v>
      </c>
      <c r="BK599" s="193">
        <f>ROUND(I599*H599,2)</f>
        <v>0</v>
      </c>
      <c r="BL599" s="19" t="s">
        <v>356</v>
      </c>
      <c r="BM599" s="192" t="s">
        <v>1881</v>
      </c>
    </row>
    <row r="600" s="13" customFormat="1">
      <c r="A600" s="13"/>
      <c r="B600" s="194"/>
      <c r="C600" s="13"/>
      <c r="D600" s="195" t="s">
        <v>358</v>
      </c>
      <c r="E600" s="196" t="s">
        <v>1</v>
      </c>
      <c r="F600" s="197" t="s">
        <v>1865</v>
      </c>
      <c r="G600" s="13"/>
      <c r="H600" s="196" t="s">
        <v>1</v>
      </c>
      <c r="I600" s="198"/>
      <c r="J600" s="13"/>
      <c r="K600" s="13"/>
      <c r="L600" s="194"/>
      <c r="M600" s="199"/>
      <c r="N600" s="200"/>
      <c r="O600" s="200"/>
      <c r="P600" s="200"/>
      <c r="Q600" s="200"/>
      <c r="R600" s="200"/>
      <c r="S600" s="200"/>
      <c r="T600" s="201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196" t="s">
        <v>358</v>
      </c>
      <c r="AU600" s="196" t="s">
        <v>85</v>
      </c>
      <c r="AV600" s="13" t="s">
        <v>83</v>
      </c>
      <c r="AW600" s="13" t="s">
        <v>32</v>
      </c>
      <c r="AX600" s="13" t="s">
        <v>76</v>
      </c>
      <c r="AY600" s="196" t="s">
        <v>348</v>
      </c>
    </row>
    <row r="601" s="13" customFormat="1">
      <c r="A601" s="13"/>
      <c r="B601" s="194"/>
      <c r="C601" s="13"/>
      <c r="D601" s="195" t="s">
        <v>358</v>
      </c>
      <c r="E601" s="196" t="s">
        <v>1</v>
      </c>
      <c r="F601" s="197" t="s">
        <v>386</v>
      </c>
      <c r="G601" s="13"/>
      <c r="H601" s="196" t="s">
        <v>1</v>
      </c>
      <c r="I601" s="198"/>
      <c r="J601" s="13"/>
      <c r="K601" s="13"/>
      <c r="L601" s="194"/>
      <c r="M601" s="199"/>
      <c r="N601" s="200"/>
      <c r="O601" s="200"/>
      <c r="P601" s="200"/>
      <c r="Q601" s="200"/>
      <c r="R601" s="200"/>
      <c r="S601" s="200"/>
      <c r="T601" s="201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6" t="s">
        <v>358</v>
      </c>
      <c r="AU601" s="196" t="s">
        <v>85</v>
      </c>
      <c r="AV601" s="13" t="s">
        <v>83</v>
      </c>
      <c r="AW601" s="13" t="s">
        <v>32</v>
      </c>
      <c r="AX601" s="13" t="s">
        <v>76</v>
      </c>
      <c r="AY601" s="196" t="s">
        <v>348</v>
      </c>
    </row>
    <row r="602" s="14" customFormat="1">
      <c r="A602" s="14"/>
      <c r="B602" s="202"/>
      <c r="C602" s="14"/>
      <c r="D602" s="195" t="s">
        <v>358</v>
      </c>
      <c r="E602" s="203" t="s">
        <v>1</v>
      </c>
      <c r="F602" s="204" t="s">
        <v>1882</v>
      </c>
      <c r="G602" s="14"/>
      <c r="H602" s="205">
        <v>6.4000000000000004</v>
      </c>
      <c r="I602" s="206"/>
      <c r="J602" s="14"/>
      <c r="K602" s="14"/>
      <c r="L602" s="202"/>
      <c r="M602" s="207"/>
      <c r="N602" s="208"/>
      <c r="O602" s="208"/>
      <c r="P602" s="208"/>
      <c r="Q602" s="208"/>
      <c r="R602" s="208"/>
      <c r="S602" s="208"/>
      <c r="T602" s="209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03" t="s">
        <v>358</v>
      </c>
      <c r="AU602" s="203" t="s">
        <v>85</v>
      </c>
      <c r="AV602" s="14" t="s">
        <v>85</v>
      </c>
      <c r="AW602" s="14" t="s">
        <v>32</v>
      </c>
      <c r="AX602" s="14" t="s">
        <v>76</v>
      </c>
      <c r="AY602" s="203" t="s">
        <v>348</v>
      </c>
    </row>
    <row r="603" s="14" customFormat="1">
      <c r="A603" s="14"/>
      <c r="B603" s="202"/>
      <c r="C603" s="14"/>
      <c r="D603" s="195" t="s">
        <v>358</v>
      </c>
      <c r="E603" s="203" t="s">
        <v>1</v>
      </c>
      <c r="F603" s="204" t="s">
        <v>1883</v>
      </c>
      <c r="G603" s="14"/>
      <c r="H603" s="205">
        <v>8.3599999999999994</v>
      </c>
      <c r="I603" s="206"/>
      <c r="J603" s="14"/>
      <c r="K603" s="14"/>
      <c r="L603" s="202"/>
      <c r="M603" s="207"/>
      <c r="N603" s="208"/>
      <c r="O603" s="208"/>
      <c r="P603" s="208"/>
      <c r="Q603" s="208"/>
      <c r="R603" s="208"/>
      <c r="S603" s="208"/>
      <c r="T603" s="209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03" t="s">
        <v>358</v>
      </c>
      <c r="AU603" s="203" t="s">
        <v>85</v>
      </c>
      <c r="AV603" s="14" t="s">
        <v>85</v>
      </c>
      <c r="AW603" s="14" t="s">
        <v>32</v>
      </c>
      <c r="AX603" s="14" t="s">
        <v>76</v>
      </c>
      <c r="AY603" s="203" t="s">
        <v>348</v>
      </c>
    </row>
    <row r="604" s="14" customFormat="1">
      <c r="A604" s="14"/>
      <c r="B604" s="202"/>
      <c r="C604" s="14"/>
      <c r="D604" s="195" t="s">
        <v>358</v>
      </c>
      <c r="E604" s="203" t="s">
        <v>1</v>
      </c>
      <c r="F604" s="204" t="s">
        <v>1884</v>
      </c>
      <c r="G604" s="14"/>
      <c r="H604" s="205">
        <v>12.48</v>
      </c>
      <c r="I604" s="206"/>
      <c r="J604" s="14"/>
      <c r="K604" s="14"/>
      <c r="L604" s="202"/>
      <c r="M604" s="207"/>
      <c r="N604" s="208"/>
      <c r="O604" s="208"/>
      <c r="P604" s="208"/>
      <c r="Q604" s="208"/>
      <c r="R604" s="208"/>
      <c r="S604" s="208"/>
      <c r="T604" s="209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03" t="s">
        <v>358</v>
      </c>
      <c r="AU604" s="203" t="s">
        <v>85</v>
      </c>
      <c r="AV604" s="14" t="s">
        <v>85</v>
      </c>
      <c r="AW604" s="14" t="s">
        <v>32</v>
      </c>
      <c r="AX604" s="14" t="s">
        <v>76</v>
      </c>
      <c r="AY604" s="203" t="s">
        <v>348</v>
      </c>
    </row>
    <row r="605" s="14" customFormat="1">
      <c r="A605" s="14"/>
      <c r="B605" s="202"/>
      <c r="C605" s="14"/>
      <c r="D605" s="195" t="s">
        <v>358</v>
      </c>
      <c r="E605" s="203" t="s">
        <v>1</v>
      </c>
      <c r="F605" s="204" t="s">
        <v>1885</v>
      </c>
      <c r="G605" s="14"/>
      <c r="H605" s="205">
        <v>7.25</v>
      </c>
      <c r="I605" s="206"/>
      <c r="J605" s="14"/>
      <c r="K605" s="14"/>
      <c r="L605" s="202"/>
      <c r="M605" s="207"/>
      <c r="N605" s="208"/>
      <c r="O605" s="208"/>
      <c r="P605" s="208"/>
      <c r="Q605" s="208"/>
      <c r="R605" s="208"/>
      <c r="S605" s="208"/>
      <c r="T605" s="209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03" t="s">
        <v>358</v>
      </c>
      <c r="AU605" s="203" t="s">
        <v>85</v>
      </c>
      <c r="AV605" s="14" t="s">
        <v>85</v>
      </c>
      <c r="AW605" s="14" t="s">
        <v>32</v>
      </c>
      <c r="AX605" s="14" t="s">
        <v>76</v>
      </c>
      <c r="AY605" s="203" t="s">
        <v>348</v>
      </c>
    </row>
    <row r="606" s="13" customFormat="1">
      <c r="A606" s="13"/>
      <c r="B606" s="194"/>
      <c r="C606" s="13"/>
      <c r="D606" s="195" t="s">
        <v>358</v>
      </c>
      <c r="E606" s="196" t="s">
        <v>1</v>
      </c>
      <c r="F606" s="197" t="s">
        <v>1886</v>
      </c>
      <c r="G606" s="13"/>
      <c r="H606" s="196" t="s">
        <v>1</v>
      </c>
      <c r="I606" s="198"/>
      <c r="J606" s="13"/>
      <c r="K606" s="13"/>
      <c r="L606" s="194"/>
      <c r="M606" s="199"/>
      <c r="N606" s="200"/>
      <c r="O606" s="200"/>
      <c r="P606" s="200"/>
      <c r="Q606" s="200"/>
      <c r="R606" s="200"/>
      <c r="S606" s="200"/>
      <c r="T606" s="201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196" t="s">
        <v>358</v>
      </c>
      <c r="AU606" s="196" t="s">
        <v>85</v>
      </c>
      <c r="AV606" s="13" t="s">
        <v>83</v>
      </c>
      <c r="AW606" s="13" t="s">
        <v>32</v>
      </c>
      <c r="AX606" s="13" t="s">
        <v>76</v>
      </c>
      <c r="AY606" s="196" t="s">
        <v>348</v>
      </c>
    </row>
    <row r="607" s="14" customFormat="1">
      <c r="A607" s="14"/>
      <c r="B607" s="202"/>
      <c r="C607" s="14"/>
      <c r="D607" s="195" t="s">
        <v>358</v>
      </c>
      <c r="E607" s="203" t="s">
        <v>1</v>
      </c>
      <c r="F607" s="204" t="s">
        <v>1887</v>
      </c>
      <c r="G607" s="14"/>
      <c r="H607" s="205">
        <v>25.600000000000001</v>
      </c>
      <c r="I607" s="206"/>
      <c r="J607" s="14"/>
      <c r="K607" s="14"/>
      <c r="L607" s="202"/>
      <c r="M607" s="207"/>
      <c r="N607" s="208"/>
      <c r="O607" s="208"/>
      <c r="P607" s="208"/>
      <c r="Q607" s="208"/>
      <c r="R607" s="208"/>
      <c r="S607" s="208"/>
      <c r="T607" s="209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03" t="s">
        <v>358</v>
      </c>
      <c r="AU607" s="203" t="s">
        <v>85</v>
      </c>
      <c r="AV607" s="14" t="s">
        <v>85</v>
      </c>
      <c r="AW607" s="14" t="s">
        <v>32</v>
      </c>
      <c r="AX607" s="14" t="s">
        <v>76</v>
      </c>
      <c r="AY607" s="203" t="s">
        <v>348</v>
      </c>
    </row>
    <row r="608" s="14" customFormat="1">
      <c r="A608" s="14"/>
      <c r="B608" s="202"/>
      <c r="C608" s="14"/>
      <c r="D608" s="195" t="s">
        <v>358</v>
      </c>
      <c r="E608" s="203" t="s">
        <v>1</v>
      </c>
      <c r="F608" s="204" t="s">
        <v>1888</v>
      </c>
      <c r="G608" s="14"/>
      <c r="H608" s="205">
        <v>13</v>
      </c>
      <c r="I608" s="206"/>
      <c r="J608" s="14"/>
      <c r="K608" s="14"/>
      <c r="L608" s="202"/>
      <c r="M608" s="207"/>
      <c r="N608" s="208"/>
      <c r="O608" s="208"/>
      <c r="P608" s="208"/>
      <c r="Q608" s="208"/>
      <c r="R608" s="208"/>
      <c r="S608" s="208"/>
      <c r="T608" s="209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03" t="s">
        <v>358</v>
      </c>
      <c r="AU608" s="203" t="s">
        <v>85</v>
      </c>
      <c r="AV608" s="14" t="s">
        <v>85</v>
      </c>
      <c r="AW608" s="14" t="s">
        <v>32</v>
      </c>
      <c r="AX608" s="14" t="s">
        <v>76</v>
      </c>
      <c r="AY608" s="203" t="s">
        <v>348</v>
      </c>
    </row>
    <row r="609" s="14" customFormat="1">
      <c r="A609" s="14"/>
      <c r="B609" s="202"/>
      <c r="C609" s="14"/>
      <c r="D609" s="195" t="s">
        <v>358</v>
      </c>
      <c r="E609" s="203" t="s">
        <v>1</v>
      </c>
      <c r="F609" s="204" t="s">
        <v>1889</v>
      </c>
      <c r="G609" s="14"/>
      <c r="H609" s="205">
        <v>23</v>
      </c>
      <c r="I609" s="206"/>
      <c r="J609" s="14"/>
      <c r="K609" s="14"/>
      <c r="L609" s="202"/>
      <c r="M609" s="207"/>
      <c r="N609" s="208"/>
      <c r="O609" s="208"/>
      <c r="P609" s="208"/>
      <c r="Q609" s="208"/>
      <c r="R609" s="208"/>
      <c r="S609" s="208"/>
      <c r="T609" s="209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03" t="s">
        <v>358</v>
      </c>
      <c r="AU609" s="203" t="s">
        <v>85</v>
      </c>
      <c r="AV609" s="14" t="s">
        <v>85</v>
      </c>
      <c r="AW609" s="14" t="s">
        <v>32</v>
      </c>
      <c r="AX609" s="14" t="s">
        <v>76</v>
      </c>
      <c r="AY609" s="203" t="s">
        <v>348</v>
      </c>
    </row>
    <row r="610" s="14" customFormat="1">
      <c r="A610" s="14"/>
      <c r="B610" s="202"/>
      <c r="C610" s="14"/>
      <c r="D610" s="195" t="s">
        <v>358</v>
      </c>
      <c r="E610" s="203" t="s">
        <v>1</v>
      </c>
      <c r="F610" s="204" t="s">
        <v>1890</v>
      </c>
      <c r="G610" s="14"/>
      <c r="H610" s="205">
        <v>49.920000000000002</v>
      </c>
      <c r="I610" s="206"/>
      <c r="J610" s="14"/>
      <c r="K610" s="14"/>
      <c r="L610" s="202"/>
      <c r="M610" s="207"/>
      <c r="N610" s="208"/>
      <c r="O610" s="208"/>
      <c r="P610" s="208"/>
      <c r="Q610" s="208"/>
      <c r="R610" s="208"/>
      <c r="S610" s="208"/>
      <c r="T610" s="209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03" t="s">
        <v>358</v>
      </c>
      <c r="AU610" s="203" t="s">
        <v>85</v>
      </c>
      <c r="AV610" s="14" t="s">
        <v>85</v>
      </c>
      <c r="AW610" s="14" t="s">
        <v>32</v>
      </c>
      <c r="AX610" s="14" t="s">
        <v>76</v>
      </c>
      <c r="AY610" s="203" t="s">
        <v>348</v>
      </c>
    </row>
    <row r="611" s="15" customFormat="1">
      <c r="A611" s="15"/>
      <c r="B611" s="210"/>
      <c r="C611" s="15"/>
      <c r="D611" s="195" t="s">
        <v>358</v>
      </c>
      <c r="E611" s="211" t="s">
        <v>1</v>
      </c>
      <c r="F611" s="212" t="s">
        <v>365</v>
      </c>
      <c r="G611" s="15"/>
      <c r="H611" s="213">
        <v>146.00999999999999</v>
      </c>
      <c r="I611" s="214"/>
      <c r="J611" s="15"/>
      <c r="K611" s="15"/>
      <c r="L611" s="210"/>
      <c r="M611" s="215"/>
      <c r="N611" s="216"/>
      <c r="O611" s="216"/>
      <c r="P611" s="216"/>
      <c r="Q611" s="216"/>
      <c r="R611" s="216"/>
      <c r="S611" s="216"/>
      <c r="T611" s="21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11" t="s">
        <v>358</v>
      </c>
      <c r="AU611" s="211" t="s">
        <v>85</v>
      </c>
      <c r="AV611" s="15" t="s">
        <v>356</v>
      </c>
      <c r="AW611" s="15" t="s">
        <v>32</v>
      </c>
      <c r="AX611" s="15" t="s">
        <v>76</v>
      </c>
      <c r="AY611" s="211" t="s">
        <v>348</v>
      </c>
    </row>
    <row r="612" s="14" customFormat="1">
      <c r="A612" s="14"/>
      <c r="B612" s="202"/>
      <c r="C612" s="14"/>
      <c r="D612" s="195" t="s">
        <v>358</v>
      </c>
      <c r="E612" s="203" t="s">
        <v>1</v>
      </c>
      <c r="F612" s="204" t="s">
        <v>1891</v>
      </c>
      <c r="G612" s="14"/>
      <c r="H612" s="205">
        <v>43.802999999999997</v>
      </c>
      <c r="I612" s="206"/>
      <c r="J612" s="14"/>
      <c r="K612" s="14"/>
      <c r="L612" s="202"/>
      <c r="M612" s="207"/>
      <c r="N612" s="208"/>
      <c r="O612" s="208"/>
      <c r="P612" s="208"/>
      <c r="Q612" s="208"/>
      <c r="R612" s="208"/>
      <c r="S612" s="208"/>
      <c r="T612" s="209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03" t="s">
        <v>358</v>
      </c>
      <c r="AU612" s="203" t="s">
        <v>85</v>
      </c>
      <c r="AV612" s="14" t="s">
        <v>85</v>
      </c>
      <c r="AW612" s="14" t="s">
        <v>32</v>
      </c>
      <c r="AX612" s="14" t="s">
        <v>76</v>
      </c>
      <c r="AY612" s="203" t="s">
        <v>348</v>
      </c>
    </row>
    <row r="613" s="15" customFormat="1">
      <c r="A613" s="15"/>
      <c r="B613" s="210"/>
      <c r="C613" s="15"/>
      <c r="D613" s="195" t="s">
        <v>358</v>
      </c>
      <c r="E613" s="211" t="s">
        <v>1</v>
      </c>
      <c r="F613" s="212" t="s">
        <v>365</v>
      </c>
      <c r="G613" s="15"/>
      <c r="H613" s="213">
        <v>43.802999999999997</v>
      </c>
      <c r="I613" s="214"/>
      <c r="J613" s="15"/>
      <c r="K613" s="15"/>
      <c r="L613" s="210"/>
      <c r="M613" s="215"/>
      <c r="N613" s="216"/>
      <c r="O613" s="216"/>
      <c r="P613" s="216"/>
      <c r="Q613" s="216"/>
      <c r="R613" s="216"/>
      <c r="S613" s="216"/>
      <c r="T613" s="217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11" t="s">
        <v>358</v>
      </c>
      <c r="AU613" s="211" t="s">
        <v>85</v>
      </c>
      <c r="AV613" s="15" t="s">
        <v>356</v>
      </c>
      <c r="AW613" s="15" t="s">
        <v>32</v>
      </c>
      <c r="AX613" s="15" t="s">
        <v>83</v>
      </c>
      <c r="AY613" s="211" t="s">
        <v>348</v>
      </c>
    </row>
    <row r="614" s="2" customFormat="1" ht="21.75" customHeight="1">
      <c r="A614" s="38"/>
      <c r="B614" s="180"/>
      <c r="C614" s="181" t="s">
        <v>693</v>
      </c>
      <c r="D614" s="181" t="s">
        <v>351</v>
      </c>
      <c r="E614" s="182" t="s">
        <v>1892</v>
      </c>
      <c r="F614" s="183" t="s">
        <v>1893</v>
      </c>
      <c r="G614" s="184" t="s">
        <v>548</v>
      </c>
      <c r="H614" s="185">
        <v>150</v>
      </c>
      <c r="I614" s="186"/>
      <c r="J614" s="187">
        <f>ROUND(I614*H614,2)</f>
        <v>0</v>
      </c>
      <c r="K614" s="183" t="s">
        <v>394</v>
      </c>
      <c r="L614" s="39"/>
      <c r="M614" s="188" t="s">
        <v>1</v>
      </c>
      <c r="N614" s="189" t="s">
        <v>41</v>
      </c>
      <c r="O614" s="77"/>
      <c r="P614" s="190">
        <f>O614*H614</f>
        <v>0</v>
      </c>
      <c r="Q614" s="190">
        <v>0.033579999999999999</v>
      </c>
      <c r="R614" s="190">
        <f>Q614*H614</f>
        <v>5.0369999999999999</v>
      </c>
      <c r="S614" s="190">
        <v>0</v>
      </c>
      <c r="T614" s="191">
        <f>S614*H614</f>
        <v>0</v>
      </c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R614" s="192" t="s">
        <v>356</v>
      </c>
      <c r="AT614" s="192" t="s">
        <v>351</v>
      </c>
      <c r="AU614" s="192" t="s">
        <v>85</v>
      </c>
      <c r="AY614" s="19" t="s">
        <v>348</v>
      </c>
      <c r="BE614" s="193">
        <f>IF(N614="základní",J614,0)</f>
        <v>0</v>
      </c>
      <c r="BF614" s="193">
        <f>IF(N614="snížená",J614,0)</f>
        <v>0</v>
      </c>
      <c r="BG614" s="193">
        <f>IF(N614="zákl. přenesená",J614,0)</f>
        <v>0</v>
      </c>
      <c r="BH614" s="193">
        <f>IF(N614="sníž. přenesená",J614,0)</f>
        <v>0</v>
      </c>
      <c r="BI614" s="193">
        <f>IF(N614="nulová",J614,0)</f>
        <v>0</v>
      </c>
      <c r="BJ614" s="19" t="s">
        <v>83</v>
      </c>
      <c r="BK614" s="193">
        <f>ROUND(I614*H614,2)</f>
        <v>0</v>
      </c>
      <c r="BL614" s="19" t="s">
        <v>356</v>
      </c>
      <c r="BM614" s="192" t="s">
        <v>1894</v>
      </c>
    </row>
    <row r="615" s="2" customFormat="1">
      <c r="A615" s="38"/>
      <c r="B615" s="39"/>
      <c r="C615" s="38"/>
      <c r="D615" s="195" t="s">
        <v>396</v>
      </c>
      <c r="E615" s="38"/>
      <c r="F615" s="226" t="s">
        <v>1895</v>
      </c>
      <c r="G615" s="38"/>
      <c r="H615" s="38"/>
      <c r="I615" s="227"/>
      <c r="J615" s="38"/>
      <c r="K615" s="38"/>
      <c r="L615" s="39"/>
      <c r="M615" s="228"/>
      <c r="N615" s="229"/>
      <c r="O615" s="77"/>
      <c r="P615" s="77"/>
      <c r="Q615" s="77"/>
      <c r="R615" s="77"/>
      <c r="S615" s="77"/>
      <c r="T615" s="78"/>
      <c r="U615" s="38"/>
      <c r="V615" s="38"/>
      <c r="W615" s="38"/>
      <c r="X615" s="38"/>
      <c r="Y615" s="38"/>
      <c r="Z615" s="38"/>
      <c r="AA615" s="38"/>
      <c r="AB615" s="38"/>
      <c r="AC615" s="38"/>
      <c r="AD615" s="38"/>
      <c r="AE615" s="38"/>
      <c r="AT615" s="19" t="s">
        <v>396</v>
      </c>
      <c r="AU615" s="19" t="s">
        <v>85</v>
      </c>
    </row>
    <row r="616" s="13" customFormat="1">
      <c r="A616" s="13"/>
      <c r="B616" s="194"/>
      <c r="C616" s="13"/>
      <c r="D616" s="195" t="s">
        <v>358</v>
      </c>
      <c r="E616" s="196" t="s">
        <v>1</v>
      </c>
      <c r="F616" s="197" t="s">
        <v>1896</v>
      </c>
      <c r="G616" s="13"/>
      <c r="H616" s="196" t="s">
        <v>1</v>
      </c>
      <c r="I616" s="198"/>
      <c r="J616" s="13"/>
      <c r="K616" s="13"/>
      <c r="L616" s="194"/>
      <c r="M616" s="199"/>
      <c r="N616" s="200"/>
      <c r="O616" s="200"/>
      <c r="P616" s="200"/>
      <c r="Q616" s="200"/>
      <c r="R616" s="200"/>
      <c r="S616" s="200"/>
      <c r="T616" s="201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196" t="s">
        <v>358</v>
      </c>
      <c r="AU616" s="196" t="s">
        <v>85</v>
      </c>
      <c r="AV616" s="13" t="s">
        <v>83</v>
      </c>
      <c r="AW616" s="13" t="s">
        <v>32</v>
      </c>
      <c r="AX616" s="13" t="s">
        <v>76</v>
      </c>
      <c r="AY616" s="196" t="s">
        <v>348</v>
      </c>
    </row>
    <row r="617" s="14" customFormat="1">
      <c r="A617" s="14"/>
      <c r="B617" s="202"/>
      <c r="C617" s="14"/>
      <c r="D617" s="195" t="s">
        <v>358</v>
      </c>
      <c r="E617" s="203" t="s">
        <v>1</v>
      </c>
      <c r="F617" s="204" t="s">
        <v>1897</v>
      </c>
      <c r="G617" s="14"/>
      <c r="H617" s="205">
        <v>150</v>
      </c>
      <c r="I617" s="206"/>
      <c r="J617" s="14"/>
      <c r="K617" s="14"/>
      <c r="L617" s="202"/>
      <c r="M617" s="207"/>
      <c r="N617" s="208"/>
      <c r="O617" s="208"/>
      <c r="P617" s="208"/>
      <c r="Q617" s="208"/>
      <c r="R617" s="208"/>
      <c r="S617" s="208"/>
      <c r="T617" s="209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03" t="s">
        <v>358</v>
      </c>
      <c r="AU617" s="203" t="s">
        <v>85</v>
      </c>
      <c r="AV617" s="14" t="s">
        <v>85</v>
      </c>
      <c r="AW617" s="14" t="s">
        <v>32</v>
      </c>
      <c r="AX617" s="14" t="s">
        <v>83</v>
      </c>
      <c r="AY617" s="203" t="s">
        <v>348</v>
      </c>
    </row>
    <row r="618" s="2" customFormat="1" ht="21.75" customHeight="1">
      <c r="A618" s="38"/>
      <c r="B618" s="180"/>
      <c r="C618" s="181" t="s">
        <v>898</v>
      </c>
      <c r="D618" s="181" t="s">
        <v>351</v>
      </c>
      <c r="E618" s="182" t="s">
        <v>1898</v>
      </c>
      <c r="F618" s="183" t="s">
        <v>1899</v>
      </c>
      <c r="G618" s="184" t="s">
        <v>382</v>
      </c>
      <c r="H618" s="185">
        <v>24</v>
      </c>
      <c r="I618" s="186"/>
      <c r="J618" s="187">
        <f>ROUND(I618*H618,2)</f>
        <v>0</v>
      </c>
      <c r="K618" s="183" t="s">
        <v>394</v>
      </c>
      <c r="L618" s="39"/>
      <c r="M618" s="188" t="s">
        <v>1</v>
      </c>
      <c r="N618" s="189" t="s">
        <v>41</v>
      </c>
      <c r="O618" s="77"/>
      <c r="P618" s="190">
        <f>O618*H618</f>
        <v>0</v>
      </c>
      <c r="Q618" s="190">
        <v>0.033579999999999999</v>
      </c>
      <c r="R618" s="190">
        <f>Q618*H618</f>
        <v>0.80591999999999997</v>
      </c>
      <c r="S618" s="190">
        <v>0</v>
      </c>
      <c r="T618" s="191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192" t="s">
        <v>356</v>
      </c>
      <c r="AT618" s="192" t="s">
        <v>351</v>
      </c>
      <c r="AU618" s="192" t="s">
        <v>85</v>
      </c>
      <c r="AY618" s="19" t="s">
        <v>348</v>
      </c>
      <c r="BE618" s="193">
        <f>IF(N618="základní",J618,0)</f>
        <v>0</v>
      </c>
      <c r="BF618" s="193">
        <f>IF(N618="snížená",J618,0)</f>
        <v>0</v>
      </c>
      <c r="BG618" s="193">
        <f>IF(N618="zákl. přenesená",J618,0)</f>
        <v>0</v>
      </c>
      <c r="BH618" s="193">
        <f>IF(N618="sníž. přenesená",J618,0)</f>
        <v>0</v>
      </c>
      <c r="BI618" s="193">
        <f>IF(N618="nulová",J618,0)</f>
        <v>0</v>
      </c>
      <c r="BJ618" s="19" t="s">
        <v>83</v>
      </c>
      <c r="BK618" s="193">
        <f>ROUND(I618*H618,2)</f>
        <v>0</v>
      </c>
      <c r="BL618" s="19" t="s">
        <v>356</v>
      </c>
      <c r="BM618" s="192" t="s">
        <v>1900</v>
      </c>
    </row>
    <row r="619" s="2" customFormat="1">
      <c r="A619" s="38"/>
      <c r="B619" s="39"/>
      <c r="C619" s="38"/>
      <c r="D619" s="195" t="s">
        <v>396</v>
      </c>
      <c r="E619" s="38"/>
      <c r="F619" s="226" t="s">
        <v>738</v>
      </c>
      <c r="G619" s="38"/>
      <c r="H619" s="38"/>
      <c r="I619" s="227"/>
      <c r="J619" s="38"/>
      <c r="K619" s="38"/>
      <c r="L619" s="39"/>
      <c r="M619" s="228"/>
      <c r="N619" s="229"/>
      <c r="O619" s="77"/>
      <c r="P619" s="77"/>
      <c r="Q619" s="77"/>
      <c r="R619" s="77"/>
      <c r="S619" s="77"/>
      <c r="T619" s="7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T619" s="19" t="s">
        <v>396</v>
      </c>
      <c r="AU619" s="19" t="s">
        <v>85</v>
      </c>
    </row>
    <row r="620" s="13" customFormat="1">
      <c r="A620" s="13"/>
      <c r="B620" s="194"/>
      <c r="C620" s="13"/>
      <c r="D620" s="195" t="s">
        <v>358</v>
      </c>
      <c r="E620" s="196" t="s">
        <v>1</v>
      </c>
      <c r="F620" s="197" t="s">
        <v>1901</v>
      </c>
      <c r="G620" s="13"/>
      <c r="H620" s="196" t="s">
        <v>1</v>
      </c>
      <c r="I620" s="198"/>
      <c r="J620" s="13"/>
      <c r="K620" s="13"/>
      <c r="L620" s="194"/>
      <c r="M620" s="199"/>
      <c r="N620" s="200"/>
      <c r="O620" s="200"/>
      <c r="P620" s="200"/>
      <c r="Q620" s="200"/>
      <c r="R620" s="200"/>
      <c r="S620" s="200"/>
      <c r="T620" s="201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196" t="s">
        <v>358</v>
      </c>
      <c r="AU620" s="196" t="s">
        <v>85</v>
      </c>
      <c r="AV620" s="13" t="s">
        <v>83</v>
      </c>
      <c r="AW620" s="13" t="s">
        <v>32</v>
      </c>
      <c r="AX620" s="13" t="s">
        <v>76</v>
      </c>
      <c r="AY620" s="196" t="s">
        <v>348</v>
      </c>
    </row>
    <row r="621" s="14" customFormat="1">
      <c r="A621" s="14"/>
      <c r="B621" s="202"/>
      <c r="C621" s="14"/>
      <c r="D621" s="195" t="s">
        <v>358</v>
      </c>
      <c r="E621" s="203" t="s">
        <v>1</v>
      </c>
      <c r="F621" s="204" t="s">
        <v>637</v>
      </c>
      <c r="G621" s="14"/>
      <c r="H621" s="205">
        <v>24</v>
      </c>
      <c r="I621" s="206"/>
      <c r="J621" s="14"/>
      <c r="K621" s="14"/>
      <c r="L621" s="202"/>
      <c r="M621" s="207"/>
      <c r="N621" s="208"/>
      <c r="O621" s="208"/>
      <c r="P621" s="208"/>
      <c r="Q621" s="208"/>
      <c r="R621" s="208"/>
      <c r="S621" s="208"/>
      <c r="T621" s="209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03" t="s">
        <v>358</v>
      </c>
      <c r="AU621" s="203" t="s">
        <v>85</v>
      </c>
      <c r="AV621" s="14" t="s">
        <v>85</v>
      </c>
      <c r="AW621" s="14" t="s">
        <v>32</v>
      </c>
      <c r="AX621" s="14" t="s">
        <v>83</v>
      </c>
      <c r="AY621" s="203" t="s">
        <v>348</v>
      </c>
    </row>
    <row r="622" s="2" customFormat="1" ht="16.5" customHeight="1">
      <c r="A622" s="38"/>
      <c r="B622" s="180"/>
      <c r="C622" s="181" t="s">
        <v>902</v>
      </c>
      <c r="D622" s="181" t="s">
        <v>351</v>
      </c>
      <c r="E622" s="182" t="s">
        <v>592</v>
      </c>
      <c r="F622" s="183" t="s">
        <v>593</v>
      </c>
      <c r="G622" s="184" t="s">
        <v>354</v>
      </c>
      <c r="H622" s="185">
        <v>290.98000000000002</v>
      </c>
      <c r="I622" s="186"/>
      <c r="J622" s="187">
        <f>ROUND(I622*H622,2)</f>
        <v>0</v>
      </c>
      <c r="K622" s="183" t="s">
        <v>355</v>
      </c>
      <c r="L622" s="39"/>
      <c r="M622" s="188" t="s">
        <v>1</v>
      </c>
      <c r="N622" s="189" t="s">
        <v>41</v>
      </c>
      <c r="O622" s="77"/>
      <c r="P622" s="190">
        <f>O622*H622</f>
        <v>0</v>
      </c>
      <c r="Q622" s="190">
        <v>0</v>
      </c>
      <c r="R622" s="190">
        <f>Q622*H622</f>
        <v>0</v>
      </c>
      <c r="S622" s="190">
        <v>0</v>
      </c>
      <c r="T622" s="191">
        <f>S622*H622</f>
        <v>0</v>
      </c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R622" s="192" t="s">
        <v>356</v>
      </c>
      <c r="AT622" s="192" t="s">
        <v>351</v>
      </c>
      <c r="AU622" s="192" t="s">
        <v>85</v>
      </c>
      <c r="AY622" s="19" t="s">
        <v>348</v>
      </c>
      <c r="BE622" s="193">
        <f>IF(N622="základní",J622,0)</f>
        <v>0</v>
      </c>
      <c r="BF622" s="193">
        <f>IF(N622="snížená",J622,0)</f>
        <v>0</v>
      </c>
      <c r="BG622" s="193">
        <f>IF(N622="zákl. přenesená",J622,0)</f>
        <v>0</v>
      </c>
      <c r="BH622" s="193">
        <f>IF(N622="sníž. přenesená",J622,0)</f>
        <v>0</v>
      </c>
      <c r="BI622" s="193">
        <f>IF(N622="nulová",J622,0)</f>
        <v>0</v>
      </c>
      <c r="BJ622" s="19" t="s">
        <v>83</v>
      </c>
      <c r="BK622" s="193">
        <f>ROUND(I622*H622,2)</f>
        <v>0</v>
      </c>
      <c r="BL622" s="19" t="s">
        <v>356</v>
      </c>
      <c r="BM622" s="192" t="s">
        <v>1902</v>
      </c>
    </row>
    <row r="623" s="13" customFormat="1">
      <c r="A623" s="13"/>
      <c r="B623" s="194"/>
      <c r="C623" s="13"/>
      <c r="D623" s="195" t="s">
        <v>358</v>
      </c>
      <c r="E623" s="196" t="s">
        <v>1</v>
      </c>
      <c r="F623" s="197" t="s">
        <v>846</v>
      </c>
      <c r="G623" s="13"/>
      <c r="H623" s="196" t="s">
        <v>1</v>
      </c>
      <c r="I623" s="198"/>
      <c r="J623" s="13"/>
      <c r="K623" s="13"/>
      <c r="L623" s="194"/>
      <c r="M623" s="199"/>
      <c r="N623" s="200"/>
      <c r="O623" s="200"/>
      <c r="P623" s="200"/>
      <c r="Q623" s="200"/>
      <c r="R623" s="200"/>
      <c r="S623" s="200"/>
      <c r="T623" s="201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6" t="s">
        <v>358</v>
      </c>
      <c r="AU623" s="196" t="s">
        <v>85</v>
      </c>
      <c r="AV623" s="13" t="s">
        <v>83</v>
      </c>
      <c r="AW623" s="13" t="s">
        <v>32</v>
      </c>
      <c r="AX623" s="13" t="s">
        <v>76</v>
      </c>
      <c r="AY623" s="196" t="s">
        <v>348</v>
      </c>
    </row>
    <row r="624" s="14" customFormat="1">
      <c r="A624" s="14"/>
      <c r="B624" s="202"/>
      <c r="C624" s="14"/>
      <c r="D624" s="195" t="s">
        <v>358</v>
      </c>
      <c r="E624" s="203" t="s">
        <v>1</v>
      </c>
      <c r="F624" s="204" t="s">
        <v>1903</v>
      </c>
      <c r="G624" s="14"/>
      <c r="H624" s="205">
        <v>55.799999999999997</v>
      </c>
      <c r="I624" s="206"/>
      <c r="J624" s="14"/>
      <c r="K624" s="14"/>
      <c r="L624" s="202"/>
      <c r="M624" s="207"/>
      <c r="N624" s="208"/>
      <c r="O624" s="208"/>
      <c r="P624" s="208"/>
      <c r="Q624" s="208"/>
      <c r="R624" s="208"/>
      <c r="S624" s="208"/>
      <c r="T624" s="209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03" t="s">
        <v>358</v>
      </c>
      <c r="AU624" s="203" t="s">
        <v>85</v>
      </c>
      <c r="AV624" s="14" t="s">
        <v>85</v>
      </c>
      <c r="AW624" s="14" t="s">
        <v>32</v>
      </c>
      <c r="AX624" s="14" t="s">
        <v>76</v>
      </c>
      <c r="AY624" s="203" t="s">
        <v>348</v>
      </c>
    </row>
    <row r="625" s="14" customFormat="1">
      <c r="A625" s="14"/>
      <c r="B625" s="202"/>
      <c r="C625" s="14"/>
      <c r="D625" s="195" t="s">
        <v>358</v>
      </c>
      <c r="E625" s="203" t="s">
        <v>1</v>
      </c>
      <c r="F625" s="204" t="s">
        <v>1904</v>
      </c>
      <c r="G625" s="14"/>
      <c r="H625" s="205">
        <v>6.8600000000000003</v>
      </c>
      <c r="I625" s="206"/>
      <c r="J625" s="14"/>
      <c r="K625" s="14"/>
      <c r="L625" s="202"/>
      <c r="M625" s="207"/>
      <c r="N625" s="208"/>
      <c r="O625" s="208"/>
      <c r="P625" s="208"/>
      <c r="Q625" s="208"/>
      <c r="R625" s="208"/>
      <c r="S625" s="208"/>
      <c r="T625" s="209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03" t="s">
        <v>358</v>
      </c>
      <c r="AU625" s="203" t="s">
        <v>85</v>
      </c>
      <c r="AV625" s="14" t="s">
        <v>85</v>
      </c>
      <c r="AW625" s="14" t="s">
        <v>32</v>
      </c>
      <c r="AX625" s="14" t="s">
        <v>76</v>
      </c>
      <c r="AY625" s="203" t="s">
        <v>348</v>
      </c>
    </row>
    <row r="626" s="14" customFormat="1">
      <c r="A626" s="14"/>
      <c r="B626" s="202"/>
      <c r="C626" s="14"/>
      <c r="D626" s="195" t="s">
        <v>358</v>
      </c>
      <c r="E626" s="203" t="s">
        <v>1</v>
      </c>
      <c r="F626" s="204" t="s">
        <v>1905</v>
      </c>
      <c r="G626" s="14"/>
      <c r="H626" s="205">
        <v>9.5199999999999996</v>
      </c>
      <c r="I626" s="206"/>
      <c r="J626" s="14"/>
      <c r="K626" s="14"/>
      <c r="L626" s="202"/>
      <c r="M626" s="207"/>
      <c r="N626" s="208"/>
      <c r="O626" s="208"/>
      <c r="P626" s="208"/>
      <c r="Q626" s="208"/>
      <c r="R626" s="208"/>
      <c r="S626" s="208"/>
      <c r="T626" s="209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03" t="s">
        <v>358</v>
      </c>
      <c r="AU626" s="203" t="s">
        <v>85</v>
      </c>
      <c r="AV626" s="14" t="s">
        <v>85</v>
      </c>
      <c r="AW626" s="14" t="s">
        <v>32</v>
      </c>
      <c r="AX626" s="14" t="s">
        <v>76</v>
      </c>
      <c r="AY626" s="203" t="s">
        <v>348</v>
      </c>
    </row>
    <row r="627" s="14" customFormat="1">
      <c r="A627" s="14"/>
      <c r="B627" s="202"/>
      <c r="C627" s="14"/>
      <c r="D627" s="195" t="s">
        <v>358</v>
      </c>
      <c r="E627" s="203" t="s">
        <v>1</v>
      </c>
      <c r="F627" s="204" t="s">
        <v>1906</v>
      </c>
      <c r="G627" s="14"/>
      <c r="H627" s="205">
        <v>218.80000000000001</v>
      </c>
      <c r="I627" s="206"/>
      <c r="J627" s="14"/>
      <c r="K627" s="14"/>
      <c r="L627" s="202"/>
      <c r="M627" s="207"/>
      <c r="N627" s="208"/>
      <c r="O627" s="208"/>
      <c r="P627" s="208"/>
      <c r="Q627" s="208"/>
      <c r="R627" s="208"/>
      <c r="S627" s="208"/>
      <c r="T627" s="209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03" t="s">
        <v>358</v>
      </c>
      <c r="AU627" s="203" t="s">
        <v>85</v>
      </c>
      <c r="AV627" s="14" t="s">
        <v>85</v>
      </c>
      <c r="AW627" s="14" t="s">
        <v>32</v>
      </c>
      <c r="AX627" s="14" t="s">
        <v>76</v>
      </c>
      <c r="AY627" s="203" t="s">
        <v>348</v>
      </c>
    </row>
    <row r="628" s="15" customFormat="1">
      <c r="A628" s="15"/>
      <c r="B628" s="210"/>
      <c r="C628" s="15"/>
      <c r="D628" s="195" t="s">
        <v>358</v>
      </c>
      <c r="E628" s="211" t="s">
        <v>1</v>
      </c>
      <c r="F628" s="212" t="s">
        <v>365</v>
      </c>
      <c r="G628" s="15"/>
      <c r="H628" s="213">
        <v>290.98000000000002</v>
      </c>
      <c r="I628" s="214"/>
      <c r="J628" s="15"/>
      <c r="K628" s="15"/>
      <c r="L628" s="210"/>
      <c r="M628" s="215"/>
      <c r="N628" s="216"/>
      <c r="O628" s="216"/>
      <c r="P628" s="216"/>
      <c r="Q628" s="216"/>
      <c r="R628" s="216"/>
      <c r="S628" s="216"/>
      <c r="T628" s="21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11" t="s">
        <v>358</v>
      </c>
      <c r="AU628" s="211" t="s">
        <v>85</v>
      </c>
      <c r="AV628" s="15" t="s">
        <v>356</v>
      </c>
      <c r="AW628" s="15" t="s">
        <v>32</v>
      </c>
      <c r="AX628" s="15" t="s">
        <v>83</v>
      </c>
      <c r="AY628" s="211" t="s">
        <v>348</v>
      </c>
    </row>
    <row r="629" s="2" customFormat="1" ht="24.15" customHeight="1">
      <c r="A629" s="38"/>
      <c r="B629" s="180"/>
      <c r="C629" s="181" t="s">
        <v>907</v>
      </c>
      <c r="D629" s="181" t="s">
        <v>351</v>
      </c>
      <c r="E629" s="182" t="s">
        <v>597</v>
      </c>
      <c r="F629" s="183" t="s">
        <v>598</v>
      </c>
      <c r="G629" s="184" t="s">
        <v>354</v>
      </c>
      <c r="H629" s="185">
        <v>75</v>
      </c>
      <c r="I629" s="186"/>
      <c r="J629" s="187">
        <f>ROUND(I629*H629,2)</f>
        <v>0</v>
      </c>
      <c r="K629" s="183" t="s">
        <v>355</v>
      </c>
      <c r="L629" s="39"/>
      <c r="M629" s="188" t="s">
        <v>1</v>
      </c>
      <c r="N629" s="189" t="s">
        <v>41</v>
      </c>
      <c r="O629" s="77"/>
      <c r="P629" s="190">
        <f>O629*H629</f>
        <v>0</v>
      </c>
      <c r="Q629" s="190">
        <v>0</v>
      </c>
      <c r="R629" s="190">
        <f>Q629*H629</f>
        <v>0</v>
      </c>
      <c r="S629" s="190">
        <v>0</v>
      </c>
      <c r="T629" s="191">
        <f>S629*H629</f>
        <v>0</v>
      </c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R629" s="192" t="s">
        <v>356</v>
      </c>
      <c r="AT629" s="192" t="s">
        <v>351</v>
      </c>
      <c r="AU629" s="192" t="s">
        <v>85</v>
      </c>
      <c r="AY629" s="19" t="s">
        <v>348</v>
      </c>
      <c r="BE629" s="193">
        <f>IF(N629="základní",J629,0)</f>
        <v>0</v>
      </c>
      <c r="BF629" s="193">
        <f>IF(N629="snížená",J629,0)</f>
        <v>0</v>
      </c>
      <c r="BG629" s="193">
        <f>IF(N629="zákl. přenesená",J629,0)</f>
        <v>0</v>
      </c>
      <c r="BH629" s="193">
        <f>IF(N629="sníž. přenesená",J629,0)</f>
        <v>0</v>
      </c>
      <c r="BI629" s="193">
        <f>IF(N629="nulová",J629,0)</f>
        <v>0</v>
      </c>
      <c r="BJ629" s="19" t="s">
        <v>83</v>
      </c>
      <c r="BK629" s="193">
        <f>ROUND(I629*H629,2)</f>
        <v>0</v>
      </c>
      <c r="BL629" s="19" t="s">
        <v>356</v>
      </c>
      <c r="BM629" s="192" t="s">
        <v>1907</v>
      </c>
    </row>
    <row r="630" s="14" customFormat="1">
      <c r="A630" s="14"/>
      <c r="B630" s="202"/>
      <c r="C630" s="14"/>
      <c r="D630" s="195" t="s">
        <v>358</v>
      </c>
      <c r="E630" s="203" t="s">
        <v>1</v>
      </c>
      <c r="F630" s="204" t="s">
        <v>1908</v>
      </c>
      <c r="G630" s="14"/>
      <c r="H630" s="205">
        <v>75</v>
      </c>
      <c r="I630" s="206"/>
      <c r="J630" s="14"/>
      <c r="K630" s="14"/>
      <c r="L630" s="202"/>
      <c r="M630" s="207"/>
      <c r="N630" s="208"/>
      <c r="O630" s="208"/>
      <c r="P630" s="208"/>
      <c r="Q630" s="208"/>
      <c r="R630" s="208"/>
      <c r="S630" s="208"/>
      <c r="T630" s="209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03" t="s">
        <v>358</v>
      </c>
      <c r="AU630" s="203" t="s">
        <v>85</v>
      </c>
      <c r="AV630" s="14" t="s">
        <v>85</v>
      </c>
      <c r="AW630" s="14" t="s">
        <v>32</v>
      </c>
      <c r="AX630" s="14" t="s">
        <v>76</v>
      </c>
      <c r="AY630" s="203" t="s">
        <v>348</v>
      </c>
    </row>
    <row r="631" s="15" customFormat="1">
      <c r="A631" s="15"/>
      <c r="B631" s="210"/>
      <c r="C631" s="15"/>
      <c r="D631" s="195" t="s">
        <v>358</v>
      </c>
      <c r="E631" s="211" t="s">
        <v>1</v>
      </c>
      <c r="F631" s="212" t="s">
        <v>365</v>
      </c>
      <c r="G631" s="15"/>
      <c r="H631" s="213">
        <v>75</v>
      </c>
      <c r="I631" s="214"/>
      <c r="J631" s="15"/>
      <c r="K631" s="15"/>
      <c r="L631" s="210"/>
      <c r="M631" s="215"/>
      <c r="N631" s="216"/>
      <c r="O631" s="216"/>
      <c r="P631" s="216"/>
      <c r="Q631" s="216"/>
      <c r="R631" s="216"/>
      <c r="S631" s="216"/>
      <c r="T631" s="21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11" t="s">
        <v>358</v>
      </c>
      <c r="AU631" s="211" t="s">
        <v>85</v>
      </c>
      <c r="AV631" s="15" t="s">
        <v>356</v>
      </c>
      <c r="AW631" s="15" t="s">
        <v>32</v>
      </c>
      <c r="AX631" s="15" t="s">
        <v>83</v>
      </c>
      <c r="AY631" s="211" t="s">
        <v>348</v>
      </c>
    </row>
    <row r="632" s="2" customFormat="1" ht="16.5" customHeight="1">
      <c r="A632" s="38"/>
      <c r="B632" s="180"/>
      <c r="C632" s="181" t="s">
        <v>913</v>
      </c>
      <c r="D632" s="181" t="s">
        <v>351</v>
      </c>
      <c r="E632" s="182" t="s">
        <v>1909</v>
      </c>
      <c r="F632" s="183" t="s">
        <v>1910</v>
      </c>
      <c r="G632" s="184" t="s">
        <v>354</v>
      </c>
      <c r="H632" s="185">
        <v>523.32399999999996</v>
      </c>
      <c r="I632" s="186"/>
      <c r="J632" s="187">
        <f>ROUND(I632*H632,2)</f>
        <v>0</v>
      </c>
      <c r="K632" s="183" t="s">
        <v>355</v>
      </c>
      <c r="L632" s="39"/>
      <c r="M632" s="188" t="s">
        <v>1</v>
      </c>
      <c r="N632" s="189" t="s">
        <v>41</v>
      </c>
      <c r="O632" s="77"/>
      <c r="P632" s="190">
        <f>O632*H632</f>
        <v>0</v>
      </c>
      <c r="Q632" s="190">
        <v>0.00025999999999999998</v>
      </c>
      <c r="R632" s="190">
        <f>Q632*H632</f>
        <v>0.13606423999999998</v>
      </c>
      <c r="S632" s="190">
        <v>0</v>
      </c>
      <c r="T632" s="191">
        <f>S632*H632</f>
        <v>0</v>
      </c>
      <c r="U632" s="38"/>
      <c r="V632" s="38"/>
      <c r="W632" s="38"/>
      <c r="X632" s="38"/>
      <c r="Y632" s="38"/>
      <c r="Z632" s="38"/>
      <c r="AA632" s="38"/>
      <c r="AB632" s="38"/>
      <c r="AC632" s="38"/>
      <c r="AD632" s="38"/>
      <c r="AE632" s="38"/>
      <c r="AR632" s="192" t="s">
        <v>356</v>
      </c>
      <c r="AT632" s="192" t="s">
        <v>351</v>
      </c>
      <c r="AU632" s="192" t="s">
        <v>85</v>
      </c>
      <c r="AY632" s="19" t="s">
        <v>348</v>
      </c>
      <c r="BE632" s="193">
        <f>IF(N632="základní",J632,0)</f>
        <v>0</v>
      </c>
      <c r="BF632" s="193">
        <f>IF(N632="snížená",J632,0)</f>
        <v>0</v>
      </c>
      <c r="BG632" s="193">
        <f>IF(N632="zákl. přenesená",J632,0)</f>
        <v>0</v>
      </c>
      <c r="BH632" s="193">
        <f>IF(N632="sníž. přenesená",J632,0)</f>
        <v>0</v>
      </c>
      <c r="BI632" s="193">
        <f>IF(N632="nulová",J632,0)</f>
        <v>0</v>
      </c>
      <c r="BJ632" s="19" t="s">
        <v>83</v>
      </c>
      <c r="BK632" s="193">
        <f>ROUND(I632*H632,2)</f>
        <v>0</v>
      </c>
      <c r="BL632" s="19" t="s">
        <v>356</v>
      </c>
      <c r="BM632" s="192" t="s">
        <v>1911</v>
      </c>
    </row>
    <row r="633" s="14" customFormat="1">
      <c r="A633" s="14"/>
      <c r="B633" s="202"/>
      <c r="C633" s="14"/>
      <c r="D633" s="195" t="s">
        <v>358</v>
      </c>
      <c r="E633" s="203" t="s">
        <v>1</v>
      </c>
      <c r="F633" s="204" t="s">
        <v>1912</v>
      </c>
      <c r="G633" s="14"/>
      <c r="H633" s="205">
        <v>523.32399999999996</v>
      </c>
      <c r="I633" s="206"/>
      <c r="J633" s="14"/>
      <c r="K633" s="14"/>
      <c r="L633" s="202"/>
      <c r="M633" s="207"/>
      <c r="N633" s="208"/>
      <c r="O633" s="208"/>
      <c r="P633" s="208"/>
      <c r="Q633" s="208"/>
      <c r="R633" s="208"/>
      <c r="S633" s="208"/>
      <c r="T633" s="209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03" t="s">
        <v>358</v>
      </c>
      <c r="AU633" s="203" t="s">
        <v>85</v>
      </c>
      <c r="AV633" s="14" t="s">
        <v>85</v>
      </c>
      <c r="AW633" s="14" t="s">
        <v>32</v>
      </c>
      <c r="AX633" s="14" t="s">
        <v>83</v>
      </c>
      <c r="AY633" s="203" t="s">
        <v>348</v>
      </c>
    </row>
    <row r="634" s="2" customFormat="1" ht="24.15" customHeight="1">
      <c r="A634" s="38"/>
      <c r="B634" s="180"/>
      <c r="C634" s="181" t="s">
        <v>1336</v>
      </c>
      <c r="D634" s="181" t="s">
        <v>351</v>
      </c>
      <c r="E634" s="182" t="s">
        <v>1913</v>
      </c>
      <c r="F634" s="183" t="s">
        <v>1914</v>
      </c>
      <c r="G634" s="184" t="s">
        <v>354</v>
      </c>
      <c r="H634" s="185">
        <v>523.32399999999996</v>
      </c>
      <c r="I634" s="186"/>
      <c r="J634" s="187">
        <f>ROUND(I634*H634,2)</f>
        <v>0</v>
      </c>
      <c r="K634" s="183" t="s">
        <v>355</v>
      </c>
      <c r="L634" s="39"/>
      <c r="M634" s="188" t="s">
        <v>1</v>
      </c>
      <c r="N634" s="189" t="s">
        <v>41</v>
      </c>
      <c r="O634" s="77"/>
      <c r="P634" s="190">
        <f>O634*H634</f>
        <v>0</v>
      </c>
      <c r="Q634" s="190">
        <v>0.00020000000000000001</v>
      </c>
      <c r="R634" s="190">
        <f>Q634*H634</f>
        <v>0.1046648</v>
      </c>
      <c r="S634" s="190">
        <v>0</v>
      </c>
      <c r="T634" s="191">
        <f>S634*H634</f>
        <v>0</v>
      </c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R634" s="192" t="s">
        <v>356</v>
      </c>
      <c r="AT634" s="192" t="s">
        <v>351</v>
      </c>
      <c r="AU634" s="192" t="s">
        <v>85</v>
      </c>
      <c r="AY634" s="19" t="s">
        <v>348</v>
      </c>
      <c r="BE634" s="193">
        <f>IF(N634="základní",J634,0)</f>
        <v>0</v>
      </c>
      <c r="BF634" s="193">
        <f>IF(N634="snížená",J634,0)</f>
        <v>0</v>
      </c>
      <c r="BG634" s="193">
        <f>IF(N634="zákl. přenesená",J634,0)</f>
        <v>0</v>
      </c>
      <c r="BH634" s="193">
        <f>IF(N634="sníž. přenesená",J634,0)</f>
        <v>0</v>
      </c>
      <c r="BI634" s="193">
        <f>IF(N634="nulová",J634,0)</f>
        <v>0</v>
      </c>
      <c r="BJ634" s="19" t="s">
        <v>83</v>
      </c>
      <c r="BK634" s="193">
        <f>ROUND(I634*H634,2)</f>
        <v>0</v>
      </c>
      <c r="BL634" s="19" t="s">
        <v>356</v>
      </c>
      <c r="BM634" s="192" t="s">
        <v>1915</v>
      </c>
    </row>
    <row r="635" s="13" customFormat="1">
      <c r="A635" s="13"/>
      <c r="B635" s="194"/>
      <c r="C635" s="13"/>
      <c r="D635" s="195" t="s">
        <v>358</v>
      </c>
      <c r="E635" s="196" t="s">
        <v>1</v>
      </c>
      <c r="F635" s="197" t="s">
        <v>1916</v>
      </c>
      <c r="G635" s="13"/>
      <c r="H635" s="196" t="s">
        <v>1</v>
      </c>
      <c r="I635" s="198"/>
      <c r="J635" s="13"/>
      <c r="K635" s="13"/>
      <c r="L635" s="194"/>
      <c r="M635" s="199"/>
      <c r="N635" s="200"/>
      <c r="O635" s="200"/>
      <c r="P635" s="200"/>
      <c r="Q635" s="200"/>
      <c r="R635" s="200"/>
      <c r="S635" s="200"/>
      <c r="T635" s="201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196" t="s">
        <v>358</v>
      </c>
      <c r="AU635" s="196" t="s">
        <v>85</v>
      </c>
      <c r="AV635" s="13" t="s">
        <v>83</v>
      </c>
      <c r="AW635" s="13" t="s">
        <v>32</v>
      </c>
      <c r="AX635" s="13" t="s">
        <v>76</v>
      </c>
      <c r="AY635" s="196" t="s">
        <v>348</v>
      </c>
    </row>
    <row r="636" s="14" customFormat="1">
      <c r="A636" s="14"/>
      <c r="B636" s="202"/>
      <c r="C636" s="14"/>
      <c r="D636" s="195" t="s">
        <v>358</v>
      </c>
      <c r="E636" s="203" t="s">
        <v>1</v>
      </c>
      <c r="F636" s="204" t="s">
        <v>1912</v>
      </c>
      <c r="G636" s="14"/>
      <c r="H636" s="205">
        <v>523.32399999999996</v>
      </c>
      <c r="I636" s="206"/>
      <c r="J636" s="14"/>
      <c r="K636" s="14"/>
      <c r="L636" s="202"/>
      <c r="M636" s="207"/>
      <c r="N636" s="208"/>
      <c r="O636" s="208"/>
      <c r="P636" s="208"/>
      <c r="Q636" s="208"/>
      <c r="R636" s="208"/>
      <c r="S636" s="208"/>
      <c r="T636" s="209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03" t="s">
        <v>358</v>
      </c>
      <c r="AU636" s="203" t="s">
        <v>85</v>
      </c>
      <c r="AV636" s="14" t="s">
        <v>85</v>
      </c>
      <c r="AW636" s="14" t="s">
        <v>32</v>
      </c>
      <c r="AX636" s="14" t="s">
        <v>83</v>
      </c>
      <c r="AY636" s="203" t="s">
        <v>348</v>
      </c>
    </row>
    <row r="637" s="2" customFormat="1" ht="44.25" customHeight="1">
      <c r="A637" s="38"/>
      <c r="B637" s="180"/>
      <c r="C637" s="181" t="s">
        <v>1341</v>
      </c>
      <c r="D637" s="181" t="s">
        <v>351</v>
      </c>
      <c r="E637" s="182" t="s">
        <v>1917</v>
      </c>
      <c r="F637" s="183" t="s">
        <v>1918</v>
      </c>
      <c r="G637" s="184" t="s">
        <v>354</v>
      </c>
      <c r="H637" s="185">
        <v>36.798000000000002</v>
      </c>
      <c r="I637" s="186"/>
      <c r="J637" s="187">
        <f>ROUND(I637*H637,2)</f>
        <v>0</v>
      </c>
      <c r="K637" s="183" t="s">
        <v>355</v>
      </c>
      <c r="L637" s="39"/>
      <c r="M637" s="188" t="s">
        <v>1</v>
      </c>
      <c r="N637" s="189" t="s">
        <v>41</v>
      </c>
      <c r="O637" s="77"/>
      <c r="P637" s="190">
        <f>O637*H637</f>
        <v>0</v>
      </c>
      <c r="Q637" s="190">
        <v>0.0086800000000000002</v>
      </c>
      <c r="R637" s="190">
        <f>Q637*H637</f>
        <v>0.31940664000000002</v>
      </c>
      <c r="S637" s="190">
        <v>0</v>
      </c>
      <c r="T637" s="191">
        <f>S637*H637</f>
        <v>0</v>
      </c>
      <c r="U637" s="38"/>
      <c r="V637" s="38"/>
      <c r="W637" s="38"/>
      <c r="X637" s="38"/>
      <c r="Y637" s="38"/>
      <c r="Z637" s="38"/>
      <c r="AA637" s="38"/>
      <c r="AB637" s="38"/>
      <c r="AC637" s="38"/>
      <c r="AD637" s="38"/>
      <c r="AE637" s="38"/>
      <c r="AR637" s="192" t="s">
        <v>356</v>
      </c>
      <c r="AT637" s="192" t="s">
        <v>351</v>
      </c>
      <c r="AU637" s="192" t="s">
        <v>85</v>
      </c>
      <c r="AY637" s="19" t="s">
        <v>348</v>
      </c>
      <c r="BE637" s="193">
        <f>IF(N637="základní",J637,0)</f>
        <v>0</v>
      </c>
      <c r="BF637" s="193">
        <f>IF(N637="snížená",J637,0)</f>
        <v>0</v>
      </c>
      <c r="BG637" s="193">
        <f>IF(N637="zákl. přenesená",J637,0)</f>
        <v>0</v>
      </c>
      <c r="BH637" s="193">
        <f>IF(N637="sníž. přenesená",J637,0)</f>
        <v>0</v>
      </c>
      <c r="BI637" s="193">
        <f>IF(N637="nulová",J637,0)</f>
        <v>0</v>
      </c>
      <c r="BJ637" s="19" t="s">
        <v>83</v>
      </c>
      <c r="BK637" s="193">
        <f>ROUND(I637*H637,2)</f>
        <v>0</v>
      </c>
      <c r="BL637" s="19" t="s">
        <v>356</v>
      </c>
      <c r="BM637" s="192" t="s">
        <v>1919</v>
      </c>
    </row>
    <row r="638" s="13" customFormat="1">
      <c r="A638" s="13"/>
      <c r="B638" s="194"/>
      <c r="C638" s="13"/>
      <c r="D638" s="195" t="s">
        <v>358</v>
      </c>
      <c r="E638" s="196" t="s">
        <v>1</v>
      </c>
      <c r="F638" s="197" t="s">
        <v>1916</v>
      </c>
      <c r="G638" s="13"/>
      <c r="H638" s="196" t="s">
        <v>1</v>
      </c>
      <c r="I638" s="198"/>
      <c r="J638" s="13"/>
      <c r="K638" s="13"/>
      <c r="L638" s="194"/>
      <c r="M638" s="199"/>
      <c r="N638" s="200"/>
      <c r="O638" s="200"/>
      <c r="P638" s="200"/>
      <c r="Q638" s="200"/>
      <c r="R638" s="200"/>
      <c r="S638" s="200"/>
      <c r="T638" s="201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196" t="s">
        <v>358</v>
      </c>
      <c r="AU638" s="196" t="s">
        <v>85</v>
      </c>
      <c r="AV638" s="13" t="s">
        <v>83</v>
      </c>
      <c r="AW638" s="13" t="s">
        <v>32</v>
      </c>
      <c r="AX638" s="13" t="s">
        <v>76</v>
      </c>
      <c r="AY638" s="196" t="s">
        <v>348</v>
      </c>
    </row>
    <row r="639" s="14" customFormat="1">
      <c r="A639" s="14"/>
      <c r="B639" s="202"/>
      <c r="C639" s="14"/>
      <c r="D639" s="195" t="s">
        <v>358</v>
      </c>
      <c r="E639" s="203" t="s">
        <v>1</v>
      </c>
      <c r="F639" s="204" t="s">
        <v>1920</v>
      </c>
      <c r="G639" s="14"/>
      <c r="H639" s="205">
        <v>13.779999999999999</v>
      </c>
      <c r="I639" s="206"/>
      <c r="J639" s="14"/>
      <c r="K639" s="14"/>
      <c r="L639" s="202"/>
      <c r="M639" s="207"/>
      <c r="N639" s="208"/>
      <c r="O639" s="208"/>
      <c r="P639" s="208"/>
      <c r="Q639" s="208"/>
      <c r="R639" s="208"/>
      <c r="S639" s="208"/>
      <c r="T639" s="209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03" t="s">
        <v>358</v>
      </c>
      <c r="AU639" s="203" t="s">
        <v>85</v>
      </c>
      <c r="AV639" s="14" t="s">
        <v>85</v>
      </c>
      <c r="AW639" s="14" t="s">
        <v>32</v>
      </c>
      <c r="AX639" s="14" t="s">
        <v>76</v>
      </c>
      <c r="AY639" s="203" t="s">
        <v>348</v>
      </c>
    </row>
    <row r="640" s="14" customFormat="1">
      <c r="A640" s="14"/>
      <c r="B640" s="202"/>
      <c r="C640" s="14"/>
      <c r="D640" s="195" t="s">
        <v>358</v>
      </c>
      <c r="E640" s="203" t="s">
        <v>1</v>
      </c>
      <c r="F640" s="204" t="s">
        <v>1921</v>
      </c>
      <c r="G640" s="14"/>
      <c r="H640" s="205">
        <v>23.018000000000001</v>
      </c>
      <c r="I640" s="206"/>
      <c r="J640" s="14"/>
      <c r="K640" s="14"/>
      <c r="L640" s="202"/>
      <c r="M640" s="207"/>
      <c r="N640" s="208"/>
      <c r="O640" s="208"/>
      <c r="P640" s="208"/>
      <c r="Q640" s="208"/>
      <c r="R640" s="208"/>
      <c r="S640" s="208"/>
      <c r="T640" s="209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03" t="s">
        <v>358</v>
      </c>
      <c r="AU640" s="203" t="s">
        <v>85</v>
      </c>
      <c r="AV640" s="14" t="s">
        <v>85</v>
      </c>
      <c r="AW640" s="14" t="s">
        <v>32</v>
      </c>
      <c r="AX640" s="14" t="s">
        <v>76</v>
      </c>
      <c r="AY640" s="203" t="s">
        <v>348</v>
      </c>
    </row>
    <row r="641" s="15" customFormat="1">
      <c r="A641" s="15"/>
      <c r="B641" s="210"/>
      <c r="C641" s="15"/>
      <c r="D641" s="195" t="s">
        <v>358</v>
      </c>
      <c r="E641" s="211" t="s">
        <v>1</v>
      </c>
      <c r="F641" s="212" t="s">
        <v>365</v>
      </c>
      <c r="G641" s="15"/>
      <c r="H641" s="213">
        <v>36.798000000000002</v>
      </c>
      <c r="I641" s="214"/>
      <c r="J641" s="15"/>
      <c r="K641" s="15"/>
      <c r="L641" s="210"/>
      <c r="M641" s="215"/>
      <c r="N641" s="216"/>
      <c r="O641" s="216"/>
      <c r="P641" s="216"/>
      <c r="Q641" s="216"/>
      <c r="R641" s="216"/>
      <c r="S641" s="216"/>
      <c r="T641" s="21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11" t="s">
        <v>358</v>
      </c>
      <c r="AU641" s="211" t="s">
        <v>85</v>
      </c>
      <c r="AV641" s="15" t="s">
        <v>356</v>
      </c>
      <c r="AW641" s="15" t="s">
        <v>32</v>
      </c>
      <c r="AX641" s="15" t="s">
        <v>83</v>
      </c>
      <c r="AY641" s="211" t="s">
        <v>348</v>
      </c>
    </row>
    <row r="642" s="2" customFormat="1" ht="24.15" customHeight="1">
      <c r="A642" s="38"/>
      <c r="B642" s="180"/>
      <c r="C642" s="233" t="s">
        <v>1348</v>
      </c>
      <c r="D642" s="233" t="s">
        <v>519</v>
      </c>
      <c r="E642" s="234" t="s">
        <v>1922</v>
      </c>
      <c r="F642" s="235" t="s">
        <v>1923</v>
      </c>
      <c r="G642" s="236" t="s">
        <v>354</v>
      </c>
      <c r="H642" s="237">
        <v>40.478000000000002</v>
      </c>
      <c r="I642" s="238"/>
      <c r="J642" s="239">
        <f>ROUND(I642*H642,2)</f>
        <v>0</v>
      </c>
      <c r="K642" s="235" t="s">
        <v>355</v>
      </c>
      <c r="L642" s="240"/>
      <c r="M642" s="241" t="s">
        <v>1</v>
      </c>
      <c r="N642" s="242" t="s">
        <v>41</v>
      </c>
      <c r="O642" s="77"/>
      <c r="P642" s="190">
        <f>O642*H642</f>
        <v>0</v>
      </c>
      <c r="Q642" s="190">
        <v>0.0063</v>
      </c>
      <c r="R642" s="190">
        <f>Q642*H642</f>
        <v>0.2550114</v>
      </c>
      <c r="S642" s="190">
        <v>0</v>
      </c>
      <c r="T642" s="191">
        <f>S642*H642</f>
        <v>0</v>
      </c>
      <c r="U642" s="38"/>
      <c r="V642" s="38"/>
      <c r="W642" s="38"/>
      <c r="X642" s="38"/>
      <c r="Y642" s="38"/>
      <c r="Z642" s="38"/>
      <c r="AA642" s="38"/>
      <c r="AB642" s="38"/>
      <c r="AC642" s="38"/>
      <c r="AD642" s="38"/>
      <c r="AE642" s="38"/>
      <c r="AR642" s="192" t="s">
        <v>408</v>
      </c>
      <c r="AT642" s="192" t="s">
        <v>519</v>
      </c>
      <c r="AU642" s="192" t="s">
        <v>85</v>
      </c>
      <c r="AY642" s="19" t="s">
        <v>348</v>
      </c>
      <c r="BE642" s="193">
        <f>IF(N642="základní",J642,0)</f>
        <v>0</v>
      </c>
      <c r="BF642" s="193">
        <f>IF(N642="snížená",J642,0)</f>
        <v>0</v>
      </c>
      <c r="BG642" s="193">
        <f>IF(N642="zákl. přenesená",J642,0)</f>
        <v>0</v>
      </c>
      <c r="BH642" s="193">
        <f>IF(N642="sníž. přenesená",J642,0)</f>
        <v>0</v>
      </c>
      <c r="BI642" s="193">
        <f>IF(N642="nulová",J642,0)</f>
        <v>0</v>
      </c>
      <c r="BJ642" s="19" t="s">
        <v>83</v>
      </c>
      <c r="BK642" s="193">
        <f>ROUND(I642*H642,2)</f>
        <v>0</v>
      </c>
      <c r="BL642" s="19" t="s">
        <v>356</v>
      </c>
      <c r="BM642" s="192" t="s">
        <v>1924</v>
      </c>
    </row>
    <row r="643" s="14" customFormat="1">
      <c r="A643" s="14"/>
      <c r="B643" s="202"/>
      <c r="C643" s="14"/>
      <c r="D643" s="195" t="s">
        <v>358</v>
      </c>
      <c r="E643" s="203" t="s">
        <v>1</v>
      </c>
      <c r="F643" s="204" t="s">
        <v>1925</v>
      </c>
      <c r="G643" s="14"/>
      <c r="H643" s="205">
        <v>36.798000000000002</v>
      </c>
      <c r="I643" s="206"/>
      <c r="J643" s="14"/>
      <c r="K643" s="14"/>
      <c r="L643" s="202"/>
      <c r="M643" s="207"/>
      <c r="N643" s="208"/>
      <c r="O643" s="208"/>
      <c r="P643" s="208"/>
      <c r="Q643" s="208"/>
      <c r="R643" s="208"/>
      <c r="S643" s="208"/>
      <c r="T643" s="209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03" t="s">
        <v>358</v>
      </c>
      <c r="AU643" s="203" t="s">
        <v>85</v>
      </c>
      <c r="AV643" s="14" t="s">
        <v>85</v>
      </c>
      <c r="AW643" s="14" t="s">
        <v>32</v>
      </c>
      <c r="AX643" s="14" t="s">
        <v>83</v>
      </c>
      <c r="AY643" s="203" t="s">
        <v>348</v>
      </c>
    </row>
    <row r="644" s="14" customFormat="1">
      <c r="A644" s="14"/>
      <c r="B644" s="202"/>
      <c r="C644" s="14"/>
      <c r="D644" s="195" t="s">
        <v>358</v>
      </c>
      <c r="E644" s="14"/>
      <c r="F644" s="204" t="s">
        <v>1926</v>
      </c>
      <c r="G644" s="14"/>
      <c r="H644" s="205">
        <v>40.478000000000002</v>
      </c>
      <c r="I644" s="206"/>
      <c r="J644" s="14"/>
      <c r="K644" s="14"/>
      <c r="L644" s="202"/>
      <c r="M644" s="207"/>
      <c r="N644" s="208"/>
      <c r="O644" s="208"/>
      <c r="P644" s="208"/>
      <c r="Q644" s="208"/>
      <c r="R644" s="208"/>
      <c r="S644" s="208"/>
      <c r="T644" s="209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03" t="s">
        <v>358</v>
      </c>
      <c r="AU644" s="203" t="s">
        <v>85</v>
      </c>
      <c r="AV644" s="14" t="s">
        <v>85</v>
      </c>
      <c r="AW644" s="14" t="s">
        <v>3</v>
      </c>
      <c r="AX644" s="14" t="s">
        <v>83</v>
      </c>
      <c r="AY644" s="203" t="s">
        <v>348</v>
      </c>
    </row>
    <row r="645" s="2" customFormat="1" ht="44.25" customHeight="1">
      <c r="A645" s="38"/>
      <c r="B645" s="180"/>
      <c r="C645" s="181" t="s">
        <v>1353</v>
      </c>
      <c r="D645" s="181" t="s">
        <v>351</v>
      </c>
      <c r="E645" s="182" t="s">
        <v>1927</v>
      </c>
      <c r="F645" s="183" t="s">
        <v>1928</v>
      </c>
      <c r="G645" s="184" t="s">
        <v>354</v>
      </c>
      <c r="H645" s="185">
        <v>239.81999999999999</v>
      </c>
      <c r="I645" s="186"/>
      <c r="J645" s="187">
        <f>ROUND(I645*H645,2)</f>
        <v>0</v>
      </c>
      <c r="K645" s="183" t="s">
        <v>355</v>
      </c>
      <c r="L645" s="39"/>
      <c r="M645" s="188" t="s">
        <v>1</v>
      </c>
      <c r="N645" s="189" t="s">
        <v>41</v>
      </c>
      <c r="O645" s="77"/>
      <c r="P645" s="190">
        <f>O645*H645</f>
        <v>0</v>
      </c>
      <c r="Q645" s="190">
        <v>0.011350000000000001</v>
      </c>
      <c r="R645" s="190">
        <f>Q645*H645</f>
        <v>2.7219570000000002</v>
      </c>
      <c r="S645" s="190">
        <v>0</v>
      </c>
      <c r="T645" s="191">
        <f>S645*H645</f>
        <v>0</v>
      </c>
      <c r="U645" s="38"/>
      <c r="V645" s="38"/>
      <c r="W645" s="38"/>
      <c r="X645" s="38"/>
      <c r="Y645" s="38"/>
      <c r="Z645" s="38"/>
      <c r="AA645" s="38"/>
      <c r="AB645" s="38"/>
      <c r="AC645" s="38"/>
      <c r="AD645" s="38"/>
      <c r="AE645" s="38"/>
      <c r="AR645" s="192" t="s">
        <v>356</v>
      </c>
      <c r="AT645" s="192" t="s">
        <v>351</v>
      </c>
      <c r="AU645" s="192" t="s">
        <v>85</v>
      </c>
      <c r="AY645" s="19" t="s">
        <v>348</v>
      </c>
      <c r="BE645" s="193">
        <f>IF(N645="základní",J645,0)</f>
        <v>0</v>
      </c>
      <c r="BF645" s="193">
        <f>IF(N645="snížená",J645,0)</f>
        <v>0</v>
      </c>
      <c r="BG645" s="193">
        <f>IF(N645="zákl. přenesená",J645,0)</f>
        <v>0</v>
      </c>
      <c r="BH645" s="193">
        <f>IF(N645="sníž. přenesená",J645,0)</f>
        <v>0</v>
      </c>
      <c r="BI645" s="193">
        <f>IF(N645="nulová",J645,0)</f>
        <v>0</v>
      </c>
      <c r="BJ645" s="19" t="s">
        <v>83</v>
      </c>
      <c r="BK645" s="193">
        <f>ROUND(I645*H645,2)</f>
        <v>0</v>
      </c>
      <c r="BL645" s="19" t="s">
        <v>356</v>
      </c>
      <c r="BM645" s="192" t="s">
        <v>1929</v>
      </c>
    </row>
    <row r="646" s="13" customFormat="1">
      <c r="A646" s="13"/>
      <c r="B646" s="194"/>
      <c r="C646" s="13"/>
      <c r="D646" s="195" t="s">
        <v>358</v>
      </c>
      <c r="E646" s="196" t="s">
        <v>1</v>
      </c>
      <c r="F646" s="197" t="s">
        <v>1580</v>
      </c>
      <c r="G646" s="13"/>
      <c r="H646" s="196" t="s">
        <v>1</v>
      </c>
      <c r="I646" s="198"/>
      <c r="J646" s="13"/>
      <c r="K646" s="13"/>
      <c r="L646" s="194"/>
      <c r="M646" s="199"/>
      <c r="N646" s="200"/>
      <c r="O646" s="200"/>
      <c r="P646" s="200"/>
      <c r="Q646" s="200"/>
      <c r="R646" s="200"/>
      <c r="S646" s="200"/>
      <c r="T646" s="201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6" t="s">
        <v>358</v>
      </c>
      <c r="AU646" s="196" t="s">
        <v>85</v>
      </c>
      <c r="AV646" s="13" t="s">
        <v>83</v>
      </c>
      <c r="AW646" s="13" t="s">
        <v>32</v>
      </c>
      <c r="AX646" s="13" t="s">
        <v>76</v>
      </c>
      <c r="AY646" s="196" t="s">
        <v>348</v>
      </c>
    </row>
    <row r="647" s="13" customFormat="1">
      <c r="A647" s="13"/>
      <c r="B647" s="194"/>
      <c r="C647" s="13"/>
      <c r="D647" s="195" t="s">
        <v>358</v>
      </c>
      <c r="E647" s="196" t="s">
        <v>1</v>
      </c>
      <c r="F647" s="197" t="s">
        <v>1930</v>
      </c>
      <c r="G647" s="13"/>
      <c r="H647" s="196" t="s">
        <v>1</v>
      </c>
      <c r="I647" s="198"/>
      <c r="J647" s="13"/>
      <c r="K647" s="13"/>
      <c r="L647" s="194"/>
      <c r="M647" s="199"/>
      <c r="N647" s="200"/>
      <c r="O647" s="200"/>
      <c r="P647" s="200"/>
      <c r="Q647" s="200"/>
      <c r="R647" s="200"/>
      <c r="S647" s="200"/>
      <c r="T647" s="201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96" t="s">
        <v>358</v>
      </c>
      <c r="AU647" s="196" t="s">
        <v>85</v>
      </c>
      <c r="AV647" s="13" t="s">
        <v>83</v>
      </c>
      <c r="AW647" s="13" t="s">
        <v>32</v>
      </c>
      <c r="AX647" s="13" t="s">
        <v>76</v>
      </c>
      <c r="AY647" s="196" t="s">
        <v>348</v>
      </c>
    </row>
    <row r="648" s="14" customFormat="1">
      <c r="A648" s="14"/>
      <c r="B648" s="202"/>
      <c r="C648" s="14"/>
      <c r="D648" s="195" t="s">
        <v>358</v>
      </c>
      <c r="E648" s="203" t="s">
        <v>1</v>
      </c>
      <c r="F648" s="204" t="s">
        <v>1931</v>
      </c>
      <c r="G648" s="14"/>
      <c r="H648" s="205">
        <v>239.81999999999999</v>
      </c>
      <c r="I648" s="206"/>
      <c r="J648" s="14"/>
      <c r="K648" s="14"/>
      <c r="L648" s="202"/>
      <c r="M648" s="207"/>
      <c r="N648" s="208"/>
      <c r="O648" s="208"/>
      <c r="P648" s="208"/>
      <c r="Q648" s="208"/>
      <c r="R648" s="208"/>
      <c r="S648" s="208"/>
      <c r="T648" s="209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03" t="s">
        <v>358</v>
      </c>
      <c r="AU648" s="203" t="s">
        <v>85</v>
      </c>
      <c r="AV648" s="14" t="s">
        <v>85</v>
      </c>
      <c r="AW648" s="14" t="s">
        <v>32</v>
      </c>
      <c r="AX648" s="14" t="s">
        <v>83</v>
      </c>
      <c r="AY648" s="203" t="s">
        <v>348</v>
      </c>
    </row>
    <row r="649" s="2" customFormat="1" ht="24.15" customHeight="1">
      <c r="A649" s="38"/>
      <c r="B649" s="180"/>
      <c r="C649" s="233" t="s">
        <v>1932</v>
      </c>
      <c r="D649" s="233" t="s">
        <v>519</v>
      </c>
      <c r="E649" s="234" t="s">
        <v>1933</v>
      </c>
      <c r="F649" s="235" t="s">
        <v>1934</v>
      </c>
      <c r="G649" s="236" t="s">
        <v>354</v>
      </c>
      <c r="H649" s="237">
        <v>263.80200000000002</v>
      </c>
      <c r="I649" s="238"/>
      <c r="J649" s="239">
        <f>ROUND(I649*H649,2)</f>
        <v>0</v>
      </c>
      <c r="K649" s="235" t="s">
        <v>355</v>
      </c>
      <c r="L649" s="240"/>
      <c r="M649" s="241" t="s">
        <v>1</v>
      </c>
      <c r="N649" s="242" t="s">
        <v>41</v>
      </c>
      <c r="O649" s="77"/>
      <c r="P649" s="190">
        <f>O649*H649</f>
        <v>0</v>
      </c>
      <c r="Q649" s="190">
        <v>0.012999999999999999</v>
      </c>
      <c r="R649" s="190">
        <f>Q649*H649</f>
        <v>3.4294260000000003</v>
      </c>
      <c r="S649" s="190">
        <v>0</v>
      </c>
      <c r="T649" s="191">
        <f>S649*H649</f>
        <v>0</v>
      </c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R649" s="192" t="s">
        <v>408</v>
      </c>
      <c r="AT649" s="192" t="s">
        <v>519</v>
      </c>
      <c r="AU649" s="192" t="s">
        <v>85</v>
      </c>
      <c r="AY649" s="19" t="s">
        <v>348</v>
      </c>
      <c r="BE649" s="193">
        <f>IF(N649="základní",J649,0)</f>
        <v>0</v>
      </c>
      <c r="BF649" s="193">
        <f>IF(N649="snížená",J649,0)</f>
        <v>0</v>
      </c>
      <c r="BG649" s="193">
        <f>IF(N649="zákl. přenesená",J649,0)</f>
        <v>0</v>
      </c>
      <c r="BH649" s="193">
        <f>IF(N649="sníž. přenesená",J649,0)</f>
        <v>0</v>
      </c>
      <c r="BI649" s="193">
        <f>IF(N649="nulová",J649,0)</f>
        <v>0</v>
      </c>
      <c r="BJ649" s="19" t="s">
        <v>83</v>
      </c>
      <c r="BK649" s="193">
        <f>ROUND(I649*H649,2)</f>
        <v>0</v>
      </c>
      <c r="BL649" s="19" t="s">
        <v>356</v>
      </c>
      <c r="BM649" s="192" t="s">
        <v>1935</v>
      </c>
    </row>
    <row r="650" s="14" customFormat="1">
      <c r="A650" s="14"/>
      <c r="B650" s="202"/>
      <c r="C650" s="14"/>
      <c r="D650" s="195" t="s">
        <v>358</v>
      </c>
      <c r="E650" s="203" t="s">
        <v>1</v>
      </c>
      <c r="F650" s="204" t="s">
        <v>1936</v>
      </c>
      <c r="G650" s="14"/>
      <c r="H650" s="205">
        <v>239.81999999999999</v>
      </c>
      <c r="I650" s="206"/>
      <c r="J650" s="14"/>
      <c r="K650" s="14"/>
      <c r="L650" s="202"/>
      <c r="M650" s="207"/>
      <c r="N650" s="208"/>
      <c r="O650" s="208"/>
      <c r="P650" s="208"/>
      <c r="Q650" s="208"/>
      <c r="R650" s="208"/>
      <c r="S650" s="208"/>
      <c r="T650" s="20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03" t="s">
        <v>358</v>
      </c>
      <c r="AU650" s="203" t="s">
        <v>85</v>
      </c>
      <c r="AV650" s="14" t="s">
        <v>85</v>
      </c>
      <c r="AW650" s="14" t="s">
        <v>32</v>
      </c>
      <c r="AX650" s="14" t="s">
        <v>83</v>
      </c>
      <c r="AY650" s="203" t="s">
        <v>348</v>
      </c>
    </row>
    <row r="651" s="14" customFormat="1">
      <c r="A651" s="14"/>
      <c r="B651" s="202"/>
      <c r="C651" s="14"/>
      <c r="D651" s="195" t="s">
        <v>358</v>
      </c>
      <c r="E651" s="14"/>
      <c r="F651" s="204" t="s">
        <v>1937</v>
      </c>
      <c r="G651" s="14"/>
      <c r="H651" s="205">
        <v>263.80200000000002</v>
      </c>
      <c r="I651" s="206"/>
      <c r="J651" s="14"/>
      <c r="K651" s="14"/>
      <c r="L651" s="202"/>
      <c r="M651" s="207"/>
      <c r="N651" s="208"/>
      <c r="O651" s="208"/>
      <c r="P651" s="208"/>
      <c r="Q651" s="208"/>
      <c r="R651" s="208"/>
      <c r="S651" s="208"/>
      <c r="T651" s="209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03" t="s">
        <v>358</v>
      </c>
      <c r="AU651" s="203" t="s">
        <v>85</v>
      </c>
      <c r="AV651" s="14" t="s">
        <v>85</v>
      </c>
      <c r="AW651" s="14" t="s">
        <v>3</v>
      </c>
      <c r="AX651" s="14" t="s">
        <v>83</v>
      </c>
      <c r="AY651" s="203" t="s">
        <v>348</v>
      </c>
    </row>
    <row r="652" s="2" customFormat="1" ht="55.5" customHeight="1">
      <c r="A652" s="38"/>
      <c r="B652" s="180"/>
      <c r="C652" s="181" t="s">
        <v>1938</v>
      </c>
      <c r="D652" s="181" t="s">
        <v>351</v>
      </c>
      <c r="E652" s="182" t="s">
        <v>1939</v>
      </c>
      <c r="F652" s="183" t="s">
        <v>1940</v>
      </c>
      <c r="G652" s="184" t="s">
        <v>354</v>
      </c>
      <c r="H652" s="185">
        <v>492.03300000000002</v>
      </c>
      <c r="I652" s="186"/>
      <c r="J652" s="187">
        <f>ROUND(I652*H652,2)</f>
        <v>0</v>
      </c>
      <c r="K652" s="183" t="s">
        <v>394</v>
      </c>
      <c r="L652" s="39"/>
      <c r="M652" s="188" t="s">
        <v>1</v>
      </c>
      <c r="N652" s="189" t="s">
        <v>41</v>
      </c>
      <c r="O652" s="77"/>
      <c r="P652" s="190">
        <f>O652*H652</f>
        <v>0</v>
      </c>
      <c r="Q652" s="190">
        <v>0.011679999999999999</v>
      </c>
      <c r="R652" s="190">
        <f>Q652*H652</f>
        <v>5.7469454400000002</v>
      </c>
      <c r="S652" s="190">
        <v>0</v>
      </c>
      <c r="T652" s="191">
        <f>S652*H652</f>
        <v>0</v>
      </c>
      <c r="U652" s="38"/>
      <c r="V652" s="38"/>
      <c r="W652" s="38"/>
      <c r="X652" s="38"/>
      <c r="Y652" s="38"/>
      <c r="Z652" s="38"/>
      <c r="AA652" s="38"/>
      <c r="AB652" s="38"/>
      <c r="AC652" s="38"/>
      <c r="AD652" s="38"/>
      <c r="AE652" s="38"/>
      <c r="AR652" s="192" t="s">
        <v>356</v>
      </c>
      <c r="AT652" s="192" t="s">
        <v>351</v>
      </c>
      <c r="AU652" s="192" t="s">
        <v>85</v>
      </c>
      <c r="AY652" s="19" t="s">
        <v>348</v>
      </c>
      <c r="BE652" s="193">
        <f>IF(N652="základní",J652,0)</f>
        <v>0</v>
      </c>
      <c r="BF652" s="193">
        <f>IF(N652="snížená",J652,0)</f>
        <v>0</v>
      </c>
      <c r="BG652" s="193">
        <f>IF(N652="zákl. přenesená",J652,0)</f>
        <v>0</v>
      </c>
      <c r="BH652" s="193">
        <f>IF(N652="sníž. přenesená",J652,0)</f>
        <v>0</v>
      </c>
      <c r="BI652" s="193">
        <f>IF(N652="nulová",J652,0)</f>
        <v>0</v>
      </c>
      <c r="BJ652" s="19" t="s">
        <v>83</v>
      </c>
      <c r="BK652" s="193">
        <f>ROUND(I652*H652,2)</f>
        <v>0</v>
      </c>
      <c r="BL652" s="19" t="s">
        <v>356</v>
      </c>
      <c r="BM652" s="192" t="s">
        <v>1941</v>
      </c>
    </row>
    <row r="653" s="2" customFormat="1">
      <c r="A653" s="38"/>
      <c r="B653" s="39"/>
      <c r="C653" s="38"/>
      <c r="D653" s="195" t="s">
        <v>396</v>
      </c>
      <c r="E653" s="38"/>
      <c r="F653" s="226" t="s">
        <v>397</v>
      </c>
      <c r="G653" s="38"/>
      <c r="H653" s="38"/>
      <c r="I653" s="227"/>
      <c r="J653" s="38"/>
      <c r="K653" s="38"/>
      <c r="L653" s="39"/>
      <c r="M653" s="228"/>
      <c r="N653" s="229"/>
      <c r="O653" s="77"/>
      <c r="P653" s="77"/>
      <c r="Q653" s="77"/>
      <c r="R653" s="77"/>
      <c r="S653" s="77"/>
      <c r="T653" s="78"/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T653" s="19" t="s">
        <v>396</v>
      </c>
      <c r="AU653" s="19" t="s">
        <v>85</v>
      </c>
    </row>
    <row r="654" s="13" customFormat="1">
      <c r="A654" s="13"/>
      <c r="B654" s="194"/>
      <c r="C654" s="13"/>
      <c r="D654" s="195" t="s">
        <v>358</v>
      </c>
      <c r="E654" s="196" t="s">
        <v>1</v>
      </c>
      <c r="F654" s="197" t="s">
        <v>359</v>
      </c>
      <c r="G654" s="13"/>
      <c r="H654" s="196" t="s">
        <v>1</v>
      </c>
      <c r="I654" s="198"/>
      <c r="J654" s="13"/>
      <c r="K654" s="13"/>
      <c r="L654" s="194"/>
      <c r="M654" s="199"/>
      <c r="N654" s="200"/>
      <c r="O654" s="200"/>
      <c r="P654" s="200"/>
      <c r="Q654" s="200"/>
      <c r="R654" s="200"/>
      <c r="S654" s="200"/>
      <c r="T654" s="201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6" t="s">
        <v>358</v>
      </c>
      <c r="AU654" s="196" t="s">
        <v>85</v>
      </c>
      <c r="AV654" s="13" t="s">
        <v>83</v>
      </c>
      <c r="AW654" s="13" t="s">
        <v>32</v>
      </c>
      <c r="AX654" s="13" t="s">
        <v>76</v>
      </c>
      <c r="AY654" s="196" t="s">
        <v>348</v>
      </c>
    </row>
    <row r="655" s="14" customFormat="1">
      <c r="A655" s="14"/>
      <c r="B655" s="202"/>
      <c r="C655" s="14"/>
      <c r="D655" s="195" t="s">
        <v>358</v>
      </c>
      <c r="E655" s="203" t="s">
        <v>1</v>
      </c>
      <c r="F655" s="204" t="s">
        <v>1942</v>
      </c>
      <c r="G655" s="14"/>
      <c r="H655" s="205">
        <v>133.97999999999999</v>
      </c>
      <c r="I655" s="206"/>
      <c r="J655" s="14"/>
      <c r="K655" s="14"/>
      <c r="L655" s="202"/>
      <c r="M655" s="207"/>
      <c r="N655" s="208"/>
      <c r="O655" s="208"/>
      <c r="P655" s="208"/>
      <c r="Q655" s="208"/>
      <c r="R655" s="208"/>
      <c r="S655" s="208"/>
      <c r="T655" s="209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03" t="s">
        <v>358</v>
      </c>
      <c r="AU655" s="203" t="s">
        <v>85</v>
      </c>
      <c r="AV655" s="14" t="s">
        <v>85</v>
      </c>
      <c r="AW655" s="14" t="s">
        <v>32</v>
      </c>
      <c r="AX655" s="14" t="s">
        <v>76</v>
      </c>
      <c r="AY655" s="203" t="s">
        <v>348</v>
      </c>
    </row>
    <row r="656" s="14" customFormat="1">
      <c r="A656" s="14"/>
      <c r="B656" s="202"/>
      <c r="C656" s="14"/>
      <c r="D656" s="195" t="s">
        <v>358</v>
      </c>
      <c r="E656" s="203" t="s">
        <v>1</v>
      </c>
      <c r="F656" s="204" t="s">
        <v>1943</v>
      </c>
      <c r="G656" s="14"/>
      <c r="H656" s="205">
        <v>272.22300000000001</v>
      </c>
      <c r="I656" s="206"/>
      <c r="J656" s="14"/>
      <c r="K656" s="14"/>
      <c r="L656" s="202"/>
      <c r="M656" s="207"/>
      <c r="N656" s="208"/>
      <c r="O656" s="208"/>
      <c r="P656" s="208"/>
      <c r="Q656" s="208"/>
      <c r="R656" s="208"/>
      <c r="S656" s="208"/>
      <c r="T656" s="209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03" t="s">
        <v>358</v>
      </c>
      <c r="AU656" s="203" t="s">
        <v>85</v>
      </c>
      <c r="AV656" s="14" t="s">
        <v>85</v>
      </c>
      <c r="AW656" s="14" t="s">
        <v>32</v>
      </c>
      <c r="AX656" s="14" t="s">
        <v>76</v>
      </c>
      <c r="AY656" s="203" t="s">
        <v>348</v>
      </c>
    </row>
    <row r="657" s="14" customFormat="1">
      <c r="A657" s="14"/>
      <c r="B657" s="202"/>
      <c r="C657" s="14"/>
      <c r="D657" s="195" t="s">
        <v>358</v>
      </c>
      <c r="E657" s="203" t="s">
        <v>1</v>
      </c>
      <c r="F657" s="204" t="s">
        <v>1942</v>
      </c>
      <c r="G657" s="14"/>
      <c r="H657" s="205">
        <v>133.97999999999999</v>
      </c>
      <c r="I657" s="206"/>
      <c r="J657" s="14"/>
      <c r="K657" s="14"/>
      <c r="L657" s="202"/>
      <c r="M657" s="207"/>
      <c r="N657" s="208"/>
      <c r="O657" s="208"/>
      <c r="P657" s="208"/>
      <c r="Q657" s="208"/>
      <c r="R657" s="208"/>
      <c r="S657" s="208"/>
      <c r="T657" s="209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03" t="s">
        <v>358</v>
      </c>
      <c r="AU657" s="203" t="s">
        <v>85</v>
      </c>
      <c r="AV657" s="14" t="s">
        <v>85</v>
      </c>
      <c r="AW657" s="14" t="s">
        <v>32</v>
      </c>
      <c r="AX657" s="14" t="s">
        <v>76</v>
      </c>
      <c r="AY657" s="203" t="s">
        <v>348</v>
      </c>
    </row>
    <row r="658" s="16" customFormat="1">
      <c r="A658" s="16"/>
      <c r="B658" s="218"/>
      <c r="C658" s="16"/>
      <c r="D658" s="195" t="s">
        <v>358</v>
      </c>
      <c r="E658" s="219" t="s">
        <v>1</v>
      </c>
      <c r="F658" s="220" t="s">
        <v>378</v>
      </c>
      <c r="G658" s="16"/>
      <c r="H658" s="221">
        <v>540.18299999999999</v>
      </c>
      <c r="I658" s="222"/>
      <c r="J658" s="16"/>
      <c r="K658" s="16"/>
      <c r="L658" s="218"/>
      <c r="M658" s="223"/>
      <c r="N658" s="224"/>
      <c r="O658" s="224"/>
      <c r="P658" s="224"/>
      <c r="Q658" s="224"/>
      <c r="R658" s="224"/>
      <c r="S658" s="224"/>
      <c r="T658" s="225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T658" s="219" t="s">
        <v>358</v>
      </c>
      <c r="AU658" s="219" t="s">
        <v>85</v>
      </c>
      <c r="AV658" s="16" t="s">
        <v>92</v>
      </c>
      <c r="AW658" s="16" t="s">
        <v>32</v>
      </c>
      <c r="AX658" s="16" t="s">
        <v>76</v>
      </c>
      <c r="AY658" s="219" t="s">
        <v>348</v>
      </c>
    </row>
    <row r="659" s="14" customFormat="1">
      <c r="A659" s="14"/>
      <c r="B659" s="202"/>
      <c r="C659" s="14"/>
      <c r="D659" s="195" t="s">
        <v>358</v>
      </c>
      <c r="E659" s="203" t="s">
        <v>1</v>
      </c>
      <c r="F659" s="204" t="s">
        <v>1621</v>
      </c>
      <c r="G659" s="14"/>
      <c r="H659" s="205">
        <v>-4.4000000000000004</v>
      </c>
      <c r="I659" s="206"/>
      <c r="J659" s="14"/>
      <c r="K659" s="14"/>
      <c r="L659" s="202"/>
      <c r="M659" s="207"/>
      <c r="N659" s="208"/>
      <c r="O659" s="208"/>
      <c r="P659" s="208"/>
      <c r="Q659" s="208"/>
      <c r="R659" s="208"/>
      <c r="S659" s="208"/>
      <c r="T659" s="209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03" t="s">
        <v>358</v>
      </c>
      <c r="AU659" s="203" t="s">
        <v>85</v>
      </c>
      <c r="AV659" s="14" t="s">
        <v>85</v>
      </c>
      <c r="AW659" s="14" t="s">
        <v>32</v>
      </c>
      <c r="AX659" s="14" t="s">
        <v>76</v>
      </c>
      <c r="AY659" s="203" t="s">
        <v>348</v>
      </c>
    </row>
    <row r="660" s="14" customFormat="1">
      <c r="A660" s="14"/>
      <c r="B660" s="202"/>
      <c r="C660" s="14"/>
      <c r="D660" s="195" t="s">
        <v>358</v>
      </c>
      <c r="E660" s="203" t="s">
        <v>1</v>
      </c>
      <c r="F660" s="204" t="s">
        <v>1944</v>
      </c>
      <c r="G660" s="14"/>
      <c r="H660" s="205">
        <v>-6.9000000000000004</v>
      </c>
      <c r="I660" s="206"/>
      <c r="J660" s="14"/>
      <c r="K660" s="14"/>
      <c r="L660" s="202"/>
      <c r="M660" s="207"/>
      <c r="N660" s="208"/>
      <c r="O660" s="208"/>
      <c r="P660" s="208"/>
      <c r="Q660" s="208"/>
      <c r="R660" s="208"/>
      <c r="S660" s="208"/>
      <c r="T660" s="209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03" t="s">
        <v>358</v>
      </c>
      <c r="AU660" s="203" t="s">
        <v>85</v>
      </c>
      <c r="AV660" s="14" t="s">
        <v>85</v>
      </c>
      <c r="AW660" s="14" t="s">
        <v>32</v>
      </c>
      <c r="AX660" s="14" t="s">
        <v>76</v>
      </c>
      <c r="AY660" s="203" t="s">
        <v>348</v>
      </c>
    </row>
    <row r="661" s="14" customFormat="1">
      <c r="A661" s="14"/>
      <c r="B661" s="202"/>
      <c r="C661" s="14"/>
      <c r="D661" s="195" t="s">
        <v>358</v>
      </c>
      <c r="E661" s="203" t="s">
        <v>1</v>
      </c>
      <c r="F661" s="204" t="s">
        <v>1875</v>
      </c>
      <c r="G661" s="14"/>
      <c r="H661" s="205">
        <v>-17.600000000000001</v>
      </c>
      <c r="I661" s="206"/>
      <c r="J661" s="14"/>
      <c r="K661" s="14"/>
      <c r="L661" s="202"/>
      <c r="M661" s="207"/>
      <c r="N661" s="208"/>
      <c r="O661" s="208"/>
      <c r="P661" s="208"/>
      <c r="Q661" s="208"/>
      <c r="R661" s="208"/>
      <c r="S661" s="208"/>
      <c r="T661" s="209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03" t="s">
        <v>358</v>
      </c>
      <c r="AU661" s="203" t="s">
        <v>85</v>
      </c>
      <c r="AV661" s="14" t="s">
        <v>85</v>
      </c>
      <c r="AW661" s="14" t="s">
        <v>32</v>
      </c>
      <c r="AX661" s="14" t="s">
        <v>76</v>
      </c>
      <c r="AY661" s="203" t="s">
        <v>348</v>
      </c>
    </row>
    <row r="662" s="14" customFormat="1">
      <c r="A662" s="14"/>
      <c r="B662" s="202"/>
      <c r="C662" s="14"/>
      <c r="D662" s="195" t="s">
        <v>358</v>
      </c>
      <c r="E662" s="203" t="s">
        <v>1</v>
      </c>
      <c r="F662" s="204" t="s">
        <v>1874</v>
      </c>
      <c r="G662" s="14"/>
      <c r="H662" s="205">
        <v>-5.25</v>
      </c>
      <c r="I662" s="206"/>
      <c r="J662" s="14"/>
      <c r="K662" s="14"/>
      <c r="L662" s="202"/>
      <c r="M662" s="207"/>
      <c r="N662" s="208"/>
      <c r="O662" s="208"/>
      <c r="P662" s="208"/>
      <c r="Q662" s="208"/>
      <c r="R662" s="208"/>
      <c r="S662" s="208"/>
      <c r="T662" s="20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03" t="s">
        <v>358</v>
      </c>
      <c r="AU662" s="203" t="s">
        <v>85</v>
      </c>
      <c r="AV662" s="14" t="s">
        <v>85</v>
      </c>
      <c r="AW662" s="14" t="s">
        <v>32</v>
      </c>
      <c r="AX662" s="14" t="s">
        <v>76</v>
      </c>
      <c r="AY662" s="203" t="s">
        <v>348</v>
      </c>
    </row>
    <row r="663" s="14" customFormat="1">
      <c r="A663" s="14"/>
      <c r="B663" s="202"/>
      <c r="C663" s="14"/>
      <c r="D663" s="195" t="s">
        <v>358</v>
      </c>
      <c r="E663" s="203" t="s">
        <v>1</v>
      </c>
      <c r="F663" s="204" t="s">
        <v>1879</v>
      </c>
      <c r="G663" s="14"/>
      <c r="H663" s="205">
        <v>-14</v>
      </c>
      <c r="I663" s="206"/>
      <c r="J663" s="14"/>
      <c r="K663" s="14"/>
      <c r="L663" s="202"/>
      <c r="M663" s="207"/>
      <c r="N663" s="208"/>
      <c r="O663" s="208"/>
      <c r="P663" s="208"/>
      <c r="Q663" s="208"/>
      <c r="R663" s="208"/>
      <c r="S663" s="208"/>
      <c r="T663" s="209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03" t="s">
        <v>358</v>
      </c>
      <c r="AU663" s="203" t="s">
        <v>85</v>
      </c>
      <c r="AV663" s="14" t="s">
        <v>85</v>
      </c>
      <c r="AW663" s="14" t="s">
        <v>32</v>
      </c>
      <c r="AX663" s="14" t="s">
        <v>76</v>
      </c>
      <c r="AY663" s="203" t="s">
        <v>348</v>
      </c>
    </row>
    <row r="664" s="16" customFormat="1">
      <c r="A664" s="16"/>
      <c r="B664" s="218"/>
      <c r="C664" s="16"/>
      <c r="D664" s="195" t="s">
        <v>358</v>
      </c>
      <c r="E664" s="219" t="s">
        <v>1</v>
      </c>
      <c r="F664" s="220" t="s">
        <v>378</v>
      </c>
      <c r="G664" s="16"/>
      <c r="H664" s="221">
        <v>-48.150000000000006</v>
      </c>
      <c r="I664" s="222"/>
      <c r="J664" s="16"/>
      <c r="K664" s="16"/>
      <c r="L664" s="218"/>
      <c r="M664" s="223"/>
      <c r="N664" s="224"/>
      <c r="O664" s="224"/>
      <c r="P664" s="224"/>
      <c r="Q664" s="224"/>
      <c r="R664" s="224"/>
      <c r="S664" s="224"/>
      <c r="T664" s="225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T664" s="219" t="s">
        <v>358</v>
      </c>
      <c r="AU664" s="219" t="s">
        <v>85</v>
      </c>
      <c r="AV664" s="16" t="s">
        <v>92</v>
      </c>
      <c r="AW664" s="16" t="s">
        <v>32</v>
      </c>
      <c r="AX664" s="16" t="s">
        <v>76</v>
      </c>
      <c r="AY664" s="219" t="s">
        <v>348</v>
      </c>
    </row>
    <row r="665" s="15" customFormat="1">
      <c r="A665" s="15"/>
      <c r="B665" s="210"/>
      <c r="C665" s="15"/>
      <c r="D665" s="195" t="s">
        <v>358</v>
      </c>
      <c r="E665" s="211" t="s">
        <v>1</v>
      </c>
      <c r="F665" s="212" t="s">
        <v>365</v>
      </c>
      <c r="G665" s="15"/>
      <c r="H665" s="213">
        <v>492.03300000000002</v>
      </c>
      <c r="I665" s="214"/>
      <c r="J665" s="15"/>
      <c r="K665" s="15"/>
      <c r="L665" s="210"/>
      <c r="M665" s="215"/>
      <c r="N665" s="216"/>
      <c r="O665" s="216"/>
      <c r="P665" s="216"/>
      <c r="Q665" s="216"/>
      <c r="R665" s="216"/>
      <c r="S665" s="216"/>
      <c r="T665" s="21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11" t="s">
        <v>358</v>
      </c>
      <c r="AU665" s="211" t="s">
        <v>85</v>
      </c>
      <c r="AV665" s="15" t="s">
        <v>356</v>
      </c>
      <c r="AW665" s="15" t="s">
        <v>32</v>
      </c>
      <c r="AX665" s="15" t="s">
        <v>83</v>
      </c>
      <c r="AY665" s="211" t="s">
        <v>348</v>
      </c>
    </row>
    <row r="666" s="2" customFormat="1" ht="24.15" customHeight="1">
      <c r="A666" s="38"/>
      <c r="B666" s="180"/>
      <c r="C666" s="233" t="s">
        <v>1945</v>
      </c>
      <c r="D666" s="233" t="s">
        <v>519</v>
      </c>
      <c r="E666" s="234" t="s">
        <v>1946</v>
      </c>
      <c r="F666" s="235" t="s">
        <v>1947</v>
      </c>
      <c r="G666" s="236" t="s">
        <v>354</v>
      </c>
      <c r="H666" s="237">
        <v>541.23599999999999</v>
      </c>
      <c r="I666" s="238"/>
      <c r="J666" s="239">
        <f>ROUND(I666*H666,2)</f>
        <v>0</v>
      </c>
      <c r="K666" s="235" t="s">
        <v>355</v>
      </c>
      <c r="L666" s="240"/>
      <c r="M666" s="241" t="s">
        <v>1</v>
      </c>
      <c r="N666" s="242" t="s">
        <v>41</v>
      </c>
      <c r="O666" s="77"/>
      <c r="P666" s="190">
        <f>O666*H666</f>
        <v>0</v>
      </c>
      <c r="Q666" s="190">
        <v>0.028000000000000001</v>
      </c>
      <c r="R666" s="190">
        <f>Q666*H666</f>
        <v>15.154608</v>
      </c>
      <c r="S666" s="190">
        <v>0</v>
      </c>
      <c r="T666" s="191">
        <f>S666*H666</f>
        <v>0</v>
      </c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R666" s="192" t="s">
        <v>408</v>
      </c>
      <c r="AT666" s="192" t="s">
        <v>519</v>
      </c>
      <c r="AU666" s="192" t="s">
        <v>85</v>
      </c>
      <c r="AY666" s="19" t="s">
        <v>348</v>
      </c>
      <c r="BE666" s="193">
        <f>IF(N666="základní",J666,0)</f>
        <v>0</v>
      </c>
      <c r="BF666" s="193">
        <f>IF(N666="snížená",J666,0)</f>
        <v>0</v>
      </c>
      <c r="BG666" s="193">
        <f>IF(N666="zákl. přenesená",J666,0)</f>
        <v>0</v>
      </c>
      <c r="BH666" s="193">
        <f>IF(N666="sníž. přenesená",J666,0)</f>
        <v>0</v>
      </c>
      <c r="BI666" s="193">
        <f>IF(N666="nulová",J666,0)</f>
        <v>0</v>
      </c>
      <c r="BJ666" s="19" t="s">
        <v>83</v>
      </c>
      <c r="BK666" s="193">
        <f>ROUND(I666*H666,2)</f>
        <v>0</v>
      </c>
      <c r="BL666" s="19" t="s">
        <v>356</v>
      </c>
      <c r="BM666" s="192" t="s">
        <v>1948</v>
      </c>
    </row>
    <row r="667" s="14" customFormat="1">
      <c r="A667" s="14"/>
      <c r="B667" s="202"/>
      <c r="C667" s="14"/>
      <c r="D667" s="195" t="s">
        <v>358</v>
      </c>
      <c r="E667" s="203" t="s">
        <v>1</v>
      </c>
      <c r="F667" s="204" t="s">
        <v>1949</v>
      </c>
      <c r="G667" s="14"/>
      <c r="H667" s="205">
        <v>492.03300000000002</v>
      </c>
      <c r="I667" s="206"/>
      <c r="J667" s="14"/>
      <c r="K667" s="14"/>
      <c r="L667" s="202"/>
      <c r="M667" s="207"/>
      <c r="N667" s="208"/>
      <c r="O667" s="208"/>
      <c r="P667" s="208"/>
      <c r="Q667" s="208"/>
      <c r="R667" s="208"/>
      <c r="S667" s="208"/>
      <c r="T667" s="209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03" t="s">
        <v>358</v>
      </c>
      <c r="AU667" s="203" t="s">
        <v>85</v>
      </c>
      <c r="AV667" s="14" t="s">
        <v>85</v>
      </c>
      <c r="AW667" s="14" t="s">
        <v>32</v>
      </c>
      <c r="AX667" s="14" t="s">
        <v>83</v>
      </c>
      <c r="AY667" s="203" t="s">
        <v>348</v>
      </c>
    </row>
    <row r="668" s="14" customFormat="1">
      <c r="A668" s="14"/>
      <c r="B668" s="202"/>
      <c r="C668" s="14"/>
      <c r="D668" s="195" t="s">
        <v>358</v>
      </c>
      <c r="E668" s="14"/>
      <c r="F668" s="204" t="s">
        <v>1950</v>
      </c>
      <c r="G668" s="14"/>
      <c r="H668" s="205">
        <v>541.23599999999999</v>
      </c>
      <c r="I668" s="206"/>
      <c r="J668" s="14"/>
      <c r="K668" s="14"/>
      <c r="L668" s="202"/>
      <c r="M668" s="207"/>
      <c r="N668" s="208"/>
      <c r="O668" s="208"/>
      <c r="P668" s="208"/>
      <c r="Q668" s="208"/>
      <c r="R668" s="208"/>
      <c r="S668" s="208"/>
      <c r="T668" s="209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03" t="s">
        <v>358</v>
      </c>
      <c r="AU668" s="203" t="s">
        <v>85</v>
      </c>
      <c r="AV668" s="14" t="s">
        <v>85</v>
      </c>
      <c r="AW668" s="14" t="s">
        <v>3</v>
      </c>
      <c r="AX668" s="14" t="s">
        <v>83</v>
      </c>
      <c r="AY668" s="203" t="s">
        <v>348</v>
      </c>
    </row>
    <row r="669" s="2" customFormat="1" ht="44.25" customHeight="1">
      <c r="A669" s="38"/>
      <c r="B669" s="180"/>
      <c r="C669" s="181" t="s">
        <v>1951</v>
      </c>
      <c r="D669" s="181" t="s">
        <v>351</v>
      </c>
      <c r="E669" s="182" t="s">
        <v>1952</v>
      </c>
      <c r="F669" s="183" t="s">
        <v>1953</v>
      </c>
      <c r="G669" s="184" t="s">
        <v>548</v>
      </c>
      <c r="H669" s="185">
        <v>102.40000000000001</v>
      </c>
      <c r="I669" s="186"/>
      <c r="J669" s="187">
        <f>ROUND(I669*H669,2)</f>
        <v>0</v>
      </c>
      <c r="K669" s="183" t="s">
        <v>394</v>
      </c>
      <c r="L669" s="39"/>
      <c r="M669" s="188" t="s">
        <v>1</v>
      </c>
      <c r="N669" s="189" t="s">
        <v>41</v>
      </c>
      <c r="O669" s="77"/>
      <c r="P669" s="190">
        <f>O669*H669</f>
        <v>0</v>
      </c>
      <c r="Q669" s="190">
        <v>0.0017600000000000001</v>
      </c>
      <c r="R669" s="190">
        <f>Q669*H669</f>
        <v>0.18022400000000002</v>
      </c>
      <c r="S669" s="190">
        <v>0</v>
      </c>
      <c r="T669" s="191">
        <f>S669*H669</f>
        <v>0</v>
      </c>
      <c r="U669" s="38"/>
      <c r="V669" s="38"/>
      <c r="W669" s="38"/>
      <c r="X669" s="38"/>
      <c r="Y669" s="38"/>
      <c r="Z669" s="38"/>
      <c r="AA669" s="38"/>
      <c r="AB669" s="38"/>
      <c r="AC669" s="38"/>
      <c r="AD669" s="38"/>
      <c r="AE669" s="38"/>
      <c r="AR669" s="192" t="s">
        <v>356</v>
      </c>
      <c r="AT669" s="192" t="s">
        <v>351</v>
      </c>
      <c r="AU669" s="192" t="s">
        <v>85</v>
      </c>
      <c r="AY669" s="19" t="s">
        <v>348</v>
      </c>
      <c r="BE669" s="193">
        <f>IF(N669="základní",J669,0)</f>
        <v>0</v>
      </c>
      <c r="BF669" s="193">
        <f>IF(N669="snížená",J669,0)</f>
        <v>0</v>
      </c>
      <c r="BG669" s="193">
        <f>IF(N669="zákl. přenesená",J669,0)</f>
        <v>0</v>
      </c>
      <c r="BH669" s="193">
        <f>IF(N669="sníž. přenesená",J669,0)</f>
        <v>0</v>
      </c>
      <c r="BI669" s="193">
        <f>IF(N669="nulová",J669,0)</f>
        <v>0</v>
      </c>
      <c r="BJ669" s="19" t="s">
        <v>83</v>
      </c>
      <c r="BK669" s="193">
        <f>ROUND(I669*H669,2)</f>
        <v>0</v>
      </c>
      <c r="BL669" s="19" t="s">
        <v>356</v>
      </c>
      <c r="BM669" s="192" t="s">
        <v>1954</v>
      </c>
    </row>
    <row r="670" s="2" customFormat="1">
      <c r="A670" s="38"/>
      <c r="B670" s="39"/>
      <c r="C670" s="38"/>
      <c r="D670" s="195" t="s">
        <v>396</v>
      </c>
      <c r="E670" s="38"/>
      <c r="F670" s="226" t="s">
        <v>397</v>
      </c>
      <c r="G670" s="38"/>
      <c r="H670" s="38"/>
      <c r="I670" s="227"/>
      <c r="J670" s="38"/>
      <c r="K670" s="38"/>
      <c r="L670" s="39"/>
      <c r="M670" s="228"/>
      <c r="N670" s="229"/>
      <c r="O670" s="77"/>
      <c r="P670" s="77"/>
      <c r="Q670" s="77"/>
      <c r="R670" s="77"/>
      <c r="S670" s="77"/>
      <c r="T670" s="78"/>
      <c r="U670" s="38"/>
      <c r="V670" s="38"/>
      <c r="W670" s="38"/>
      <c r="X670" s="38"/>
      <c r="Y670" s="38"/>
      <c r="Z670" s="38"/>
      <c r="AA670" s="38"/>
      <c r="AB670" s="38"/>
      <c r="AC670" s="38"/>
      <c r="AD670" s="38"/>
      <c r="AE670" s="38"/>
      <c r="AT670" s="19" t="s">
        <v>396</v>
      </c>
      <c r="AU670" s="19" t="s">
        <v>85</v>
      </c>
    </row>
    <row r="671" s="13" customFormat="1">
      <c r="A671" s="13"/>
      <c r="B671" s="194"/>
      <c r="C671" s="13"/>
      <c r="D671" s="195" t="s">
        <v>358</v>
      </c>
      <c r="E671" s="196" t="s">
        <v>1</v>
      </c>
      <c r="F671" s="197" t="s">
        <v>1955</v>
      </c>
      <c r="G671" s="13"/>
      <c r="H671" s="196" t="s">
        <v>1</v>
      </c>
      <c r="I671" s="198"/>
      <c r="J671" s="13"/>
      <c r="K671" s="13"/>
      <c r="L671" s="194"/>
      <c r="M671" s="199"/>
      <c r="N671" s="200"/>
      <c r="O671" s="200"/>
      <c r="P671" s="200"/>
      <c r="Q671" s="200"/>
      <c r="R671" s="200"/>
      <c r="S671" s="200"/>
      <c r="T671" s="201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196" t="s">
        <v>358</v>
      </c>
      <c r="AU671" s="196" t="s">
        <v>85</v>
      </c>
      <c r="AV671" s="13" t="s">
        <v>83</v>
      </c>
      <c r="AW671" s="13" t="s">
        <v>32</v>
      </c>
      <c r="AX671" s="13" t="s">
        <v>76</v>
      </c>
      <c r="AY671" s="196" t="s">
        <v>348</v>
      </c>
    </row>
    <row r="672" s="14" customFormat="1">
      <c r="A672" s="14"/>
      <c r="B672" s="202"/>
      <c r="C672" s="14"/>
      <c r="D672" s="195" t="s">
        <v>358</v>
      </c>
      <c r="E672" s="203" t="s">
        <v>1</v>
      </c>
      <c r="F672" s="204" t="s">
        <v>1882</v>
      </c>
      <c r="G672" s="14"/>
      <c r="H672" s="205">
        <v>6.4000000000000004</v>
      </c>
      <c r="I672" s="206"/>
      <c r="J672" s="14"/>
      <c r="K672" s="14"/>
      <c r="L672" s="202"/>
      <c r="M672" s="207"/>
      <c r="N672" s="208"/>
      <c r="O672" s="208"/>
      <c r="P672" s="208"/>
      <c r="Q672" s="208"/>
      <c r="R672" s="208"/>
      <c r="S672" s="208"/>
      <c r="T672" s="209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03" t="s">
        <v>358</v>
      </c>
      <c r="AU672" s="203" t="s">
        <v>85</v>
      </c>
      <c r="AV672" s="14" t="s">
        <v>85</v>
      </c>
      <c r="AW672" s="14" t="s">
        <v>32</v>
      </c>
      <c r="AX672" s="14" t="s">
        <v>76</v>
      </c>
      <c r="AY672" s="203" t="s">
        <v>348</v>
      </c>
    </row>
    <row r="673" s="14" customFormat="1">
      <c r="A673" s="14"/>
      <c r="B673" s="202"/>
      <c r="C673" s="14"/>
      <c r="D673" s="195" t="s">
        <v>358</v>
      </c>
      <c r="E673" s="203" t="s">
        <v>1</v>
      </c>
      <c r="F673" s="204" t="s">
        <v>1956</v>
      </c>
      <c r="G673" s="14"/>
      <c r="H673" s="205">
        <v>7.7599999999999998</v>
      </c>
      <c r="I673" s="206"/>
      <c r="J673" s="14"/>
      <c r="K673" s="14"/>
      <c r="L673" s="202"/>
      <c r="M673" s="207"/>
      <c r="N673" s="208"/>
      <c r="O673" s="208"/>
      <c r="P673" s="208"/>
      <c r="Q673" s="208"/>
      <c r="R673" s="208"/>
      <c r="S673" s="208"/>
      <c r="T673" s="209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03" t="s">
        <v>358</v>
      </c>
      <c r="AU673" s="203" t="s">
        <v>85</v>
      </c>
      <c r="AV673" s="14" t="s">
        <v>85</v>
      </c>
      <c r="AW673" s="14" t="s">
        <v>32</v>
      </c>
      <c r="AX673" s="14" t="s">
        <v>76</v>
      </c>
      <c r="AY673" s="203" t="s">
        <v>348</v>
      </c>
    </row>
    <row r="674" s="14" customFormat="1">
      <c r="A674" s="14"/>
      <c r="B674" s="202"/>
      <c r="C674" s="14"/>
      <c r="D674" s="195" t="s">
        <v>358</v>
      </c>
      <c r="E674" s="203" t="s">
        <v>1</v>
      </c>
      <c r="F674" s="204" t="s">
        <v>1957</v>
      </c>
      <c r="G674" s="14"/>
      <c r="H674" s="205">
        <v>25.600000000000001</v>
      </c>
      <c r="I674" s="206"/>
      <c r="J674" s="14"/>
      <c r="K674" s="14"/>
      <c r="L674" s="202"/>
      <c r="M674" s="207"/>
      <c r="N674" s="208"/>
      <c r="O674" s="208"/>
      <c r="P674" s="208"/>
      <c r="Q674" s="208"/>
      <c r="R674" s="208"/>
      <c r="S674" s="208"/>
      <c r="T674" s="209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03" t="s">
        <v>358</v>
      </c>
      <c r="AU674" s="203" t="s">
        <v>85</v>
      </c>
      <c r="AV674" s="14" t="s">
        <v>85</v>
      </c>
      <c r="AW674" s="14" t="s">
        <v>32</v>
      </c>
      <c r="AX674" s="14" t="s">
        <v>76</v>
      </c>
      <c r="AY674" s="203" t="s">
        <v>348</v>
      </c>
    </row>
    <row r="675" s="14" customFormat="1">
      <c r="A675" s="14"/>
      <c r="B675" s="202"/>
      <c r="C675" s="14"/>
      <c r="D675" s="195" t="s">
        <v>358</v>
      </c>
      <c r="E675" s="203" t="s">
        <v>1</v>
      </c>
      <c r="F675" s="204" t="s">
        <v>1958</v>
      </c>
      <c r="G675" s="14"/>
      <c r="H675" s="205">
        <v>13</v>
      </c>
      <c r="I675" s="206"/>
      <c r="J675" s="14"/>
      <c r="K675" s="14"/>
      <c r="L675" s="202"/>
      <c r="M675" s="207"/>
      <c r="N675" s="208"/>
      <c r="O675" s="208"/>
      <c r="P675" s="208"/>
      <c r="Q675" s="208"/>
      <c r="R675" s="208"/>
      <c r="S675" s="208"/>
      <c r="T675" s="209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03" t="s">
        <v>358</v>
      </c>
      <c r="AU675" s="203" t="s">
        <v>85</v>
      </c>
      <c r="AV675" s="14" t="s">
        <v>85</v>
      </c>
      <c r="AW675" s="14" t="s">
        <v>32</v>
      </c>
      <c r="AX675" s="14" t="s">
        <v>76</v>
      </c>
      <c r="AY675" s="203" t="s">
        <v>348</v>
      </c>
    </row>
    <row r="676" s="14" customFormat="1">
      <c r="A676" s="14"/>
      <c r="B676" s="202"/>
      <c r="C676" s="14"/>
      <c r="D676" s="195" t="s">
        <v>358</v>
      </c>
      <c r="E676" s="203" t="s">
        <v>1</v>
      </c>
      <c r="F676" s="204" t="s">
        <v>1959</v>
      </c>
      <c r="G676" s="14"/>
      <c r="H676" s="205">
        <v>23</v>
      </c>
      <c r="I676" s="206"/>
      <c r="J676" s="14"/>
      <c r="K676" s="14"/>
      <c r="L676" s="202"/>
      <c r="M676" s="207"/>
      <c r="N676" s="208"/>
      <c r="O676" s="208"/>
      <c r="P676" s="208"/>
      <c r="Q676" s="208"/>
      <c r="R676" s="208"/>
      <c r="S676" s="208"/>
      <c r="T676" s="209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03" t="s">
        <v>358</v>
      </c>
      <c r="AU676" s="203" t="s">
        <v>85</v>
      </c>
      <c r="AV676" s="14" t="s">
        <v>85</v>
      </c>
      <c r="AW676" s="14" t="s">
        <v>32</v>
      </c>
      <c r="AX676" s="14" t="s">
        <v>76</v>
      </c>
      <c r="AY676" s="203" t="s">
        <v>348</v>
      </c>
    </row>
    <row r="677" s="16" customFormat="1">
      <c r="A677" s="16"/>
      <c r="B677" s="218"/>
      <c r="C677" s="16"/>
      <c r="D677" s="195" t="s">
        <v>358</v>
      </c>
      <c r="E677" s="219" t="s">
        <v>1</v>
      </c>
      <c r="F677" s="220" t="s">
        <v>378</v>
      </c>
      <c r="G677" s="16"/>
      <c r="H677" s="221">
        <v>75.760000000000005</v>
      </c>
      <c r="I677" s="222"/>
      <c r="J677" s="16"/>
      <c r="K677" s="16"/>
      <c r="L677" s="218"/>
      <c r="M677" s="223"/>
      <c r="N677" s="224"/>
      <c r="O677" s="224"/>
      <c r="P677" s="224"/>
      <c r="Q677" s="224"/>
      <c r="R677" s="224"/>
      <c r="S677" s="224"/>
      <c r="T677" s="225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T677" s="219" t="s">
        <v>358</v>
      </c>
      <c r="AU677" s="219" t="s">
        <v>85</v>
      </c>
      <c r="AV677" s="16" t="s">
        <v>92</v>
      </c>
      <c r="AW677" s="16" t="s">
        <v>32</v>
      </c>
      <c r="AX677" s="16" t="s">
        <v>76</v>
      </c>
      <c r="AY677" s="219" t="s">
        <v>348</v>
      </c>
    </row>
    <row r="678" s="14" customFormat="1">
      <c r="A678" s="14"/>
      <c r="B678" s="202"/>
      <c r="C678" s="14"/>
      <c r="D678" s="195" t="s">
        <v>358</v>
      </c>
      <c r="E678" s="203" t="s">
        <v>1</v>
      </c>
      <c r="F678" s="204" t="s">
        <v>85</v>
      </c>
      <c r="G678" s="14"/>
      <c r="H678" s="205">
        <v>2</v>
      </c>
      <c r="I678" s="206"/>
      <c r="J678" s="14"/>
      <c r="K678" s="14"/>
      <c r="L678" s="202"/>
      <c r="M678" s="207"/>
      <c r="N678" s="208"/>
      <c r="O678" s="208"/>
      <c r="P678" s="208"/>
      <c r="Q678" s="208"/>
      <c r="R678" s="208"/>
      <c r="S678" s="208"/>
      <c r="T678" s="20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03" t="s">
        <v>358</v>
      </c>
      <c r="AU678" s="203" t="s">
        <v>85</v>
      </c>
      <c r="AV678" s="14" t="s">
        <v>85</v>
      </c>
      <c r="AW678" s="14" t="s">
        <v>32</v>
      </c>
      <c r="AX678" s="14" t="s">
        <v>76</v>
      </c>
      <c r="AY678" s="203" t="s">
        <v>348</v>
      </c>
    </row>
    <row r="679" s="14" customFormat="1">
      <c r="A679" s="14"/>
      <c r="B679" s="202"/>
      <c r="C679" s="14"/>
      <c r="D679" s="195" t="s">
        <v>358</v>
      </c>
      <c r="E679" s="203" t="s">
        <v>1</v>
      </c>
      <c r="F679" s="204" t="s">
        <v>1960</v>
      </c>
      <c r="G679" s="14"/>
      <c r="H679" s="205">
        <v>2.7599999999999998</v>
      </c>
      <c r="I679" s="206"/>
      <c r="J679" s="14"/>
      <c r="K679" s="14"/>
      <c r="L679" s="202"/>
      <c r="M679" s="207"/>
      <c r="N679" s="208"/>
      <c r="O679" s="208"/>
      <c r="P679" s="208"/>
      <c r="Q679" s="208"/>
      <c r="R679" s="208"/>
      <c r="S679" s="208"/>
      <c r="T679" s="209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03" t="s">
        <v>358</v>
      </c>
      <c r="AU679" s="203" t="s">
        <v>85</v>
      </c>
      <c r="AV679" s="14" t="s">
        <v>85</v>
      </c>
      <c r="AW679" s="14" t="s">
        <v>32</v>
      </c>
      <c r="AX679" s="14" t="s">
        <v>76</v>
      </c>
      <c r="AY679" s="203" t="s">
        <v>348</v>
      </c>
    </row>
    <row r="680" s="14" customFormat="1">
      <c r="A680" s="14"/>
      <c r="B680" s="202"/>
      <c r="C680" s="14"/>
      <c r="D680" s="195" t="s">
        <v>358</v>
      </c>
      <c r="E680" s="203" t="s">
        <v>1</v>
      </c>
      <c r="F680" s="204" t="s">
        <v>1961</v>
      </c>
      <c r="G680" s="14"/>
      <c r="H680" s="205">
        <v>8</v>
      </c>
      <c r="I680" s="206"/>
      <c r="J680" s="14"/>
      <c r="K680" s="14"/>
      <c r="L680" s="202"/>
      <c r="M680" s="207"/>
      <c r="N680" s="208"/>
      <c r="O680" s="208"/>
      <c r="P680" s="208"/>
      <c r="Q680" s="208"/>
      <c r="R680" s="208"/>
      <c r="S680" s="208"/>
      <c r="T680" s="209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03" t="s">
        <v>358</v>
      </c>
      <c r="AU680" s="203" t="s">
        <v>85</v>
      </c>
      <c r="AV680" s="14" t="s">
        <v>85</v>
      </c>
      <c r="AW680" s="14" t="s">
        <v>32</v>
      </c>
      <c r="AX680" s="14" t="s">
        <v>76</v>
      </c>
      <c r="AY680" s="203" t="s">
        <v>348</v>
      </c>
    </row>
    <row r="681" s="14" customFormat="1">
      <c r="A681" s="14"/>
      <c r="B681" s="202"/>
      <c r="C681" s="14"/>
      <c r="D681" s="195" t="s">
        <v>358</v>
      </c>
      <c r="E681" s="203" t="s">
        <v>1</v>
      </c>
      <c r="F681" s="204" t="s">
        <v>1962</v>
      </c>
      <c r="G681" s="14"/>
      <c r="H681" s="205">
        <v>7</v>
      </c>
      <c r="I681" s="206"/>
      <c r="J681" s="14"/>
      <c r="K681" s="14"/>
      <c r="L681" s="202"/>
      <c r="M681" s="207"/>
      <c r="N681" s="208"/>
      <c r="O681" s="208"/>
      <c r="P681" s="208"/>
      <c r="Q681" s="208"/>
      <c r="R681" s="208"/>
      <c r="S681" s="208"/>
      <c r="T681" s="209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03" t="s">
        <v>358</v>
      </c>
      <c r="AU681" s="203" t="s">
        <v>85</v>
      </c>
      <c r="AV681" s="14" t="s">
        <v>85</v>
      </c>
      <c r="AW681" s="14" t="s">
        <v>32</v>
      </c>
      <c r="AX681" s="14" t="s">
        <v>76</v>
      </c>
      <c r="AY681" s="203" t="s">
        <v>348</v>
      </c>
    </row>
    <row r="682" s="14" customFormat="1">
      <c r="A682" s="14"/>
      <c r="B682" s="202"/>
      <c r="C682" s="14"/>
      <c r="D682" s="195" t="s">
        <v>358</v>
      </c>
      <c r="E682" s="203" t="s">
        <v>1</v>
      </c>
      <c r="F682" s="204" t="s">
        <v>1963</v>
      </c>
      <c r="G682" s="14"/>
      <c r="H682" s="205">
        <v>6.8799999999999999</v>
      </c>
      <c r="I682" s="206"/>
      <c r="J682" s="14"/>
      <c r="K682" s="14"/>
      <c r="L682" s="202"/>
      <c r="M682" s="207"/>
      <c r="N682" s="208"/>
      <c r="O682" s="208"/>
      <c r="P682" s="208"/>
      <c r="Q682" s="208"/>
      <c r="R682" s="208"/>
      <c r="S682" s="208"/>
      <c r="T682" s="20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03" t="s">
        <v>358</v>
      </c>
      <c r="AU682" s="203" t="s">
        <v>85</v>
      </c>
      <c r="AV682" s="14" t="s">
        <v>85</v>
      </c>
      <c r="AW682" s="14" t="s">
        <v>32</v>
      </c>
      <c r="AX682" s="14" t="s">
        <v>76</v>
      </c>
      <c r="AY682" s="203" t="s">
        <v>348</v>
      </c>
    </row>
    <row r="683" s="16" customFormat="1">
      <c r="A683" s="16"/>
      <c r="B683" s="218"/>
      <c r="C683" s="16"/>
      <c r="D683" s="195" t="s">
        <v>358</v>
      </c>
      <c r="E683" s="219" t="s">
        <v>1</v>
      </c>
      <c r="F683" s="220" t="s">
        <v>378</v>
      </c>
      <c r="G683" s="16"/>
      <c r="H683" s="221">
        <v>26.639999999999997</v>
      </c>
      <c r="I683" s="222"/>
      <c r="J683" s="16"/>
      <c r="K683" s="16"/>
      <c r="L683" s="218"/>
      <c r="M683" s="223"/>
      <c r="N683" s="224"/>
      <c r="O683" s="224"/>
      <c r="P683" s="224"/>
      <c r="Q683" s="224"/>
      <c r="R683" s="224"/>
      <c r="S683" s="224"/>
      <c r="T683" s="225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T683" s="219" t="s">
        <v>358</v>
      </c>
      <c r="AU683" s="219" t="s">
        <v>85</v>
      </c>
      <c r="AV683" s="16" t="s">
        <v>92</v>
      </c>
      <c r="AW683" s="16" t="s">
        <v>32</v>
      </c>
      <c r="AX683" s="16" t="s">
        <v>76</v>
      </c>
      <c r="AY683" s="219" t="s">
        <v>348</v>
      </c>
    </row>
    <row r="684" s="15" customFormat="1">
      <c r="A684" s="15"/>
      <c r="B684" s="210"/>
      <c r="C684" s="15"/>
      <c r="D684" s="195" t="s">
        <v>358</v>
      </c>
      <c r="E684" s="211" t="s">
        <v>1</v>
      </c>
      <c r="F684" s="212" t="s">
        <v>365</v>
      </c>
      <c r="G684" s="15"/>
      <c r="H684" s="213">
        <v>102.40000000000001</v>
      </c>
      <c r="I684" s="214"/>
      <c r="J684" s="15"/>
      <c r="K684" s="15"/>
      <c r="L684" s="210"/>
      <c r="M684" s="215"/>
      <c r="N684" s="216"/>
      <c r="O684" s="216"/>
      <c r="P684" s="216"/>
      <c r="Q684" s="216"/>
      <c r="R684" s="216"/>
      <c r="S684" s="216"/>
      <c r="T684" s="217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11" t="s">
        <v>358</v>
      </c>
      <c r="AU684" s="211" t="s">
        <v>85</v>
      </c>
      <c r="AV684" s="15" t="s">
        <v>356</v>
      </c>
      <c r="AW684" s="15" t="s">
        <v>32</v>
      </c>
      <c r="AX684" s="15" t="s">
        <v>83</v>
      </c>
      <c r="AY684" s="211" t="s">
        <v>348</v>
      </c>
    </row>
    <row r="685" s="2" customFormat="1" ht="24.15" customHeight="1">
      <c r="A685" s="38"/>
      <c r="B685" s="180"/>
      <c r="C685" s="233" t="s">
        <v>1964</v>
      </c>
      <c r="D685" s="233" t="s">
        <v>519</v>
      </c>
      <c r="E685" s="234" t="s">
        <v>1965</v>
      </c>
      <c r="F685" s="235" t="s">
        <v>1966</v>
      </c>
      <c r="G685" s="236" t="s">
        <v>354</v>
      </c>
      <c r="H685" s="237">
        <v>16.667000000000002</v>
      </c>
      <c r="I685" s="238"/>
      <c r="J685" s="239">
        <f>ROUND(I685*H685,2)</f>
        <v>0</v>
      </c>
      <c r="K685" s="235" t="s">
        <v>355</v>
      </c>
      <c r="L685" s="240"/>
      <c r="M685" s="241" t="s">
        <v>1</v>
      </c>
      <c r="N685" s="242" t="s">
        <v>41</v>
      </c>
      <c r="O685" s="77"/>
      <c r="P685" s="190">
        <f>O685*H685</f>
        <v>0</v>
      </c>
      <c r="Q685" s="190">
        <v>0.0048300000000000001</v>
      </c>
      <c r="R685" s="190">
        <f>Q685*H685</f>
        <v>0.080501610000000015</v>
      </c>
      <c r="S685" s="190">
        <v>0</v>
      </c>
      <c r="T685" s="191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192" t="s">
        <v>408</v>
      </c>
      <c r="AT685" s="192" t="s">
        <v>519</v>
      </c>
      <c r="AU685" s="192" t="s">
        <v>85</v>
      </c>
      <c r="AY685" s="19" t="s">
        <v>348</v>
      </c>
      <c r="BE685" s="193">
        <f>IF(N685="základní",J685,0)</f>
        <v>0</v>
      </c>
      <c r="BF685" s="193">
        <f>IF(N685="snížená",J685,0)</f>
        <v>0</v>
      </c>
      <c r="BG685" s="193">
        <f>IF(N685="zákl. přenesená",J685,0)</f>
        <v>0</v>
      </c>
      <c r="BH685" s="193">
        <f>IF(N685="sníž. přenesená",J685,0)</f>
        <v>0</v>
      </c>
      <c r="BI685" s="193">
        <f>IF(N685="nulová",J685,0)</f>
        <v>0</v>
      </c>
      <c r="BJ685" s="19" t="s">
        <v>83</v>
      </c>
      <c r="BK685" s="193">
        <f>ROUND(I685*H685,2)</f>
        <v>0</v>
      </c>
      <c r="BL685" s="19" t="s">
        <v>356</v>
      </c>
      <c r="BM685" s="192" t="s">
        <v>1967</v>
      </c>
    </row>
    <row r="686" s="14" customFormat="1">
      <c r="A686" s="14"/>
      <c r="B686" s="202"/>
      <c r="C686" s="14"/>
      <c r="D686" s="195" t="s">
        <v>358</v>
      </c>
      <c r="E686" s="203" t="s">
        <v>1</v>
      </c>
      <c r="F686" s="204" t="s">
        <v>1882</v>
      </c>
      <c r="G686" s="14"/>
      <c r="H686" s="205">
        <v>6.4000000000000004</v>
      </c>
      <c r="I686" s="206"/>
      <c r="J686" s="14"/>
      <c r="K686" s="14"/>
      <c r="L686" s="202"/>
      <c r="M686" s="207"/>
      <c r="N686" s="208"/>
      <c r="O686" s="208"/>
      <c r="P686" s="208"/>
      <c r="Q686" s="208"/>
      <c r="R686" s="208"/>
      <c r="S686" s="208"/>
      <c r="T686" s="20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03" t="s">
        <v>358</v>
      </c>
      <c r="AU686" s="203" t="s">
        <v>85</v>
      </c>
      <c r="AV686" s="14" t="s">
        <v>85</v>
      </c>
      <c r="AW686" s="14" t="s">
        <v>32</v>
      </c>
      <c r="AX686" s="14" t="s">
        <v>76</v>
      </c>
      <c r="AY686" s="203" t="s">
        <v>348</v>
      </c>
    </row>
    <row r="687" s="14" customFormat="1">
      <c r="A687" s="14"/>
      <c r="B687" s="202"/>
      <c r="C687" s="14"/>
      <c r="D687" s="195" t="s">
        <v>358</v>
      </c>
      <c r="E687" s="203" t="s">
        <v>1</v>
      </c>
      <c r="F687" s="204" t="s">
        <v>1956</v>
      </c>
      <c r="G687" s="14"/>
      <c r="H687" s="205">
        <v>7.7599999999999998</v>
      </c>
      <c r="I687" s="206"/>
      <c r="J687" s="14"/>
      <c r="K687" s="14"/>
      <c r="L687" s="202"/>
      <c r="M687" s="207"/>
      <c r="N687" s="208"/>
      <c r="O687" s="208"/>
      <c r="P687" s="208"/>
      <c r="Q687" s="208"/>
      <c r="R687" s="208"/>
      <c r="S687" s="208"/>
      <c r="T687" s="209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03" t="s">
        <v>358</v>
      </c>
      <c r="AU687" s="203" t="s">
        <v>85</v>
      </c>
      <c r="AV687" s="14" t="s">
        <v>85</v>
      </c>
      <c r="AW687" s="14" t="s">
        <v>32</v>
      </c>
      <c r="AX687" s="14" t="s">
        <v>76</v>
      </c>
      <c r="AY687" s="203" t="s">
        <v>348</v>
      </c>
    </row>
    <row r="688" s="14" customFormat="1">
      <c r="A688" s="14"/>
      <c r="B688" s="202"/>
      <c r="C688" s="14"/>
      <c r="D688" s="195" t="s">
        <v>358</v>
      </c>
      <c r="E688" s="203" t="s">
        <v>1</v>
      </c>
      <c r="F688" s="204" t="s">
        <v>1957</v>
      </c>
      <c r="G688" s="14"/>
      <c r="H688" s="205">
        <v>25.600000000000001</v>
      </c>
      <c r="I688" s="206"/>
      <c r="J688" s="14"/>
      <c r="K688" s="14"/>
      <c r="L688" s="202"/>
      <c r="M688" s="207"/>
      <c r="N688" s="208"/>
      <c r="O688" s="208"/>
      <c r="P688" s="208"/>
      <c r="Q688" s="208"/>
      <c r="R688" s="208"/>
      <c r="S688" s="208"/>
      <c r="T688" s="209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03" t="s">
        <v>358</v>
      </c>
      <c r="AU688" s="203" t="s">
        <v>85</v>
      </c>
      <c r="AV688" s="14" t="s">
        <v>85</v>
      </c>
      <c r="AW688" s="14" t="s">
        <v>32</v>
      </c>
      <c r="AX688" s="14" t="s">
        <v>76</v>
      </c>
      <c r="AY688" s="203" t="s">
        <v>348</v>
      </c>
    </row>
    <row r="689" s="14" customFormat="1">
      <c r="A689" s="14"/>
      <c r="B689" s="202"/>
      <c r="C689" s="14"/>
      <c r="D689" s="195" t="s">
        <v>358</v>
      </c>
      <c r="E689" s="203" t="s">
        <v>1</v>
      </c>
      <c r="F689" s="204" t="s">
        <v>1958</v>
      </c>
      <c r="G689" s="14"/>
      <c r="H689" s="205">
        <v>13</v>
      </c>
      <c r="I689" s="206"/>
      <c r="J689" s="14"/>
      <c r="K689" s="14"/>
      <c r="L689" s="202"/>
      <c r="M689" s="207"/>
      <c r="N689" s="208"/>
      <c r="O689" s="208"/>
      <c r="P689" s="208"/>
      <c r="Q689" s="208"/>
      <c r="R689" s="208"/>
      <c r="S689" s="208"/>
      <c r="T689" s="209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03" t="s">
        <v>358</v>
      </c>
      <c r="AU689" s="203" t="s">
        <v>85</v>
      </c>
      <c r="AV689" s="14" t="s">
        <v>85</v>
      </c>
      <c r="AW689" s="14" t="s">
        <v>32</v>
      </c>
      <c r="AX689" s="14" t="s">
        <v>76</v>
      </c>
      <c r="AY689" s="203" t="s">
        <v>348</v>
      </c>
    </row>
    <row r="690" s="14" customFormat="1">
      <c r="A690" s="14"/>
      <c r="B690" s="202"/>
      <c r="C690" s="14"/>
      <c r="D690" s="195" t="s">
        <v>358</v>
      </c>
      <c r="E690" s="203" t="s">
        <v>1</v>
      </c>
      <c r="F690" s="204" t="s">
        <v>1959</v>
      </c>
      <c r="G690" s="14"/>
      <c r="H690" s="205">
        <v>23</v>
      </c>
      <c r="I690" s="206"/>
      <c r="J690" s="14"/>
      <c r="K690" s="14"/>
      <c r="L690" s="202"/>
      <c r="M690" s="207"/>
      <c r="N690" s="208"/>
      <c r="O690" s="208"/>
      <c r="P690" s="208"/>
      <c r="Q690" s="208"/>
      <c r="R690" s="208"/>
      <c r="S690" s="208"/>
      <c r="T690" s="20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03" t="s">
        <v>358</v>
      </c>
      <c r="AU690" s="203" t="s">
        <v>85</v>
      </c>
      <c r="AV690" s="14" t="s">
        <v>85</v>
      </c>
      <c r="AW690" s="14" t="s">
        <v>32</v>
      </c>
      <c r="AX690" s="14" t="s">
        <v>76</v>
      </c>
      <c r="AY690" s="203" t="s">
        <v>348</v>
      </c>
    </row>
    <row r="691" s="15" customFormat="1">
      <c r="A691" s="15"/>
      <c r="B691" s="210"/>
      <c r="C691" s="15"/>
      <c r="D691" s="195" t="s">
        <v>358</v>
      </c>
      <c r="E691" s="211" t="s">
        <v>1</v>
      </c>
      <c r="F691" s="212" t="s">
        <v>365</v>
      </c>
      <c r="G691" s="15"/>
      <c r="H691" s="213">
        <v>75.760000000000005</v>
      </c>
      <c r="I691" s="214"/>
      <c r="J691" s="15"/>
      <c r="K691" s="15"/>
      <c r="L691" s="210"/>
      <c r="M691" s="215"/>
      <c r="N691" s="216"/>
      <c r="O691" s="216"/>
      <c r="P691" s="216"/>
      <c r="Q691" s="216"/>
      <c r="R691" s="216"/>
      <c r="S691" s="216"/>
      <c r="T691" s="217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11" t="s">
        <v>358</v>
      </c>
      <c r="AU691" s="211" t="s">
        <v>85</v>
      </c>
      <c r="AV691" s="15" t="s">
        <v>356</v>
      </c>
      <c r="AW691" s="15" t="s">
        <v>32</v>
      </c>
      <c r="AX691" s="15" t="s">
        <v>76</v>
      </c>
      <c r="AY691" s="211" t="s">
        <v>348</v>
      </c>
    </row>
    <row r="692" s="14" customFormat="1">
      <c r="A692" s="14"/>
      <c r="B692" s="202"/>
      <c r="C692" s="14"/>
      <c r="D692" s="195" t="s">
        <v>358</v>
      </c>
      <c r="E692" s="203" t="s">
        <v>1</v>
      </c>
      <c r="F692" s="204" t="s">
        <v>1968</v>
      </c>
      <c r="G692" s="14"/>
      <c r="H692" s="205">
        <v>15.151999999999999</v>
      </c>
      <c r="I692" s="206"/>
      <c r="J692" s="14"/>
      <c r="K692" s="14"/>
      <c r="L692" s="202"/>
      <c r="M692" s="207"/>
      <c r="N692" s="208"/>
      <c r="O692" s="208"/>
      <c r="P692" s="208"/>
      <c r="Q692" s="208"/>
      <c r="R692" s="208"/>
      <c r="S692" s="208"/>
      <c r="T692" s="209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03" t="s">
        <v>358</v>
      </c>
      <c r="AU692" s="203" t="s">
        <v>85</v>
      </c>
      <c r="AV692" s="14" t="s">
        <v>85</v>
      </c>
      <c r="AW692" s="14" t="s">
        <v>32</v>
      </c>
      <c r="AX692" s="14" t="s">
        <v>76</v>
      </c>
      <c r="AY692" s="203" t="s">
        <v>348</v>
      </c>
    </row>
    <row r="693" s="15" customFormat="1">
      <c r="A693" s="15"/>
      <c r="B693" s="210"/>
      <c r="C693" s="15"/>
      <c r="D693" s="195" t="s">
        <v>358</v>
      </c>
      <c r="E693" s="211" t="s">
        <v>1</v>
      </c>
      <c r="F693" s="212" t="s">
        <v>365</v>
      </c>
      <c r="G693" s="15"/>
      <c r="H693" s="213">
        <v>15.151999999999999</v>
      </c>
      <c r="I693" s="214"/>
      <c r="J693" s="15"/>
      <c r="K693" s="15"/>
      <c r="L693" s="210"/>
      <c r="M693" s="215"/>
      <c r="N693" s="216"/>
      <c r="O693" s="216"/>
      <c r="P693" s="216"/>
      <c r="Q693" s="216"/>
      <c r="R693" s="216"/>
      <c r="S693" s="216"/>
      <c r="T693" s="21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11" t="s">
        <v>358</v>
      </c>
      <c r="AU693" s="211" t="s">
        <v>85</v>
      </c>
      <c r="AV693" s="15" t="s">
        <v>356</v>
      </c>
      <c r="AW693" s="15" t="s">
        <v>32</v>
      </c>
      <c r="AX693" s="15" t="s">
        <v>83</v>
      </c>
      <c r="AY693" s="211" t="s">
        <v>348</v>
      </c>
    </row>
    <row r="694" s="14" customFormat="1">
      <c r="A694" s="14"/>
      <c r="B694" s="202"/>
      <c r="C694" s="14"/>
      <c r="D694" s="195" t="s">
        <v>358</v>
      </c>
      <c r="E694" s="14"/>
      <c r="F694" s="204" t="s">
        <v>1969</v>
      </c>
      <c r="G694" s="14"/>
      <c r="H694" s="205">
        <v>16.667000000000002</v>
      </c>
      <c r="I694" s="206"/>
      <c r="J694" s="14"/>
      <c r="K694" s="14"/>
      <c r="L694" s="202"/>
      <c r="M694" s="207"/>
      <c r="N694" s="208"/>
      <c r="O694" s="208"/>
      <c r="P694" s="208"/>
      <c r="Q694" s="208"/>
      <c r="R694" s="208"/>
      <c r="S694" s="208"/>
      <c r="T694" s="20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03" t="s">
        <v>358</v>
      </c>
      <c r="AU694" s="203" t="s">
        <v>85</v>
      </c>
      <c r="AV694" s="14" t="s">
        <v>85</v>
      </c>
      <c r="AW694" s="14" t="s">
        <v>3</v>
      </c>
      <c r="AX694" s="14" t="s">
        <v>83</v>
      </c>
      <c r="AY694" s="203" t="s">
        <v>348</v>
      </c>
    </row>
    <row r="695" s="2" customFormat="1" ht="24.15" customHeight="1">
      <c r="A695" s="38"/>
      <c r="B695" s="180"/>
      <c r="C695" s="233" t="s">
        <v>1970</v>
      </c>
      <c r="D695" s="233" t="s">
        <v>519</v>
      </c>
      <c r="E695" s="234" t="s">
        <v>1971</v>
      </c>
      <c r="F695" s="235" t="s">
        <v>1972</v>
      </c>
      <c r="G695" s="236" t="s">
        <v>354</v>
      </c>
      <c r="H695" s="237">
        <v>5.3280000000000003</v>
      </c>
      <c r="I695" s="238"/>
      <c r="J695" s="239">
        <f>ROUND(I695*H695,2)</f>
        <v>0</v>
      </c>
      <c r="K695" s="235" t="s">
        <v>355</v>
      </c>
      <c r="L695" s="240"/>
      <c r="M695" s="241" t="s">
        <v>1</v>
      </c>
      <c r="N695" s="242" t="s">
        <v>41</v>
      </c>
      <c r="O695" s="77"/>
      <c r="P695" s="190">
        <f>O695*H695</f>
        <v>0</v>
      </c>
      <c r="Q695" s="190">
        <v>0.00089999999999999998</v>
      </c>
      <c r="R695" s="190">
        <f>Q695*H695</f>
        <v>0.0047952000000000003</v>
      </c>
      <c r="S695" s="190">
        <v>0</v>
      </c>
      <c r="T695" s="191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192" t="s">
        <v>408</v>
      </c>
      <c r="AT695" s="192" t="s">
        <v>519</v>
      </c>
      <c r="AU695" s="192" t="s">
        <v>85</v>
      </c>
      <c r="AY695" s="19" t="s">
        <v>348</v>
      </c>
      <c r="BE695" s="193">
        <f>IF(N695="základní",J695,0)</f>
        <v>0</v>
      </c>
      <c r="BF695" s="193">
        <f>IF(N695="snížená",J695,0)</f>
        <v>0</v>
      </c>
      <c r="BG695" s="193">
        <f>IF(N695="zákl. přenesená",J695,0)</f>
        <v>0</v>
      </c>
      <c r="BH695" s="193">
        <f>IF(N695="sníž. přenesená",J695,0)</f>
        <v>0</v>
      </c>
      <c r="BI695" s="193">
        <f>IF(N695="nulová",J695,0)</f>
        <v>0</v>
      </c>
      <c r="BJ695" s="19" t="s">
        <v>83</v>
      </c>
      <c r="BK695" s="193">
        <f>ROUND(I695*H695,2)</f>
        <v>0</v>
      </c>
      <c r="BL695" s="19" t="s">
        <v>356</v>
      </c>
      <c r="BM695" s="192" t="s">
        <v>1973</v>
      </c>
    </row>
    <row r="696" s="14" customFormat="1">
      <c r="A696" s="14"/>
      <c r="B696" s="202"/>
      <c r="C696" s="14"/>
      <c r="D696" s="195" t="s">
        <v>358</v>
      </c>
      <c r="E696" s="203" t="s">
        <v>1</v>
      </c>
      <c r="F696" s="204" t="s">
        <v>85</v>
      </c>
      <c r="G696" s="14"/>
      <c r="H696" s="205">
        <v>2</v>
      </c>
      <c r="I696" s="206"/>
      <c r="J696" s="14"/>
      <c r="K696" s="14"/>
      <c r="L696" s="202"/>
      <c r="M696" s="207"/>
      <c r="N696" s="208"/>
      <c r="O696" s="208"/>
      <c r="P696" s="208"/>
      <c r="Q696" s="208"/>
      <c r="R696" s="208"/>
      <c r="S696" s="208"/>
      <c r="T696" s="209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03" t="s">
        <v>358</v>
      </c>
      <c r="AU696" s="203" t="s">
        <v>85</v>
      </c>
      <c r="AV696" s="14" t="s">
        <v>85</v>
      </c>
      <c r="AW696" s="14" t="s">
        <v>32</v>
      </c>
      <c r="AX696" s="14" t="s">
        <v>76</v>
      </c>
      <c r="AY696" s="203" t="s">
        <v>348</v>
      </c>
    </row>
    <row r="697" s="14" customFormat="1">
      <c r="A697" s="14"/>
      <c r="B697" s="202"/>
      <c r="C697" s="14"/>
      <c r="D697" s="195" t="s">
        <v>358</v>
      </c>
      <c r="E697" s="203" t="s">
        <v>1</v>
      </c>
      <c r="F697" s="204" t="s">
        <v>1960</v>
      </c>
      <c r="G697" s="14"/>
      <c r="H697" s="205">
        <v>2.7599999999999998</v>
      </c>
      <c r="I697" s="206"/>
      <c r="J697" s="14"/>
      <c r="K697" s="14"/>
      <c r="L697" s="202"/>
      <c r="M697" s="207"/>
      <c r="N697" s="208"/>
      <c r="O697" s="208"/>
      <c r="P697" s="208"/>
      <c r="Q697" s="208"/>
      <c r="R697" s="208"/>
      <c r="S697" s="208"/>
      <c r="T697" s="209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03" t="s">
        <v>358</v>
      </c>
      <c r="AU697" s="203" t="s">
        <v>85</v>
      </c>
      <c r="AV697" s="14" t="s">
        <v>85</v>
      </c>
      <c r="AW697" s="14" t="s">
        <v>32</v>
      </c>
      <c r="AX697" s="14" t="s">
        <v>76</v>
      </c>
      <c r="AY697" s="203" t="s">
        <v>348</v>
      </c>
    </row>
    <row r="698" s="14" customFormat="1">
      <c r="A698" s="14"/>
      <c r="B698" s="202"/>
      <c r="C698" s="14"/>
      <c r="D698" s="195" t="s">
        <v>358</v>
      </c>
      <c r="E698" s="203" t="s">
        <v>1</v>
      </c>
      <c r="F698" s="204" t="s">
        <v>1961</v>
      </c>
      <c r="G698" s="14"/>
      <c r="H698" s="205">
        <v>8</v>
      </c>
      <c r="I698" s="206"/>
      <c r="J698" s="14"/>
      <c r="K698" s="14"/>
      <c r="L698" s="202"/>
      <c r="M698" s="207"/>
      <c r="N698" s="208"/>
      <c r="O698" s="208"/>
      <c r="P698" s="208"/>
      <c r="Q698" s="208"/>
      <c r="R698" s="208"/>
      <c r="S698" s="208"/>
      <c r="T698" s="20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03" t="s">
        <v>358</v>
      </c>
      <c r="AU698" s="203" t="s">
        <v>85</v>
      </c>
      <c r="AV698" s="14" t="s">
        <v>85</v>
      </c>
      <c r="AW698" s="14" t="s">
        <v>32</v>
      </c>
      <c r="AX698" s="14" t="s">
        <v>76</v>
      </c>
      <c r="AY698" s="203" t="s">
        <v>348</v>
      </c>
    </row>
    <row r="699" s="14" customFormat="1">
      <c r="A699" s="14"/>
      <c r="B699" s="202"/>
      <c r="C699" s="14"/>
      <c r="D699" s="195" t="s">
        <v>358</v>
      </c>
      <c r="E699" s="203" t="s">
        <v>1</v>
      </c>
      <c r="F699" s="204" t="s">
        <v>1962</v>
      </c>
      <c r="G699" s="14"/>
      <c r="H699" s="205">
        <v>7</v>
      </c>
      <c r="I699" s="206"/>
      <c r="J699" s="14"/>
      <c r="K699" s="14"/>
      <c r="L699" s="202"/>
      <c r="M699" s="207"/>
      <c r="N699" s="208"/>
      <c r="O699" s="208"/>
      <c r="P699" s="208"/>
      <c r="Q699" s="208"/>
      <c r="R699" s="208"/>
      <c r="S699" s="208"/>
      <c r="T699" s="209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03" t="s">
        <v>358</v>
      </c>
      <c r="AU699" s="203" t="s">
        <v>85</v>
      </c>
      <c r="AV699" s="14" t="s">
        <v>85</v>
      </c>
      <c r="AW699" s="14" t="s">
        <v>32</v>
      </c>
      <c r="AX699" s="14" t="s">
        <v>76</v>
      </c>
      <c r="AY699" s="203" t="s">
        <v>348</v>
      </c>
    </row>
    <row r="700" s="14" customFormat="1">
      <c r="A700" s="14"/>
      <c r="B700" s="202"/>
      <c r="C700" s="14"/>
      <c r="D700" s="195" t="s">
        <v>358</v>
      </c>
      <c r="E700" s="203" t="s">
        <v>1</v>
      </c>
      <c r="F700" s="204" t="s">
        <v>1963</v>
      </c>
      <c r="G700" s="14"/>
      <c r="H700" s="205">
        <v>6.8799999999999999</v>
      </c>
      <c r="I700" s="206"/>
      <c r="J700" s="14"/>
      <c r="K700" s="14"/>
      <c r="L700" s="202"/>
      <c r="M700" s="207"/>
      <c r="N700" s="208"/>
      <c r="O700" s="208"/>
      <c r="P700" s="208"/>
      <c r="Q700" s="208"/>
      <c r="R700" s="208"/>
      <c r="S700" s="208"/>
      <c r="T700" s="209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03" t="s">
        <v>358</v>
      </c>
      <c r="AU700" s="203" t="s">
        <v>85</v>
      </c>
      <c r="AV700" s="14" t="s">
        <v>85</v>
      </c>
      <c r="AW700" s="14" t="s">
        <v>32</v>
      </c>
      <c r="AX700" s="14" t="s">
        <v>76</v>
      </c>
      <c r="AY700" s="203" t="s">
        <v>348</v>
      </c>
    </row>
    <row r="701" s="15" customFormat="1">
      <c r="A701" s="15"/>
      <c r="B701" s="210"/>
      <c r="C701" s="15"/>
      <c r="D701" s="195" t="s">
        <v>358</v>
      </c>
      <c r="E701" s="211" t="s">
        <v>1</v>
      </c>
      <c r="F701" s="212" t="s">
        <v>365</v>
      </c>
      <c r="G701" s="15"/>
      <c r="H701" s="213">
        <v>26.639999999999997</v>
      </c>
      <c r="I701" s="214"/>
      <c r="J701" s="15"/>
      <c r="K701" s="15"/>
      <c r="L701" s="210"/>
      <c r="M701" s="215"/>
      <c r="N701" s="216"/>
      <c r="O701" s="216"/>
      <c r="P701" s="216"/>
      <c r="Q701" s="216"/>
      <c r="R701" s="216"/>
      <c r="S701" s="216"/>
      <c r="T701" s="217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11" t="s">
        <v>358</v>
      </c>
      <c r="AU701" s="211" t="s">
        <v>85</v>
      </c>
      <c r="AV701" s="15" t="s">
        <v>356</v>
      </c>
      <c r="AW701" s="15" t="s">
        <v>32</v>
      </c>
      <c r="AX701" s="15" t="s">
        <v>76</v>
      </c>
      <c r="AY701" s="211" t="s">
        <v>348</v>
      </c>
    </row>
    <row r="702" s="14" customFormat="1">
      <c r="A702" s="14"/>
      <c r="B702" s="202"/>
      <c r="C702" s="14"/>
      <c r="D702" s="195" t="s">
        <v>358</v>
      </c>
      <c r="E702" s="203" t="s">
        <v>1</v>
      </c>
      <c r="F702" s="204" t="s">
        <v>1974</v>
      </c>
      <c r="G702" s="14"/>
      <c r="H702" s="205">
        <v>5.3280000000000003</v>
      </c>
      <c r="I702" s="206"/>
      <c r="J702" s="14"/>
      <c r="K702" s="14"/>
      <c r="L702" s="202"/>
      <c r="M702" s="207"/>
      <c r="N702" s="208"/>
      <c r="O702" s="208"/>
      <c r="P702" s="208"/>
      <c r="Q702" s="208"/>
      <c r="R702" s="208"/>
      <c r="S702" s="208"/>
      <c r="T702" s="20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3" t="s">
        <v>358</v>
      </c>
      <c r="AU702" s="203" t="s">
        <v>85</v>
      </c>
      <c r="AV702" s="14" t="s">
        <v>85</v>
      </c>
      <c r="AW702" s="14" t="s">
        <v>32</v>
      </c>
      <c r="AX702" s="14" t="s">
        <v>76</v>
      </c>
      <c r="AY702" s="203" t="s">
        <v>348</v>
      </c>
    </row>
    <row r="703" s="15" customFormat="1">
      <c r="A703" s="15"/>
      <c r="B703" s="210"/>
      <c r="C703" s="15"/>
      <c r="D703" s="195" t="s">
        <v>358</v>
      </c>
      <c r="E703" s="211" t="s">
        <v>1</v>
      </c>
      <c r="F703" s="212" t="s">
        <v>365</v>
      </c>
      <c r="G703" s="15"/>
      <c r="H703" s="213">
        <v>5.3280000000000003</v>
      </c>
      <c r="I703" s="214"/>
      <c r="J703" s="15"/>
      <c r="K703" s="15"/>
      <c r="L703" s="210"/>
      <c r="M703" s="215"/>
      <c r="N703" s="216"/>
      <c r="O703" s="216"/>
      <c r="P703" s="216"/>
      <c r="Q703" s="216"/>
      <c r="R703" s="216"/>
      <c r="S703" s="216"/>
      <c r="T703" s="217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11" t="s">
        <v>358</v>
      </c>
      <c r="AU703" s="211" t="s">
        <v>85</v>
      </c>
      <c r="AV703" s="15" t="s">
        <v>356</v>
      </c>
      <c r="AW703" s="15" t="s">
        <v>32</v>
      </c>
      <c r="AX703" s="15" t="s">
        <v>83</v>
      </c>
      <c r="AY703" s="211" t="s">
        <v>348</v>
      </c>
    </row>
    <row r="704" s="2" customFormat="1" ht="24.15" customHeight="1">
      <c r="A704" s="38"/>
      <c r="B704" s="180"/>
      <c r="C704" s="181" t="s">
        <v>1975</v>
      </c>
      <c r="D704" s="181" t="s">
        <v>351</v>
      </c>
      <c r="E704" s="182" t="s">
        <v>1976</v>
      </c>
      <c r="F704" s="183" t="s">
        <v>1977</v>
      </c>
      <c r="G704" s="184" t="s">
        <v>354</v>
      </c>
      <c r="H704" s="185">
        <v>16.138999999999999</v>
      </c>
      <c r="I704" s="186"/>
      <c r="J704" s="187">
        <f>ROUND(I704*H704,2)</f>
        <v>0</v>
      </c>
      <c r="K704" s="183" t="s">
        <v>355</v>
      </c>
      <c r="L704" s="39"/>
      <c r="M704" s="188" t="s">
        <v>1</v>
      </c>
      <c r="N704" s="189" t="s">
        <v>41</v>
      </c>
      <c r="O704" s="77"/>
      <c r="P704" s="190">
        <f>O704*H704</f>
        <v>0</v>
      </c>
      <c r="Q704" s="190">
        <v>0.0057000000000000002</v>
      </c>
      <c r="R704" s="190">
        <f>Q704*H704</f>
        <v>0.091992299999999999</v>
      </c>
      <c r="S704" s="190">
        <v>0</v>
      </c>
      <c r="T704" s="191">
        <f>S704*H704</f>
        <v>0</v>
      </c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R704" s="192" t="s">
        <v>356</v>
      </c>
      <c r="AT704" s="192" t="s">
        <v>351</v>
      </c>
      <c r="AU704" s="192" t="s">
        <v>85</v>
      </c>
      <c r="AY704" s="19" t="s">
        <v>348</v>
      </c>
      <c r="BE704" s="193">
        <f>IF(N704="základní",J704,0)</f>
        <v>0</v>
      </c>
      <c r="BF704" s="193">
        <f>IF(N704="snížená",J704,0)</f>
        <v>0</v>
      </c>
      <c r="BG704" s="193">
        <f>IF(N704="zákl. přenesená",J704,0)</f>
        <v>0</v>
      </c>
      <c r="BH704" s="193">
        <f>IF(N704="sníž. přenesená",J704,0)</f>
        <v>0</v>
      </c>
      <c r="BI704" s="193">
        <f>IF(N704="nulová",J704,0)</f>
        <v>0</v>
      </c>
      <c r="BJ704" s="19" t="s">
        <v>83</v>
      </c>
      <c r="BK704" s="193">
        <f>ROUND(I704*H704,2)</f>
        <v>0</v>
      </c>
      <c r="BL704" s="19" t="s">
        <v>356</v>
      </c>
      <c r="BM704" s="192" t="s">
        <v>1978</v>
      </c>
    </row>
    <row r="705" s="13" customFormat="1">
      <c r="A705" s="13"/>
      <c r="B705" s="194"/>
      <c r="C705" s="13"/>
      <c r="D705" s="195" t="s">
        <v>358</v>
      </c>
      <c r="E705" s="196" t="s">
        <v>1</v>
      </c>
      <c r="F705" s="197" t="s">
        <v>1916</v>
      </c>
      <c r="G705" s="13"/>
      <c r="H705" s="196" t="s">
        <v>1</v>
      </c>
      <c r="I705" s="198"/>
      <c r="J705" s="13"/>
      <c r="K705" s="13"/>
      <c r="L705" s="194"/>
      <c r="M705" s="199"/>
      <c r="N705" s="200"/>
      <c r="O705" s="200"/>
      <c r="P705" s="200"/>
      <c r="Q705" s="200"/>
      <c r="R705" s="200"/>
      <c r="S705" s="200"/>
      <c r="T705" s="201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196" t="s">
        <v>358</v>
      </c>
      <c r="AU705" s="196" t="s">
        <v>85</v>
      </c>
      <c r="AV705" s="13" t="s">
        <v>83</v>
      </c>
      <c r="AW705" s="13" t="s">
        <v>32</v>
      </c>
      <c r="AX705" s="13" t="s">
        <v>76</v>
      </c>
      <c r="AY705" s="196" t="s">
        <v>348</v>
      </c>
    </row>
    <row r="706" s="14" customFormat="1">
      <c r="A706" s="14"/>
      <c r="B706" s="202"/>
      <c r="C706" s="14"/>
      <c r="D706" s="195" t="s">
        <v>358</v>
      </c>
      <c r="E706" s="203" t="s">
        <v>1</v>
      </c>
      <c r="F706" s="204" t="s">
        <v>1979</v>
      </c>
      <c r="G706" s="14"/>
      <c r="H706" s="205">
        <v>11.023999999999999</v>
      </c>
      <c r="I706" s="206"/>
      <c r="J706" s="14"/>
      <c r="K706" s="14"/>
      <c r="L706" s="202"/>
      <c r="M706" s="207"/>
      <c r="N706" s="208"/>
      <c r="O706" s="208"/>
      <c r="P706" s="208"/>
      <c r="Q706" s="208"/>
      <c r="R706" s="208"/>
      <c r="S706" s="208"/>
      <c r="T706" s="20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03" t="s">
        <v>358</v>
      </c>
      <c r="AU706" s="203" t="s">
        <v>85</v>
      </c>
      <c r="AV706" s="14" t="s">
        <v>85</v>
      </c>
      <c r="AW706" s="14" t="s">
        <v>32</v>
      </c>
      <c r="AX706" s="14" t="s">
        <v>76</v>
      </c>
      <c r="AY706" s="203" t="s">
        <v>348</v>
      </c>
    </row>
    <row r="707" s="14" customFormat="1">
      <c r="A707" s="14"/>
      <c r="B707" s="202"/>
      <c r="C707" s="14"/>
      <c r="D707" s="195" t="s">
        <v>358</v>
      </c>
      <c r="E707" s="203" t="s">
        <v>1</v>
      </c>
      <c r="F707" s="204" t="s">
        <v>1980</v>
      </c>
      <c r="G707" s="14"/>
      <c r="H707" s="205">
        <v>5.1150000000000002</v>
      </c>
      <c r="I707" s="206"/>
      <c r="J707" s="14"/>
      <c r="K707" s="14"/>
      <c r="L707" s="202"/>
      <c r="M707" s="207"/>
      <c r="N707" s="208"/>
      <c r="O707" s="208"/>
      <c r="P707" s="208"/>
      <c r="Q707" s="208"/>
      <c r="R707" s="208"/>
      <c r="S707" s="208"/>
      <c r="T707" s="209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03" t="s">
        <v>358</v>
      </c>
      <c r="AU707" s="203" t="s">
        <v>85</v>
      </c>
      <c r="AV707" s="14" t="s">
        <v>85</v>
      </c>
      <c r="AW707" s="14" t="s">
        <v>32</v>
      </c>
      <c r="AX707" s="14" t="s">
        <v>76</v>
      </c>
      <c r="AY707" s="203" t="s">
        <v>348</v>
      </c>
    </row>
    <row r="708" s="15" customFormat="1">
      <c r="A708" s="15"/>
      <c r="B708" s="210"/>
      <c r="C708" s="15"/>
      <c r="D708" s="195" t="s">
        <v>358</v>
      </c>
      <c r="E708" s="211" t="s">
        <v>1</v>
      </c>
      <c r="F708" s="212" t="s">
        <v>365</v>
      </c>
      <c r="G708" s="15"/>
      <c r="H708" s="213">
        <v>16.138999999999999</v>
      </c>
      <c r="I708" s="214"/>
      <c r="J708" s="15"/>
      <c r="K708" s="15"/>
      <c r="L708" s="210"/>
      <c r="M708" s="215"/>
      <c r="N708" s="216"/>
      <c r="O708" s="216"/>
      <c r="P708" s="216"/>
      <c r="Q708" s="216"/>
      <c r="R708" s="216"/>
      <c r="S708" s="216"/>
      <c r="T708" s="217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11" t="s">
        <v>358</v>
      </c>
      <c r="AU708" s="211" t="s">
        <v>85</v>
      </c>
      <c r="AV708" s="15" t="s">
        <v>356</v>
      </c>
      <c r="AW708" s="15" t="s">
        <v>32</v>
      </c>
      <c r="AX708" s="15" t="s">
        <v>83</v>
      </c>
      <c r="AY708" s="211" t="s">
        <v>348</v>
      </c>
    </row>
    <row r="709" s="2" customFormat="1" ht="24.15" customHeight="1">
      <c r="A709" s="38"/>
      <c r="B709" s="180"/>
      <c r="C709" s="181" t="s">
        <v>1981</v>
      </c>
      <c r="D709" s="181" t="s">
        <v>351</v>
      </c>
      <c r="E709" s="182" t="s">
        <v>1982</v>
      </c>
      <c r="F709" s="183" t="s">
        <v>1983</v>
      </c>
      <c r="G709" s="184" t="s">
        <v>354</v>
      </c>
      <c r="H709" s="185">
        <v>507.185</v>
      </c>
      <c r="I709" s="186"/>
      <c r="J709" s="187">
        <f>ROUND(I709*H709,2)</f>
        <v>0</v>
      </c>
      <c r="K709" s="183" t="s">
        <v>355</v>
      </c>
      <c r="L709" s="39"/>
      <c r="M709" s="188" t="s">
        <v>1</v>
      </c>
      <c r="N709" s="189" t="s">
        <v>41</v>
      </c>
      <c r="O709" s="77"/>
      <c r="P709" s="190">
        <f>O709*H709</f>
        <v>0</v>
      </c>
      <c r="Q709" s="190">
        <v>0.0033</v>
      </c>
      <c r="R709" s="190">
        <f>Q709*H709</f>
        <v>1.6737105000000001</v>
      </c>
      <c r="S709" s="190">
        <v>0</v>
      </c>
      <c r="T709" s="191">
        <f>S709*H709</f>
        <v>0</v>
      </c>
      <c r="U709" s="38"/>
      <c r="V709" s="38"/>
      <c r="W709" s="38"/>
      <c r="X709" s="38"/>
      <c r="Y709" s="38"/>
      <c r="Z709" s="38"/>
      <c r="AA709" s="38"/>
      <c r="AB709" s="38"/>
      <c r="AC709" s="38"/>
      <c r="AD709" s="38"/>
      <c r="AE709" s="38"/>
      <c r="AR709" s="192" t="s">
        <v>356</v>
      </c>
      <c r="AT709" s="192" t="s">
        <v>351</v>
      </c>
      <c r="AU709" s="192" t="s">
        <v>85</v>
      </c>
      <c r="AY709" s="19" t="s">
        <v>348</v>
      </c>
      <c r="BE709" s="193">
        <f>IF(N709="základní",J709,0)</f>
        <v>0</v>
      </c>
      <c r="BF709" s="193">
        <f>IF(N709="snížená",J709,0)</f>
        <v>0</v>
      </c>
      <c r="BG709" s="193">
        <f>IF(N709="zákl. přenesená",J709,0)</f>
        <v>0</v>
      </c>
      <c r="BH709" s="193">
        <f>IF(N709="sníž. přenesená",J709,0)</f>
        <v>0</v>
      </c>
      <c r="BI709" s="193">
        <f>IF(N709="nulová",J709,0)</f>
        <v>0</v>
      </c>
      <c r="BJ709" s="19" t="s">
        <v>83</v>
      </c>
      <c r="BK709" s="193">
        <f>ROUND(I709*H709,2)</f>
        <v>0</v>
      </c>
      <c r="BL709" s="19" t="s">
        <v>356</v>
      </c>
      <c r="BM709" s="192" t="s">
        <v>1984</v>
      </c>
    </row>
    <row r="710" s="14" customFormat="1">
      <c r="A710" s="14"/>
      <c r="B710" s="202"/>
      <c r="C710" s="14"/>
      <c r="D710" s="195" t="s">
        <v>358</v>
      </c>
      <c r="E710" s="203" t="s">
        <v>1</v>
      </c>
      <c r="F710" s="204" t="s">
        <v>1985</v>
      </c>
      <c r="G710" s="14"/>
      <c r="H710" s="205">
        <v>507.185</v>
      </c>
      <c r="I710" s="206"/>
      <c r="J710" s="14"/>
      <c r="K710" s="14"/>
      <c r="L710" s="202"/>
      <c r="M710" s="207"/>
      <c r="N710" s="208"/>
      <c r="O710" s="208"/>
      <c r="P710" s="208"/>
      <c r="Q710" s="208"/>
      <c r="R710" s="208"/>
      <c r="S710" s="208"/>
      <c r="T710" s="20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03" t="s">
        <v>358</v>
      </c>
      <c r="AU710" s="203" t="s">
        <v>85</v>
      </c>
      <c r="AV710" s="14" t="s">
        <v>85</v>
      </c>
      <c r="AW710" s="14" t="s">
        <v>32</v>
      </c>
      <c r="AX710" s="14" t="s">
        <v>83</v>
      </c>
      <c r="AY710" s="203" t="s">
        <v>348</v>
      </c>
    </row>
    <row r="711" s="2" customFormat="1" ht="24.15" customHeight="1">
      <c r="A711" s="38"/>
      <c r="B711" s="180"/>
      <c r="C711" s="181" t="s">
        <v>1986</v>
      </c>
      <c r="D711" s="181" t="s">
        <v>351</v>
      </c>
      <c r="E711" s="182" t="s">
        <v>1987</v>
      </c>
      <c r="F711" s="183" t="s">
        <v>1988</v>
      </c>
      <c r="G711" s="184" t="s">
        <v>354</v>
      </c>
      <c r="H711" s="185">
        <v>56.049999999999997</v>
      </c>
      <c r="I711" s="186"/>
      <c r="J711" s="187">
        <f>ROUND(I711*H711,2)</f>
        <v>0</v>
      </c>
      <c r="K711" s="183" t="s">
        <v>355</v>
      </c>
      <c r="L711" s="39"/>
      <c r="M711" s="188" t="s">
        <v>1</v>
      </c>
      <c r="N711" s="189" t="s">
        <v>41</v>
      </c>
      <c r="O711" s="77"/>
      <c r="P711" s="190">
        <f>O711*H711</f>
        <v>0</v>
      </c>
      <c r="Q711" s="190">
        <v>0.105</v>
      </c>
      <c r="R711" s="190">
        <f>Q711*H711</f>
        <v>5.8852499999999992</v>
      </c>
      <c r="S711" s="190">
        <v>0</v>
      </c>
      <c r="T711" s="191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192" t="s">
        <v>356</v>
      </c>
      <c r="AT711" s="192" t="s">
        <v>351</v>
      </c>
      <c r="AU711" s="192" t="s">
        <v>85</v>
      </c>
      <c r="AY711" s="19" t="s">
        <v>348</v>
      </c>
      <c r="BE711" s="193">
        <f>IF(N711="základní",J711,0)</f>
        <v>0</v>
      </c>
      <c r="BF711" s="193">
        <f>IF(N711="snížená",J711,0)</f>
        <v>0</v>
      </c>
      <c r="BG711" s="193">
        <f>IF(N711="zákl. přenesená",J711,0)</f>
        <v>0</v>
      </c>
      <c r="BH711" s="193">
        <f>IF(N711="sníž. přenesená",J711,0)</f>
        <v>0</v>
      </c>
      <c r="BI711" s="193">
        <f>IF(N711="nulová",J711,0)</f>
        <v>0</v>
      </c>
      <c r="BJ711" s="19" t="s">
        <v>83</v>
      </c>
      <c r="BK711" s="193">
        <f>ROUND(I711*H711,2)</f>
        <v>0</v>
      </c>
      <c r="BL711" s="19" t="s">
        <v>356</v>
      </c>
      <c r="BM711" s="192" t="s">
        <v>1989</v>
      </c>
    </row>
    <row r="712" s="13" customFormat="1">
      <c r="A712" s="13"/>
      <c r="B712" s="194"/>
      <c r="C712" s="13"/>
      <c r="D712" s="195" t="s">
        <v>358</v>
      </c>
      <c r="E712" s="196" t="s">
        <v>1</v>
      </c>
      <c r="F712" s="197" t="s">
        <v>846</v>
      </c>
      <c r="G712" s="13"/>
      <c r="H712" s="196" t="s">
        <v>1</v>
      </c>
      <c r="I712" s="198"/>
      <c r="J712" s="13"/>
      <c r="K712" s="13"/>
      <c r="L712" s="194"/>
      <c r="M712" s="199"/>
      <c r="N712" s="200"/>
      <c r="O712" s="200"/>
      <c r="P712" s="200"/>
      <c r="Q712" s="200"/>
      <c r="R712" s="200"/>
      <c r="S712" s="200"/>
      <c r="T712" s="201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6" t="s">
        <v>358</v>
      </c>
      <c r="AU712" s="196" t="s">
        <v>85</v>
      </c>
      <c r="AV712" s="13" t="s">
        <v>83</v>
      </c>
      <c r="AW712" s="13" t="s">
        <v>32</v>
      </c>
      <c r="AX712" s="13" t="s">
        <v>76</v>
      </c>
      <c r="AY712" s="196" t="s">
        <v>348</v>
      </c>
    </row>
    <row r="713" s="13" customFormat="1">
      <c r="A713" s="13"/>
      <c r="B713" s="194"/>
      <c r="C713" s="13"/>
      <c r="D713" s="195" t="s">
        <v>358</v>
      </c>
      <c r="E713" s="196" t="s">
        <v>1</v>
      </c>
      <c r="F713" s="197" t="s">
        <v>1990</v>
      </c>
      <c r="G713" s="13"/>
      <c r="H713" s="196" t="s">
        <v>1</v>
      </c>
      <c r="I713" s="198"/>
      <c r="J713" s="13"/>
      <c r="K713" s="13"/>
      <c r="L713" s="194"/>
      <c r="M713" s="199"/>
      <c r="N713" s="200"/>
      <c r="O713" s="200"/>
      <c r="P713" s="200"/>
      <c r="Q713" s="200"/>
      <c r="R713" s="200"/>
      <c r="S713" s="200"/>
      <c r="T713" s="201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196" t="s">
        <v>358</v>
      </c>
      <c r="AU713" s="196" t="s">
        <v>85</v>
      </c>
      <c r="AV713" s="13" t="s">
        <v>83</v>
      </c>
      <c r="AW713" s="13" t="s">
        <v>32</v>
      </c>
      <c r="AX713" s="13" t="s">
        <v>76</v>
      </c>
      <c r="AY713" s="196" t="s">
        <v>348</v>
      </c>
    </row>
    <row r="714" s="14" customFormat="1">
      <c r="A714" s="14"/>
      <c r="B714" s="202"/>
      <c r="C714" s="14"/>
      <c r="D714" s="195" t="s">
        <v>358</v>
      </c>
      <c r="E714" s="203" t="s">
        <v>1</v>
      </c>
      <c r="F714" s="204" t="s">
        <v>1991</v>
      </c>
      <c r="G714" s="14"/>
      <c r="H714" s="205">
        <v>56.049999999999997</v>
      </c>
      <c r="I714" s="206"/>
      <c r="J714" s="14"/>
      <c r="K714" s="14"/>
      <c r="L714" s="202"/>
      <c r="M714" s="207"/>
      <c r="N714" s="208"/>
      <c r="O714" s="208"/>
      <c r="P714" s="208"/>
      <c r="Q714" s="208"/>
      <c r="R714" s="208"/>
      <c r="S714" s="208"/>
      <c r="T714" s="20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03" t="s">
        <v>358</v>
      </c>
      <c r="AU714" s="203" t="s">
        <v>85</v>
      </c>
      <c r="AV714" s="14" t="s">
        <v>85</v>
      </c>
      <c r="AW714" s="14" t="s">
        <v>32</v>
      </c>
      <c r="AX714" s="14" t="s">
        <v>83</v>
      </c>
      <c r="AY714" s="203" t="s">
        <v>348</v>
      </c>
    </row>
    <row r="715" s="2" customFormat="1" ht="24.15" customHeight="1">
      <c r="A715" s="38"/>
      <c r="B715" s="180"/>
      <c r="C715" s="181" t="s">
        <v>1992</v>
      </c>
      <c r="D715" s="181" t="s">
        <v>351</v>
      </c>
      <c r="E715" s="182" t="s">
        <v>1993</v>
      </c>
      <c r="F715" s="183" t="s">
        <v>1994</v>
      </c>
      <c r="G715" s="184" t="s">
        <v>354</v>
      </c>
      <c r="H715" s="185">
        <v>275.98000000000002</v>
      </c>
      <c r="I715" s="186"/>
      <c r="J715" s="187">
        <f>ROUND(I715*H715,2)</f>
        <v>0</v>
      </c>
      <c r="K715" s="183" t="s">
        <v>355</v>
      </c>
      <c r="L715" s="39"/>
      <c r="M715" s="188" t="s">
        <v>1</v>
      </c>
      <c r="N715" s="189" t="s">
        <v>41</v>
      </c>
      <c r="O715" s="77"/>
      <c r="P715" s="190">
        <f>O715*H715</f>
        <v>0</v>
      </c>
      <c r="Q715" s="190">
        <v>0.11</v>
      </c>
      <c r="R715" s="190">
        <f>Q715*H715</f>
        <v>30.357800000000001</v>
      </c>
      <c r="S715" s="190">
        <v>0</v>
      </c>
      <c r="T715" s="191">
        <f>S715*H715</f>
        <v>0</v>
      </c>
      <c r="U715" s="38"/>
      <c r="V715" s="38"/>
      <c r="W715" s="38"/>
      <c r="X715" s="38"/>
      <c r="Y715" s="38"/>
      <c r="Z715" s="38"/>
      <c r="AA715" s="38"/>
      <c r="AB715" s="38"/>
      <c r="AC715" s="38"/>
      <c r="AD715" s="38"/>
      <c r="AE715" s="38"/>
      <c r="AR715" s="192" t="s">
        <v>356</v>
      </c>
      <c r="AT715" s="192" t="s">
        <v>351</v>
      </c>
      <c r="AU715" s="192" t="s">
        <v>85</v>
      </c>
      <c r="AY715" s="19" t="s">
        <v>348</v>
      </c>
      <c r="BE715" s="193">
        <f>IF(N715="základní",J715,0)</f>
        <v>0</v>
      </c>
      <c r="BF715" s="193">
        <f>IF(N715="snížená",J715,0)</f>
        <v>0</v>
      </c>
      <c r="BG715" s="193">
        <f>IF(N715="zákl. přenesená",J715,0)</f>
        <v>0</v>
      </c>
      <c r="BH715" s="193">
        <f>IF(N715="sníž. přenesená",J715,0)</f>
        <v>0</v>
      </c>
      <c r="BI715" s="193">
        <f>IF(N715="nulová",J715,0)</f>
        <v>0</v>
      </c>
      <c r="BJ715" s="19" t="s">
        <v>83</v>
      </c>
      <c r="BK715" s="193">
        <f>ROUND(I715*H715,2)</f>
        <v>0</v>
      </c>
      <c r="BL715" s="19" t="s">
        <v>356</v>
      </c>
      <c r="BM715" s="192" t="s">
        <v>1995</v>
      </c>
    </row>
    <row r="716" s="13" customFormat="1">
      <c r="A716" s="13"/>
      <c r="B716" s="194"/>
      <c r="C716" s="13"/>
      <c r="D716" s="195" t="s">
        <v>358</v>
      </c>
      <c r="E716" s="196" t="s">
        <v>1</v>
      </c>
      <c r="F716" s="197" t="s">
        <v>846</v>
      </c>
      <c r="G716" s="13"/>
      <c r="H716" s="196" t="s">
        <v>1</v>
      </c>
      <c r="I716" s="198"/>
      <c r="J716" s="13"/>
      <c r="K716" s="13"/>
      <c r="L716" s="194"/>
      <c r="M716" s="199"/>
      <c r="N716" s="200"/>
      <c r="O716" s="200"/>
      <c r="P716" s="200"/>
      <c r="Q716" s="200"/>
      <c r="R716" s="200"/>
      <c r="S716" s="200"/>
      <c r="T716" s="201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196" t="s">
        <v>358</v>
      </c>
      <c r="AU716" s="196" t="s">
        <v>85</v>
      </c>
      <c r="AV716" s="13" t="s">
        <v>83</v>
      </c>
      <c r="AW716" s="13" t="s">
        <v>32</v>
      </c>
      <c r="AX716" s="13" t="s">
        <v>76</v>
      </c>
      <c r="AY716" s="196" t="s">
        <v>348</v>
      </c>
    </row>
    <row r="717" s="13" customFormat="1">
      <c r="A717" s="13"/>
      <c r="B717" s="194"/>
      <c r="C717" s="13"/>
      <c r="D717" s="195" t="s">
        <v>358</v>
      </c>
      <c r="E717" s="196" t="s">
        <v>1</v>
      </c>
      <c r="F717" s="197" t="s">
        <v>1990</v>
      </c>
      <c r="G717" s="13"/>
      <c r="H717" s="196" t="s">
        <v>1</v>
      </c>
      <c r="I717" s="198"/>
      <c r="J717" s="13"/>
      <c r="K717" s="13"/>
      <c r="L717" s="194"/>
      <c r="M717" s="199"/>
      <c r="N717" s="200"/>
      <c r="O717" s="200"/>
      <c r="P717" s="200"/>
      <c r="Q717" s="200"/>
      <c r="R717" s="200"/>
      <c r="S717" s="200"/>
      <c r="T717" s="201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196" t="s">
        <v>358</v>
      </c>
      <c r="AU717" s="196" t="s">
        <v>85</v>
      </c>
      <c r="AV717" s="13" t="s">
        <v>83</v>
      </c>
      <c r="AW717" s="13" t="s">
        <v>32</v>
      </c>
      <c r="AX717" s="13" t="s">
        <v>76</v>
      </c>
      <c r="AY717" s="196" t="s">
        <v>348</v>
      </c>
    </row>
    <row r="718" s="14" customFormat="1">
      <c r="A718" s="14"/>
      <c r="B718" s="202"/>
      <c r="C718" s="14"/>
      <c r="D718" s="195" t="s">
        <v>358</v>
      </c>
      <c r="E718" s="203" t="s">
        <v>1</v>
      </c>
      <c r="F718" s="204" t="s">
        <v>1991</v>
      </c>
      <c r="G718" s="14"/>
      <c r="H718" s="205">
        <v>56.049999999999997</v>
      </c>
      <c r="I718" s="206"/>
      <c r="J718" s="14"/>
      <c r="K718" s="14"/>
      <c r="L718" s="202"/>
      <c r="M718" s="207"/>
      <c r="N718" s="208"/>
      <c r="O718" s="208"/>
      <c r="P718" s="208"/>
      <c r="Q718" s="208"/>
      <c r="R718" s="208"/>
      <c r="S718" s="208"/>
      <c r="T718" s="20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03" t="s">
        <v>358</v>
      </c>
      <c r="AU718" s="203" t="s">
        <v>85</v>
      </c>
      <c r="AV718" s="14" t="s">
        <v>85</v>
      </c>
      <c r="AW718" s="14" t="s">
        <v>32</v>
      </c>
      <c r="AX718" s="14" t="s">
        <v>76</v>
      </c>
      <c r="AY718" s="203" t="s">
        <v>348</v>
      </c>
    </row>
    <row r="719" s="13" customFormat="1">
      <c r="A719" s="13"/>
      <c r="B719" s="194"/>
      <c r="C719" s="13"/>
      <c r="D719" s="195" t="s">
        <v>358</v>
      </c>
      <c r="E719" s="196" t="s">
        <v>1</v>
      </c>
      <c r="F719" s="197" t="s">
        <v>1996</v>
      </c>
      <c r="G719" s="13"/>
      <c r="H719" s="196" t="s">
        <v>1</v>
      </c>
      <c r="I719" s="198"/>
      <c r="J719" s="13"/>
      <c r="K719" s="13"/>
      <c r="L719" s="194"/>
      <c r="M719" s="199"/>
      <c r="N719" s="200"/>
      <c r="O719" s="200"/>
      <c r="P719" s="200"/>
      <c r="Q719" s="200"/>
      <c r="R719" s="200"/>
      <c r="S719" s="200"/>
      <c r="T719" s="201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6" t="s">
        <v>358</v>
      </c>
      <c r="AU719" s="196" t="s">
        <v>85</v>
      </c>
      <c r="AV719" s="13" t="s">
        <v>83</v>
      </c>
      <c r="AW719" s="13" t="s">
        <v>32</v>
      </c>
      <c r="AX719" s="13" t="s">
        <v>76</v>
      </c>
      <c r="AY719" s="196" t="s">
        <v>348</v>
      </c>
    </row>
    <row r="720" s="14" customFormat="1">
      <c r="A720" s="14"/>
      <c r="B720" s="202"/>
      <c r="C720" s="14"/>
      <c r="D720" s="195" t="s">
        <v>358</v>
      </c>
      <c r="E720" s="203" t="s">
        <v>1</v>
      </c>
      <c r="F720" s="204" t="s">
        <v>1997</v>
      </c>
      <c r="G720" s="14"/>
      <c r="H720" s="205">
        <v>54.700000000000003</v>
      </c>
      <c r="I720" s="206"/>
      <c r="J720" s="14"/>
      <c r="K720" s="14"/>
      <c r="L720" s="202"/>
      <c r="M720" s="207"/>
      <c r="N720" s="208"/>
      <c r="O720" s="208"/>
      <c r="P720" s="208"/>
      <c r="Q720" s="208"/>
      <c r="R720" s="208"/>
      <c r="S720" s="208"/>
      <c r="T720" s="209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03" t="s">
        <v>358</v>
      </c>
      <c r="AU720" s="203" t="s">
        <v>85</v>
      </c>
      <c r="AV720" s="14" t="s">
        <v>85</v>
      </c>
      <c r="AW720" s="14" t="s">
        <v>32</v>
      </c>
      <c r="AX720" s="14" t="s">
        <v>76</v>
      </c>
      <c r="AY720" s="203" t="s">
        <v>348</v>
      </c>
    </row>
    <row r="721" s="14" customFormat="1">
      <c r="A721" s="14"/>
      <c r="B721" s="202"/>
      <c r="C721" s="14"/>
      <c r="D721" s="195" t="s">
        <v>358</v>
      </c>
      <c r="E721" s="203" t="s">
        <v>1</v>
      </c>
      <c r="F721" s="204" t="s">
        <v>1997</v>
      </c>
      <c r="G721" s="14"/>
      <c r="H721" s="205">
        <v>54.700000000000003</v>
      </c>
      <c r="I721" s="206"/>
      <c r="J721" s="14"/>
      <c r="K721" s="14"/>
      <c r="L721" s="202"/>
      <c r="M721" s="207"/>
      <c r="N721" s="208"/>
      <c r="O721" s="208"/>
      <c r="P721" s="208"/>
      <c r="Q721" s="208"/>
      <c r="R721" s="208"/>
      <c r="S721" s="208"/>
      <c r="T721" s="209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03" t="s">
        <v>358</v>
      </c>
      <c r="AU721" s="203" t="s">
        <v>85</v>
      </c>
      <c r="AV721" s="14" t="s">
        <v>85</v>
      </c>
      <c r="AW721" s="14" t="s">
        <v>32</v>
      </c>
      <c r="AX721" s="14" t="s">
        <v>76</v>
      </c>
      <c r="AY721" s="203" t="s">
        <v>348</v>
      </c>
    </row>
    <row r="722" s="14" customFormat="1">
      <c r="A722" s="14"/>
      <c r="B722" s="202"/>
      <c r="C722" s="14"/>
      <c r="D722" s="195" t="s">
        <v>358</v>
      </c>
      <c r="E722" s="203" t="s">
        <v>1</v>
      </c>
      <c r="F722" s="204" t="s">
        <v>1998</v>
      </c>
      <c r="G722" s="14"/>
      <c r="H722" s="205">
        <v>55.840000000000003</v>
      </c>
      <c r="I722" s="206"/>
      <c r="J722" s="14"/>
      <c r="K722" s="14"/>
      <c r="L722" s="202"/>
      <c r="M722" s="207"/>
      <c r="N722" s="208"/>
      <c r="O722" s="208"/>
      <c r="P722" s="208"/>
      <c r="Q722" s="208"/>
      <c r="R722" s="208"/>
      <c r="S722" s="208"/>
      <c r="T722" s="20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03" t="s">
        <v>358</v>
      </c>
      <c r="AU722" s="203" t="s">
        <v>85</v>
      </c>
      <c r="AV722" s="14" t="s">
        <v>85</v>
      </c>
      <c r="AW722" s="14" t="s">
        <v>32</v>
      </c>
      <c r="AX722" s="14" t="s">
        <v>76</v>
      </c>
      <c r="AY722" s="203" t="s">
        <v>348</v>
      </c>
    </row>
    <row r="723" s="14" customFormat="1">
      <c r="A723" s="14"/>
      <c r="B723" s="202"/>
      <c r="C723" s="14"/>
      <c r="D723" s="195" t="s">
        <v>358</v>
      </c>
      <c r="E723" s="203" t="s">
        <v>1</v>
      </c>
      <c r="F723" s="204" t="s">
        <v>1999</v>
      </c>
      <c r="G723" s="14"/>
      <c r="H723" s="205">
        <v>54.689999999999998</v>
      </c>
      <c r="I723" s="206"/>
      <c r="J723" s="14"/>
      <c r="K723" s="14"/>
      <c r="L723" s="202"/>
      <c r="M723" s="207"/>
      <c r="N723" s="208"/>
      <c r="O723" s="208"/>
      <c r="P723" s="208"/>
      <c r="Q723" s="208"/>
      <c r="R723" s="208"/>
      <c r="S723" s="208"/>
      <c r="T723" s="209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03" t="s">
        <v>358</v>
      </c>
      <c r="AU723" s="203" t="s">
        <v>85</v>
      </c>
      <c r="AV723" s="14" t="s">
        <v>85</v>
      </c>
      <c r="AW723" s="14" t="s">
        <v>32</v>
      </c>
      <c r="AX723" s="14" t="s">
        <v>76</v>
      </c>
      <c r="AY723" s="203" t="s">
        <v>348</v>
      </c>
    </row>
    <row r="724" s="15" customFormat="1">
      <c r="A724" s="15"/>
      <c r="B724" s="210"/>
      <c r="C724" s="15"/>
      <c r="D724" s="195" t="s">
        <v>358</v>
      </c>
      <c r="E724" s="211" t="s">
        <v>1</v>
      </c>
      <c r="F724" s="212" t="s">
        <v>365</v>
      </c>
      <c r="G724" s="15"/>
      <c r="H724" s="213">
        <v>275.98000000000002</v>
      </c>
      <c r="I724" s="214"/>
      <c r="J724" s="15"/>
      <c r="K724" s="15"/>
      <c r="L724" s="210"/>
      <c r="M724" s="215"/>
      <c r="N724" s="216"/>
      <c r="O724" s="216"/>
      <c r="P724" s="216"/>
      <c r="Q724" s="216"/>
      <c r="R724" s="216"/>
      <c r="S724" s="216"/>
      <c r="T724" s="217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11" t="s">
        <v>358</v>
      </c>
      <c r="AU724" s="211" t="s">
        <v>85</v>
      </c>
      <c r="AV724" s="15" t="s">
        <v>356</v>
      </c>
      <c r="AW724" s="15" t="s">
        <v>32</v>
      </c>
      <c r="AX724" s="15" t="s">
        <v>83</v>
      </c>
      <c r="AY724" s="211" t="s">
        <v>348</v>
      </c>
    </row>
    <row r="725" s="2" customFormat="1" ht="24.15" customHeight="1">
      <c r="A725" s="38"/>
      <c r="B725" s="180"/>
      <c r="C725" s="181" t="s">
        <v>2000</v>
      </c>
      <c r="D725" s="181" t="s">
        <v>351</v>
      </c>
      <c r="E725" s="182" t="s">
        <v>2001</v>
      </c>
      <c r="F725" s="183" t="s">
        <v>2002</v>
      </c>
      <c r="G725" s="184" t="s">
        <v>354</v>
      </c>
      <c r="H725" s="185">
        <v>275.98000000000002</v>
      </c>
      <c r="I725" s="186"/>
      <c r="J725" s="187">
        <f>ROUND(I725*H725,2)</f>
        <v>0</v>
      </c>
      <c r="K725" s="183" t="s">
        <v>355</v>
      </c>
      <c r="L725" s="39"/>
      <c r="M725" s="188" t="s">
        <v>1</v>
      </c>
      <c r="N725" s="189" t="s">
        <v>41</v>
      </c>
      <c r="O725" s="77"/>
      <c r="P725" s="190">
        <f>O725*H725</f>
        <v>0</v>
      </c>
      <c r="Q725" s="190">
        <v>0.010999999999999999</v>
      </c>
      <c r="R725" s="190">
        <f>Q725*H725</f>
        <v>3.0357799999999999</v>
      </c>
      <c r="S725" s="190">
        <v>0</v>
      </c>
      <c r="T725" s="191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192" t="s">
        <v>356</v>
      </c>
      <c r="AT725" s="192" t="s">
        <v>351</v>
      </c>
      <c r="AU725" s="192" t="s">
        <v>85</v>
      </c>
      <c r="AY725" s="19" t="s">
        <v>348</v>
      </c>
      <c r="BE725" s="193">
        <f>IF(N725="základní",J725,0)</f>
        <v>0</v>
      </c>
      <c r="BF725" s="193">
        <f>IF(N725="snížená",J725,0)</f>
        <v>0</v>
      </c>
      <c r="BG725" s="193">
        <f>IF(N725="zákl. přenesená",J725,0)</f>
        <v>0</v>
      </c>
      <c r="BH725" s="193">
        <f>IF(N725="sníž. přenesená",J725,0)</f>
        <v>0</v>
      </c>
      <c r="BI725" s="193">
        <f>IF(N725="nulová",J725,0)</f>
        <v>0</v>
      </c>
      <c r="BJ725" s="19" t="s">
        <v>83</v>
      </c>
      <c r="BK725" s="193">
        <f>ROUND(I725*H725,2)</f>
        <v>0</v>
      </c>
      <c r="BL725" s="19" t="s">
        <v>356</v>
      </c>
      <c r="BM725" s="192" t="s">
        <v>2003</v>
      </c>
    </row>
    <row r="726" s="13" customFormat="1">
      <c r="A726" s="13"/>
      <c r="B726" s="194"/>
      <c r="C726" s="13"/>
      <c r="D726" s="195" t="s">
        <v>358</v>
      </c>
      <c r="E726" s="196" t="s">
        <v>1</v>
      </c>
      <c r="F726" s="197" t="s">
        <v>846</v>
      </c>
      <c r="G726" s="13"/>
      <c r="H726" s="196" t="s">
        <v>1</v>
      </c>
      <c r="I726" s="198"/>
      <c r="J726" s="13"/>
      <c r="K726" s="13"/>
      <c r="L726" s="194"/>
      <c r="M726" s="199"/>
      <c r="N726" s="200"/>
      <c r="O726" s="200"/>
      <c r="P726" s="200"/>
      <c r="Q726" s="200"/>
      <c r="R726" s="200"/>
      <c r="S726" s="200"/>
      <c r="T726" s="201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196" t="s">
        <v>358</v>
      </c>
      <c r="AU726" s="196" t="s">
        <v>85</v>
      </c>
      <c r="AV726" s="13" t="s">
        <v>83</v>
      </c>
      <c r="AW726" s="13" t="s">
        <v>32</v>
      </c>
      <c r="AX726" s="13" t="s">
        <v>76</v>
      </c>
      <c r="AY726" s="196" t="s">
        <v>348</v>
      </c>
    </row>
    <row r="727" s="13" customFormat="1">
      <c r="A727" s="13"/>
      <c r="B727" s="194"/>
      <c r="C727" s="13"/>
      <c r="D727" s="195" t="s">
        <v>358</v>
      </c>
      <c r="E727" s="196" t="s">
        <v>1</v>
      </c>
      <c r="F727" s="197" t="s">
        <v>1996</v>
      </c>
      <c r="G727" s="13"/>
      <c r="H727" s="196" t="s">
        <v>1</v>
      </c>
      <c r="I727" s="198"/>
      <c r="J727" s="13"/>
      <c r="K727" s="13"/>
      <c r="L727" s="194"/>
      <c r="M727" s="199"/>
      <c r="N727" s="200"/>
      <c r="O727" s="200"/>
      <c r="P727" s="200"/>
      <c r="Q727" s="200"/>
      <c r="R727" s="200"/>
      <c r="S727" s="200"/>
      <c r="T727" s="201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196" t="s">
        <v>358</v>
      </c>
      <c r="AU727" s="196" t="s">
        <v>85</v>
      </c>
      <c r="AV727" s="13" t="s">
        <v>83</v>
      </c>
      <c r="AW727" s="13" t="s">
        <v>32</v>
      </c>
      <c r="AX727" s="13" t="s">
        <v>76</v>
      </c>
      <c r="AY727" s="196" t="s">
        <v>348</v>
      </c>
    </row>
    <row r="728" s="14" customFormat="1">
      <c r="A728" s="14"/>
      <c r="B728" s="202"/>
      <c r="C728" s="14"/>
      <c r="D728" s="195" t="s">
        <v>358</v>
      </c>
      <c r="E728" s="203" t="s">
        <v>1</v>
      </c>
      <c r="F728" s="204" t="s">
        <v>1997</v>
      </c>
      <c r="G728" s="14"/>
      <c r="H728" s="205">
        <v>54.700000000000003</v>
      </c>
      <c r="I728" s="206"/>
      <c r="J728" s="14"/>
      <c r="K728" s="14"/>
      <c r="L728" s="202"/>
      <c r="M728" s="207"/>
      <c r="N728" s="208"/>
      <c r="O728" s="208"/>
      <c r="P728" s="208"/>
      <c r="Q728" s="208"/>
      <c r="R728" s="208"/>
      <c r="S728" s="208"/>
      <c r="T728" s="209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03" t="s">
        <v>358</v>
      </c>
      <c r="AU728" s="203" t="s">
        <v>85</v>
      </c>
      <c r="AV728" s="14" t="s">
        <v>85</v>
      </c>
      <c r="AW728" s="14" t="s">
        <v>32</v>
      </c>
      <c r="AX728" s="14" t="s">
        <v>76</v>
      </c>
      <c r="AY728" s="203" t="s">
        <v>348</v>
      </c>
    </row>
    <row r="729" s="14" customFormat="1">
      <c r="A729" s="14"/>
      <c r="B729" s="202"/>
      <c r="C729" s="14"/>
      <c r="D729" s="195" t="s">
        <v>358</v>
      </c>
      <c r="E729" s="203" t="s">
        <v>1</v>
      </c>
      <c r="F729" s="204" t="s">
        <v>1997</v>
      </c>
      <c r="G729" s="14"/>
      <c r="H729" s="205">
        <v>54.700000000000003</v>
      </c>
      <c r="I729" s="206"/>
      <c r="J729" s="14"/>
      <c r="K729" s="14"/>
      <c r="L729" s="202"/>
      <c r="M729" s="207"/>
      <c r="N729" s="208"/>
      <c r="O729" s="208"/>
      <c r="P729" s="208"/>
      <c r="Q729" s="208"/>
      <c r="R729" s="208"/>
      <c r="S729" s="208"/>
      <c r="T729" s="209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03" t="s">
        <v>358</v>
      </c>
      <c r="AU729" s="203" t="s">
        <v>85</v>
      </c>
      <c r="AV729" s="14" t="s">
        <v>85</v>
      </c>
      <c r="AW729" s="14" t="s">
        <v>32</v>
      </c>
      <c r="AX729" s="14" t="s">
        <v>76</v>
      </c>
      <c r="AY729" s="203" t="s">
        <v>348</v>
      </c>
    </row>
    <row r="730" s="14" customFormat="1">
      <c r="A730" s="14"/>
      <c r="B730" s="202"/>
      <c r="C730" s="14"/>
      <c r="D730" s="195" t="s">
        <v>358</v>
      </c>
      <c r="E730" s="203" t="s">
        <v>1</v>
      </c>
      <c r="F730" s="204" t="s">
        <v>1998</v>
      </c>
      <c r="G730" s="14"/>
      <c r="H730" s="205">
        <v>55.840000000000003</v>
      </c>
      <c r="I730" s="206"/>
      <c r="J730" s="14"/>
      <c r="K730" s="14"/>
      <c r="L730" s="202"/>
      <c r="M730" s="207"/>
      <c r="N730" s="208"/>
      <c r="O730" s="208"/>
      <c r="P730" s="208"/>
      <c r="Q730" s="208"/>
      <c r="R730" s="208"/>
      <c r="S730" s="208"/>
      <c r="T730" s="209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03" t="s">
        <v>358</v>
      </c>
      <c r="AU730" s="203" t="s">
        <v>85</v>
      </c>
      <c r="AV730" s="14" t="s">
        <v>85</v>
      </c>
      <c r="AW730" s="14" t="s">
        <v>32</v>
      </c>
      <c r="AX730" s="14" t="s">
        <v>76</v>
      </c>
      <c r="AY730" s="203" t="s">
        <v>348</v>
      </c>
    </row>
    <row r="731" s="14" customFormat="1">
      <c r="A731" s="14"/>
      <c r="B731" s="202"/>
      <c r="C731" s="14"/>
      <c r="D731" s="195" t="s">
        <v>358</v>
      </c>
      <c r="E731" s="203" t="s">
        <v>1</v>
      </c>
      <c r="F731" s="204" t="s">
        <v>1999</v>
      </c>
      <c r="G731" s="14"/>
      <c r="H731" s="205">
        <v>54.689999999999998</v>
      </c>
      <c r="I731" s="206"/>
      <c r="J731" s="14"/>
      <c r="K731" s="14"/>
      <c r="L731" s="202"/>
      <c r="M731" s="207"/>
      <c r="N731" s="208"/>
      <c r="O731" s="208"/>
      <c r="P731" s="208"/>
      <c r="Q731" s="208"/>
      <c r="R731" s="208"/>
      <c r="S731" s="208"/>
      <c r="T731" s="209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03" t="s">
        <v>358</v>
      </c>
      <c r="AU731" s="203" t="s">
        <v>85</v>
      </c>
      <c r="AV731" s="14" t="s">
        <v>85</v>
      </c>
      <c r="AW731" s="14" t="s">
        <v>32</v>
      </c>
      <c r="AX731" s="14" t="s">
        <v>76</v>
      </c>
      <c r="AY731" s="203" t="s">
        <v>348</v>
      </c>
    </row>
    <row r="732" s="13" customFormat="1">
      <c r="A732" s="13"/>
      <c r="B732" s="194"/>
      <c r="C732" s="13"/>
      <c r="D732" s="195" t="s">
        <v>358</v>
      </c>
      <c r="E732" s="196" t="s">
        <v>1</v>
      </c>
      <c r="F732" s="197" t="s">
        <v>1990</v>
      </c>
      <c r="G732" s="13"/>
      <c r="H732" s="196" t="s">
        <v>1</v>
      </c>
      <c r="I732" s="198"/>
      <c r="J732" s="13"/>
      <c r="K732" s="13"/>
      <c r="L732" s="194"/>
      <c r="M732" s="199"/>
      <c r="N732" s="200"/>
      <c r="O732" s="200"/>
      <c r="P732" s="200"/>
      <c r="Q732" s="200"/>
      <c r="R732" s="200"/>
      <c r="S732" s="200"/>
      <c r="T732" s="201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96" t="s">
        <v>358</v>
      </c>
      <c r="AU732" s="196" t="s">
        <v>85</v>
      </c>
      <c r="AV732" s="13" t="s">
        <v>83</v>
      </c>
      <c r="AW732" s="13" t="s">
        <v>32</v>
      </c>
      <c r="AX732" s="13" t="s">
        <v>76</v>
      </c>
      <c r="AY732" s="196" t="s">
        <v>348</v>
      </c>
    </row>
    <row r="733" s="14" customFormat="1">
      <c r="A733" s="14"/>
      <c r="B733" s="202"/>
      <c r="C733" s="14"/>
      <c r="D733" s="195" t="s">
        <v>358</v>
      </c>
      <c r="E733" s="203" t="s">
        <v>1</v>
      </c>
      <c r="F733" s="204" t="s">
        <v>1991</v>
      </c>
      <c r="G733" s="14"/>
      <c r="H733" s="205">
        <v>56.049999999999997</v>
      </c>
      <c r="I733" s="206"/>
      <c r="J733" s="14"/>
      <c r="K733" s="14"/>
      <c r="L733" s="202"/>
      <c r="M733" s="207"/>
      <c r="N733" s="208"/>
      <c r="O733" s="208"/>
      <c r="P733" s="208"/>
      <c r="Q733" s="208"/>
      <c r="R733" s="208"/>
      <c r="S733" s="208"/>
      <c r="T733" s="209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03" t="s">
        <v>358</v>
      </c>
      <c r="AU733" s="203" t="s">
        <v>85</v>
      </c>
      <c r="AV733" s="14" t="s">
        <v>85</v>
      </c>
      <c r="AW733" s="14" t="s">
        <v>32</v>
      </c>
      <c r="AX733" s="14" t="s">
        <v>76</v>
      </c>
      <c r="AY733" s="203" t="s">
        <v>348</v>
      </c>
    </row>
    <row r="734" s="15" customFormat="1">
      <c r="A734" s="15"/>
      <c r="B734" s="210"/>
      <c r="C734" s="15"/>
      <c r="D734" s="195" t="s">
        <v>358</v>
      </c>
      <c r="E734" s="211" t="s">
        <v>1</v>
      </c>
      <c r="F734" s="212" t="s">
        <v>365</v>
      </c>
      <c r="G734" s="15"/>
      <c r="H734" s="213">
        <v>275.98000000000002</v>
      </c>
      <c r="I734" s="214"/>
      <c r="J734" s="15"/>
      <c r="K734" s="15"/>
      <c r="L734" s="210"/>
      <c r="M734" s="215"/>
      <c r="N734" s="216"/>
      <c r="O734" s="216"/>
      <c r="P734" s="216"/>
      <c r="Q734" s="216"/>
      <c r="R734" s="216"/>
      <c r="S734" s="216"/>
      <c r="T734" s="217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11" t="s">
        <v>358</v>
      </c>
      <c r="AU734" s="211" t="s">
        <v>85</v>
      </c>
      <c r="AV734" s="15" t="s">
        <v>356</v>
      </c>
      <c r="AW734" s="15" t="s">
        <v>32</v>
      </c>
      <c r="AX734" s="15" t="s">
        <v>83</v>
      </c>
      <c r="AY734" s="211" t="s">
        <v>348</v>
      </c>
    </row>
    <row r="735" s="2" customFormat="1" ht="37.8" customHeight="1">
      <c r="A735" s="38"/>
      <c r="B735" s="180"/>
      <c r="C735" s="181" t="s">
        <v>2004</v>
      </c>
      <c r="D735" s="181" t="s">
        <v>351</v>
      </c>
      <c r="E735" s="182" t="s">
        <v>2005</v>
      </c>
      <c r="F735" s="183" t="s">
        <v>2006</v>
      </c>
      <c r="G735" s="184" t="s">
        <v>548</v>
      </c>
      <c r="H735" s="185">
        <v>262.67000000000002</v>
      </c>
      <c r="I735" s="186"/>
      <c r="J735" s="187">
        <f>ROUND(I735*H735,2)</f>
        <v>0</v>
      </c>
      <c r="K735" s="183" t="s">
        <v>355</v>
      </c>
      <c r="L735" s="39"/>
      <c r="M735" s="188" t="s">
        <v>1</v>
      </c>
      <c r="N735" s="189" t="s">
        <v>41</v>
      </c>
      <c r="O735" s="77"/>
      <c r="P735" s="190">
        <f>O735*H735</f>
        <v>0</v>
      </c>
      <c r="Q735" s="190">
        <v>2.0000000000000002E-05</v>
      </c>
      <c r="R735" s="190">
        <f>Q735*H735</f>
        <v>0.005253400000000001</v>
      </c>
      <c r="S735" s="190">
        <v>0</v>
      </c>
      <c r="T735" s="191">
        <f>S735*H735</f>
        <v>0</v>
      </c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R735" s="192" t="s">
        <v>356</v>
      </c>
      <c r="AT735" s="192" t="s">
        <v>351</v>
      </c>
      <c r="AU735" s="192" t="s">
        <v>85</v>
      </c>
      <c r="AY735" s="19" t="s">
        <v>348</v>
      </c>
      <c r="BE735" s="193">
        <f>IF(N735="základní",J735,0)</f>
        <v>0</v>
      </c>
      <c r="BF735" s="193">
        <f>IF(N735="snížená",J735,0)</f>
        <v>0</v>
      </c>
      <c r="BG735" s="193">
        <f>IF(N735="zákl. přenesená",J735,0)</f>
        <v>0</v>
      </c>
      <c r="BH735" s="193">
        <f>IF(N735="sníž. přenesená",J735,0)</f>
        <v>0</v>
      </c>
      <c r="BI735" s="193">
        <f>IF(N735="nulová",J735,0)</f>
        <v>0</v>
      </c>
      <c r="BJ735" s="19" t="s">
        <v>83</v>
      </c>
      <c r="BK735" s="193">
        <f>ROUND(I735*H735,2)</f>
        <v>0</v>
      </c>
      <c r="BL735" s="19" t="s">
        <v>356</v>
      </c>
      <c r="BM735" s="192" t="s">
        <v>2007</v>
      </c>
    </row>
    <row r="736" s="13" customFormat="1">
      <c r="A736" s="13"/>
      <c r="B736" s="194"/>
      <c r="C736" s="13"/>
      <c r="D736" s="195" t="s">
        <v>358</v>
      </c>
      <c r="E736" s="196" t="s">
        <v>1</v>
      </c>
      <c r="F736" s="197" t="s">
        <v>1677</v>
      </c>
      <c r="G736" s="13"/>
      <c r="H736" s="196" t="s">
        <v>1</v>
      </c>
      <c r="I736" s="198"/>
      <c r="J736" s="13"/>
      <c r="K736" s="13"/>
      <c r="L736" s="194"/>
      <c r="M736" s="199"/>
      <c r="N736" s="200"/>
      <c r="O736" s="200"/>
      <c r="P736" s="200"/>
      <c r="Q736" s="200"/>
      <c r="R736" s="200"/>
      <c r="S736" s="200"/>
      <c r="T736" s="201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196" t="s">
        <v>358</v>
      </c>
      <c r="AU736" s="196" t="s">
        <v>85</v>
      </c>
      <c r="AV736" s="13" t="s">
        <v>83</v>
      </c>
      <c r="AW736" s="13" t="s">
        <v>32</v>
      </c>
      <c r="AX736" s="13" t="s">
        <v>76</v>
      </c>
      <c r="AY736" s="196" t="s">
        <v>348</v>
      </c>
    </row>
    <row r="737" s="13" customFormat="1">
      <c r="A737" s="13"/>
      <c r="B737" s="194"/>
      <c r="C737" s="13"/>
      <c r="D737" s="195" t="s">
        <v>358</v>
      </c>
      <c r="E737" s="196" t="s">
        <v>1</v>
      </c>
      <c r="F737" s="197" t="s">
        <v>386</v>
      </c>
      <c r="G737" s="13"/>
      <c r="H737" s="196" t="s">
        <v>1</v>
      </c>
      <c r="I737" s="198"/>
      <c r="J737" s="13"/>
      <c r="K737" s="13"/>
      <c r="L737" s="194"/>
      <c r="M737" s="199"/>
      <c r="N737" s="200"/>
      <c r="O737" s="200"/>
      <c r="P737" s="200"/>
      <c r="Q737" s="200"/>
      <c r="R737" s="200"/>
      <c r="S737" s="200"/>
      <c r="T737" s="201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196" t="s">
        <v>358</v>
      </c>
      <c r="AU737" s="196" t="s">
        <v>85</v>
      </c>
      <c r="AV737" s="13" t="s">
        <v>83</v>
      </c>
      <c r="AW737" s="13" t="s">
        <v>32</v>
      </c>
      <c r="AX737" s="13" t="s">
        <v>76</v>
      </c>
      <c r="AY737" s="196" t="s">
        <v>348</v>
      </c>
    </row>
    <row r="738" s="14" customFormat="1">
      <c r="A738" s="14"/>
      <c r="B738" s="202"/>
      <c r="C738" s="14"/>
      <c r="D738" s="195" t="s">
        <v>358</v>
      </c>
      <c r="E738" s="203" t="s">
        <v>1</v>
      </c>
      <c r="F738" s="204" t="s">
        <v>2008</v>
      </c>
      <c r="G738" s="14"/>
      <c r="H738" s="205">
        <v>14.199999999999999</v>
      </c>
      <c r="I738" s="206"/>
      <c r="J738" s="14"/>
      <c r="K738" s="14"/>
      <c r="L738" s="202"/>
      <c r="M738" s="207"/>
      <c r="N738" s="208"/>
      <c r="O738" s="208"/>
      <c r="P738" s="208"/>
      <c r="Q738" s="208"/>
      <c r="R738" s="208"/>
      <c r="S738" s="208"/>
      <c r="T738" s="209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03" t="s">
        <v>358</v>
      </c>
      <c r="AU738" s="203" t="s">
        <v>85</v>
      </c>
      <c r="AV738" s="14" t="s">
        <v>85</v>
      </c>
      <c r="AW738" s="14" t="s">
        <v>32</v>
      </c>
      <c r="AX738" s="14" t="s">
        <v>76</v>
      </c>
      <c r="AY738" s="203" t="s">
        <v>348</v>
      </c>
    </row>
    <row r="739" s="14" customFormat="1">
      <c r="A739" s="14"/>
      <c r="B739" s="202"/>
      <c r="C739" s="14"/>
      <c r="D739" s="195" t="s">
        <v>358</v>
      </c>
      <c r="E739" s="203" t="s">
        <v>1</v>
      </c>
      <c r="F739" s="204" t="s">
        <v>2009</v>
      </c>
      <c r="G739" s="14"/>
      <c r="H739" s="205">
        <v>11.65</v>
      </c>
      <c r="I739" s="206"/>
      <c r="J739" s="14"/>
      <c r="K739" s="14"/>
      <c r="L739" s="202"/>
      <c r="M739" s="207"/>
      <c r="N739" s="208"/>
      <c r="O739" s="208"/>
      <c r="P739" s="208"/>
      <c r="Q739" s="208"/>
      <c r="R739" s="208"/>
      <c r="S739" s="208"/>
      <c r="T739" s="209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03" t="s">
        <v>358</v>
      </c>
      <c r="AU739" s="203" t="s">
        <v>85</v>
      </c>
      <c r="AV739" s="14" t="s">
        <v>85</v>
      </c>
      <c r="AW739" s="14" t="s">
        <v>32</v>
      </c>
      <c r="AX739" s="14" t="s">
        <v>76</v>
      </c>
      <c r="AY739" s="203" t="s">
        <v>348</v>
      </c>
    </row>
    <row r="740" s="14" customFormat="1">
      <c r="A740" s="14"/>
      <c r="B740" s="202"/>
      <c r="C740" s="14"/>
      <c r="D740" s="195" t="s">
        <v>358</v>
      </c>
      <c r="E740" s="203" t="s">
        <v>1</v>
      </c>
      <c r="F740" s="204" t="s">
        <v>2010</v>
      </c>
      <c r="G740" s="14"/>
      <c r="H740" s="205">
        <v>16.300000000000001</v>
      </c>
      <c r="I740" s="206"/>
      <c r="J740" s="14"/>
      <c r="K740" s="14"/>
      <c r="L740" s="202"/>
      <c r="M740" s="207"/>
      <c r="N740" s="208"/>
      <c r="O740" s="208"/>
      <c r="P740" s="208"/>
      <c r="Q740" s="208"/>
      <c r="R740" s="208"/>
      <c r="S740" s="208"/>
      <c r="T740" s="20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03" t="s">
        <v>358</v>
      </c>
      <c r="AU740" s="203" t="s">
        <v>85</v>
      </c>
      <c r="AV740" s="14" t="s">
        <v>85</v>
      </c>
      <c r="AW740" s="14" t="s">
        <v>32</v>
      </c>
      <c r="AX740" s="14" t="s">
        <v>76</v>
      </c>
      <c r="AY740" s="203" t="s">
        <v>348</v>
      </c>
    </row>
    <row r="741" s="13" customFormat="1">
      <c r="A741" s="13"/>
      <c r="B741" s="194"/>
      <c r="C741" s="13"/>
      <c r="D741" s="195" t="s">
        <v>358</v>
      </c>
      <c r="E741" s="196" t="s">
        <v>1</v>
      </c>
      <c r="F741" s="197" t="s">
        <v>1871</v>
      </c>
      <c r="G741" s="13"/>
      <c r="H741" s="196" t="s">
        <v>1</v>
      </c>
      <c r="I741" s="198"/>
      <c r="J741" s="13"/>
      <c r="K741" s="13"/>
      <c r="L741" s="194"/>
      <c r="M741" s="199"/>
      <c r="N741" s="200"/>
      <c r="O741" s="200"/>
      <c r="P741" s="200"/>
      <c r="Q741" s="200"/>
      <c r="R741" s="200"/>
      <c r="S741" s="200"/>
      <c r="T741" s="201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196" t="s">
        <v>358</v>
      </c>
      <c r="AU741" s="196" t="s">
        <v>85</v>
      </c>
      <c r="AV741" s="13" t="s">
        <v>83</v>
      </c>
      <c r="AW741" s="13" t="s">
        <v>32</v>
      </c>
      <c r="AX741" s="13" t="s">
        <v>76</v>
      </c>
      <c r="AY741" s="196" t="s">
        <v>348</v>
      </c>
    </row>
    <row r="742" s="14" customFormat="1">
      <c r="A742" s="14"/>
      <c r="B742" s="202"/>
      <c r="C742" s="14"/>
      <c r="D742" s="195" t="s">
        <v>358</v>
      </c>
      <c r="E742" s="203" t="s">
        <v>1</v>
      </c>
      <c r="F742" s="204" t="s">
        <v>2011</v>
      </c>
      <c r="G742" s="14"/>
      <c r="H742" s="205">
        <v>74.120000000000005</v>
      </c>
      <c r="I742" s="206"/>
      <c r="J742" s="14"/>
      <c r="K742" s="14"/>
      <c r="L742" s="202"/>
      <c r="M742" s="207"/>
      <c r="N742" s="208"/>
      <c r="O742" s="208"/>
      <c r="P742" s="208"/>
      <c r="Q742" s="208"/>
      <c r="R742" s="208"/>
      <c r="S742" s="208"/>
      <c r="T742" s="209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03" t="s">
        <v>358</v>
      </c>
      <c r="AU742" s="203" t="s">
        <v>85</v>
      </c>
      <c r="AV742" s="14" t="s">
        <v>85</v>
      </c>
      <c r="AW742" s="14" t="s">
        <v>32</v>
      </c>
      <c r="AX742" s="14" t="s">
        <v>76</v>
      </c>
      <c r="AY742" s="203" t="s">
        <v>348</v>
      </c>
    </row>
    <row r="743" s="14" customFormat="1">
      <c r="A743" s="14"/>
      <c r="B743" s="202"/>
      <c r="C743" s="14"/>
      <c r="D743" s="195" t="s">
        <v>358</v>
      </c>
      <c r="E743" s="203" t="s">
        <v>1</v>
      </c>
      <c r="F743" s="204" t="s">
        <v>2011</v>
      </c>
      <c r="G743" s="14"/>
      <c r="H743" s="205">
        <v>74.120000000000005</v>
      </c>
      <c r="I743" s="206"/>
      <c r="J743" s="14"/>
      <c r="K743" s="14"/>
      <c r="L743" s="202"/>
      <c r="M743" s="207"/>
      <c r="N743" s="208"/>
      <c r="O743" s="208"/>
      <c r="P743" s="208"/>
      <c r="Q743" s="208"/>
      <c r="R743" s="208"/>
      <c r="S743" s="208"/>
      <c r="T743" s="209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03" t="s">
        <v>358</v>
      </c>
      <c r="AU743" s="203" t="s">
        <v>85</v>
      </c>
      <c r="AV743" s="14" t="s">
        <v>85</v>
      </c>
      <c r="AW743" s="14" t="s">
        <v>32</v>
      </c>
      <c r="AX743" s="14" t="s">
        <v>76</v>
      </c>
      <c r="AY743" s="203" t="s">
        <v>348</v>
      </c>
    </row>
    <row r="744" s="14" customFormat="1">
      <c r="A744" s="14"/>
      <c r="B744" s="202"/>
      <c r="C744" s="14"/>
      <c r="D744" s="195" t="s">
        <v>358</v>
      </c>
      <c r="E744" s="203" t="s">
        <v>1</v>
      </c>
      <c r="F744" s="204" t="s">
        <v>2012</v>
      </c>
      <c r="G744" s="14"/>
      <c r="H744" s="205">
        <v>72.280000000000001</v>
      </c>
      <c r="I744" s="206"/>
      <c r="J744" s="14"/>
      <c r="K744" s="14"/>
      <c r="L744" s="202"/>
      <c r="M744" s="207"/>
      <c r="N744" s="208"/>
      <c r="O744" s="208"/>
      <c r="P744" s="208"/>
      <c r="Q744" s="208"/>
      <c r="R744" s="208"/>
      <c r="S744" s="208"/>
      <c r="T744" s="209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03" t="s">
        <v>358</v>
      </c>
      <c r="AU744" s="203" t="s">
        <v>85</v>
      </c>
      <c r="AV744" s="14" t="s">
        <v>85</v>
      </c>
      <c r="AW744" s="14" t="s">
        <v>32</v>
      </c>
      <c r="AX744" s="14" t="s">
        <v>76</v>
      </c>
      <c r="AY744" s="203" t="s">
        <v>348</v>
      </c>
    </row>
    <row r="745" s="15" customFormat="1">
      <c r="A745" s="15"/>
      <c r="B745" s="210"/>
      <c r="C745" s="15"/>
      <c r="D745" s="195" t="s">
        <v>358</v>
      </c>
      <c r="E745" s="211" t="s">
        <v>1</v>
      </c>
      <c r="F745" s="212" t="s">
        <v>365</v>
      </c>
      <c r="G745" s="15"/>
      <c r="H745" s="213">
        <v>262.67000000000002</v>
      </c>
      <c r="I745" s="214"/>
      <c r="J745" s="15"/>
      <c r="K745" s="15"/>
      <c r="L745" s="210"/>
      <c r="M745" s="215"/>
      <c r="N745" s="216"/>
      <c r="O745" s="216"/>
      <c r="P745" s="216"/>
      <c r="Q745" s="216"/>
      <c r="R745" s="216"/>
      <c r="S745" s="216"/>
      <c r="T745" s="217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11" t="s">
        <v>358</v>
      </c>
      <c r="AU745" s="211" t="s">
        <v>85</v>
      </c>
      <c r="AV745" s="15" t="s">
        <v>356</v>
      </c>
      <c r="AW745" s="15" t="s">
        <v>32</v>
      </c>
      <c r="AX745" s="15" t="s">
        <v>83</v>
      </c>
      <c r="AY745" s="211" t="s">
        <v>348</v>
      </c>
    </row>
    <row r="746" s="12" customFormat="1" ht="22.8" customHeight="1">
      <c r="A746" s="12"/>
      <c r="B746" s="167"/>
      <c r="C746" s="12"/>
      <c r="D746" s="168" t="s">
        <v>75</v>
      </c>
      <c r="E746" s="178" t="s">
        <v>349</v>
      </c>
      <c r="F746" s="178" t="s">
        <v>350</v>
      </c>
      <c r="G746" s="12"/>
      <c r="H746" s="12"/>
      <c r="I746" s="170"/>
      <c r="J746" s="179">
        <f>BK746</f>
        <v>0</v>
      </c>
      <c r="K746" s="12"/>
      <c r="L746" s="167"/>
      <c r="M746" s="172"/>
      <c r="N746" s="173"/>
      <c r="O746" s="173"/>
      <c r="P746" s="174">
        <f>SUM(P747:P776)</f>
        <v>0</v>
      </c>
      <c r="Q746" s="173"/>
      <c r="R746" s="174">
        <f>SUM(R747:R776)</f>
        <v>0.047337200000000003</v>
      </c>
      <c r="S746" s="173"/>
      <c r="T746" s="175">
        <f>SUM(T747:T776)</f>
        <v>0</v>
      </c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R746" s="168" t="s">
        <v>83</v>
      </c>
      <c r="AT746" s="176" t="s">
        <v>75</v>
      </c>
      <c r="AU746" s="176" t="s">
        <v>83</v>
      </c>
      <c r="AY746" s="168" t="s">
        <v>348</v>
      </c>
      <c r="BK746" s="177">
        <f>SUM(BK747:BK776)</f>
        <v>0</v>
      </c>
    </row>
    <row r="747" s="2" customFormat="1" ht="33" customHeight="1">
      <c r="A747" s="38"/>
      <c r="B747" s="180"/>
      <c r="C747" s="181" t="s">
        <v>2013</v>
      </c>
      <c r="D747" s="181" t="s">
        <v>351</v>
      </c>
      <c r="E747" s="182" t="s">
        <v>2014</v>
      </c>
      <c r="F747" s="183" t="s">
        <v>2015</v>
      </c>
      <c r="G747" s="184" t="s">
        <v>354</v>
      </c>
      <c r="H747" s="185">
        <v>590</v>
      </c>
      <c r="I747" s="186"/>
      <c r="J747" s="187">
        <f>ROUND(I747*H747,2)</f>
        <v>0</v>
      </c>
      <c r="K747" s="183" t="s">
        <v>355</v>
      </c>
      <c r="L747" s="39"/>
      <c r="M747" s="188" t="s">
        <v>1</v>
      </c>
      <c r="N747" s="189" t="s">
        <v>41</v>
      </c>
      <c r="O747" s="77"/>
      <c r="P747" s="190">
        <f>O747*H747</f>
        <v>0</v>
      </c>
      <c r="Q747" s="190">
        <v>0</v>
      </c>
      <c r="R747" s="190">
        <f>Q747*H747</f>
        <v>0</v>
      </c>
      <c r="S747" s="190">
        <v>0</v>
      </c>
      <c r="T747" s="191">
        <f>S747*H747</f>
        <v>0</v>
      </c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R747" s="192" t="s">
        <v>356</v>
      </c>
      <c r="AT747" s="192" t="s">
        <v>351</v>
      </c>
      <c r="AU747" s="192" t="s">
        <v>85</v>
      </c>
      <c r="AY747" s="19" t="s">
        <v>348</v>
      </c>
      <c r="BE747" s="193">
        <f>IF(N747="základní",J747,0)</f>
        <v>0</v>
      </c>
      <c r="BF747" s="193">
        <f>IF(N747="snížená",J747,0)</f>
        <v>0</v>
      </c>
      <c r="BG747" s="193">
        <f>IF(N747="zákl. přenesená",J747,0)</f>
        <v>0</v>
      </c>
      <c r="BH747" s="193">
        <f>IF(N747="sníž. přenesená",J747,0)</f>
        <v>0</v>
      </c>
      <c r="BI747" s="193">
        <f>IF(N747="nulová",J747,0)</f>
        <v>0</v>
      </c>
      <c r="BJ747" s="19" t="s">
        <v>83</v>
      </c>
      <c r="BK747" s="193">
        <f>ROUND(I747*H747,2)</f>
        <v>0</v>
      </c>
      <c r="BL747" s="19" t="s">
        <v>356</v>
      </c>
      <c r="BM747" s="192" t="s">
        <v>2016</v>
      </c>
    </row>
    <row r="748" s="13" customFormat="1">
      <c r="A748" s="13"/>
      <c r="B748" s="194"/>
      <c r="C748" s="13"/>
      <c r="D748" s="195" t="s">
        <v>358</v>
      </c>
      <c r="E748" s="196" t="s">
        <v>1</v>
      </c>
      <c r="F748" s="197" t="s">
        <v>2017</v>
      </c>
      <c r="G748" s="13"/>
      <c r="H748" s="196" t="s">
        <v>1</v>
      </c>
      <c r="I748" s="198"/>
      <c r="J748" s="13"/>
      <c r="K748" s="13"/>
      <c r="L748" s="194"/>
      <c r="M748" s="199"/>
      <c r="N748" s="200"/>
      <c r="O748" s="200"/>
      <c r="P748" s="200"/>
      <c r="Q748" s="200"/>
      <c r="R748" s="200"/>
      <c r="S748" s="200"/>
      <c r="T748" s="201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6" t="s">
        <v>358</v>
      </c>
      <c r="AU748" s="196" t="s">
        <v>85</v>
      </c>
      <c r="AV748" s="13" t="s">
        <v>83</v>
      </c>
      <c r="AW748" s="13" t="s">
        <v>32</v>
      </c>
      <c r="AX748" s="13" t="s">
        <v>76</v>
      </c>
      <c r="AY748" s="196" t="s">
        <v>348</v>
      </c>
    </row>
    <row r="749" s="14" customFormat="1">
      <c r="A749" s="14"/>
      <c r="B749" s="202"/>
      <c r="C749" s="14"/>
      <c r="D749" s="195" t="s">
        <v>358</v>
      </c>
      <c r="E749" s="203" t="s">
        <v>1</v>
      </c>
      <c r="F749" s="204" t="s">
        <v>2018</v>
      </c>
      <c r="G749" s="14"/>
      <c r="H749" s="205">
        <v>590</v>
      </c>
      <c r="I749" s="206"/>
      <c r="J749" s="14"/>
      <c r="K749" s="14"/>
      <c r="L749" s="202"/>
      <c r="M749" s="207"/>
      <c r="N749" s="208"/>
      <c r="O749" s="208"/>
      <c r="P749" s="208"/>
      <c r="Q749" s="208"/>
      <c r="R749" s="208"/>
      <c r="S749" s="208"/>
      <c r="T749" s="209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03" t="s">
        <v>358</v>
      </c>
      <c r="AU749" s="203" t="s">
        <v>85</v>
      </c>
      <c r="AV749" s="14" t="s">
        <v>85</v>
      </c>
      <c r="AW749" s="14" t="s">
        <v>32</v>
      </c>
      <c r="AX749" s="14" t="s">
        <v>83</v>
      </c>
      <c r="AY749" s="203" t="s">
        <v>348</v>
      </c>
    </row>
    <row r="750" s="2" customFormat="1" ht="33" customHeight="1">
      <c r="A750" s="38"/>
      <c r="B750" s="180"/>
      <c r="C750" s="181" t="s">
        <v>2019</v>
      </c>
      <c r="D750" s="181" t="s">
        <v>351</v>
      </c>
      <c r="E750" s="182" t="s">
        <v>2020</v>
      </c>
      <c r="F750" s="183" t="s">
        <v>2021</v>
      </c>
      <c r="G750" s="184" t="s">
        <v>354</v>
      </c>
      <c r="H750" s="185">
        <v>70800</v>
      </c>
      <c r="I750" s="186"/>
      <c r="J750" s="187">
        <f>ROUND(I750*H750,2)</f>
        <v>0</v>
      </c>
      <c r="K750" s="183" t="s">
        <v>355</v>
      </c>
      <c r="L750" s="39"/>
      <c r="M750" s="188" t="s">
        <v>1</v>
      </c>
      <c r="N750" s="189" t="s">
        <v>41</v>
      </c>
      <c r="O750" s="77"/>
      <c r="P750" s="190">
        <f>O750*H750</f>
        <v>0</v>
      </c>
      <c r="Q750" s="190">
        <v>0</v>
      </c>
      <c r="R750" s="190">
        <f>Q750*H750</f>
        <v>0</v>
      </c>
      <c r="S750" s="190">
        <v>0</v>
      </c>
      <c r="T750" s="191">
        <f>S750*H750</f>
        <v>0</v>
      </c>
      <c r="U750" s="38"/>
      <c r="V750" s="38"/>
      <c r="W750" s="38"/>
      <c r="X750" s="38"/>
      <c r="Y750" s="38"/>
      <c r="Z750" s="38"/>
      <c r="AA750" s="38"/>
      <c r="AB750" s="38"/>
      <c r="AC750" s="38"/>
      <c r="AD750" s="38"/>
      <c r="AE750" s="38"/>
      <c r="AR750" s="192" t="s">
        <v>356</v>
      </c>
      <c r="AT750" s="192" t="s">
        <v>351</v>
      </c>
      <c r="AU750" s="192" t="s">
        <v>85</v>
      </c>
      <c r="AY750" s="19" t="s">
        <v>348</v>
      </c>
      <c r="BE750" s="193">
        <f>IF(N750="základní",J750,0)</f>
        <v>0</v>
      </c>
      <c r="BF750" s="193">
        <f>IF(N750="snížená",J750,0)</f>
        <v>0</v>
      </c>
      <c r="BG750" s="193">
        <f>IF(N750="zákl. přenesená",J750,0)</f>
        <v>0</v>
      </c>
      <c r="BH750" s="193">
        <f>IF(N750="sníž. přenesená",J750,0)</f>
        <v>0</v>
      </c>
      <c r="BI750" s="193">
        <f>IF(N750="nulová",J750,0)</f>
        <v>0</v>
      </c>
      <c r="BJ750" s="19" t="s">
        <v>83</v>
      </c>
      <c r="BK750" s="193">
        <f>ROUND(I750*H750,2)</f>
        <v>0</v>
      </c>
      <c r="BL750" s="19" t="s">
        <v>356</v>
      </c>
      <c r="BM750" s="192" t="s">
        <v>2022</v>
      </c>
    </row>
    <row r="751" s="14" customFormat="1">
      <c r="A751" s="14"/>
      <c r="B751" s="202"/>
      <c r="C751" s="14"/>
      <c r="D751" s="195" t="s">
        <v>358</v>
      </c>
      <c r="E751" s="203" t="s">
        <v>1</v>
      </c>
      <c r="F751" s="204" t="s">
        <v>2023</v>
      </c>
      <c r="G751" s="14"/>
      <c r="H751" s="205">
        <v>70800</v>
      </c>
      <c r="I751" s="206"/>
      <c r="J751" s="14"/>
      <c r="K751" s="14"/>
      <c r="L751" s="202"/>
      <c r="M751" s="207"/>
      <c r="N751" s="208"/>
      <c r="O751" s="208"/>
      <c r="P751" s="208"/>
      <c r="Q751" s="208"/>
      <c r="R751" s="208"/>
      <c r="S751" s="208"/>
      <c r="T751" s="209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03" t="s">
        <v>358</v>
      </c>
      <c r="AU751" s="203" t="s">
        <v>85</v>
      </c>
      <c r="AV751" s="14" t="s">
        <v>85</v>
      </c>
      <c r="AW751" s="14" t="s">
        <v>32</v>
      </c>
      <c r="AX751" s="14" t="s">
        <v>83</v>
      </c>
      <c r="AY751" s="203" t="s">
        <v>348</v>
      </c>
    </row>
    <row r="752" s="2" customFormat="1" ht="33" customHeight="1">
      <c r="A752" s="38"/>
      <c r="B752" s="180"/>
      <c r="C752" s="181" t="s">
        <v>2024</v>
      </c>
      <c r="D752" s="181" t="s">
        <v>351</v>
      </c>
      <c r="E752" s="182" t="s">
        <v>2025</v>
      </c>
      <c r="F752" s="183" t="s">
        <v>2026</v>
      </c>
      <c r="G752" s="184" t="s">
        <v>354</v>
      </c>
      <c r="H752" s="185">
        <v>590</v>
      </c>
      <c r="I752" s="186"/>
      <c r="J752" s="187">
        <f>ROUND(I752*H752,2)</f>
        <v>0</v>
      </c>
      <c r="K752" s="183" t="s">
        <v>355</v>
      </c>
      <c r="L752" s="39"/>
      <c r="M752" s="188" t="s">
        <v>1</v>
      </c>
      <c r="N752" s="189" t="s">
        <v>41</v>
      </c>
      <c r="O752" s="77"/>
      <c r="P752" s="190">
        <f>O752*H752</f>
        <v>0</v>
      </c>
      <c r="Q752" s="190">
        <v>0</v>
      </c>
      <c r="R752" s="190">
        <f>Q752*H752</f>
        <v>0</v>
      </c>
      <c r="S752" s="190">
        <v>0</v>
      </c>
      <c r="T752" s="191">
        <f>S752*H752</f>
        <v>0</v>
      </c>
      <c r="U752" s="38"/>
      <c r="V752" s="38"/>
      <c r="W752" s="38"/>
      <c r="X752" s="38"/>
      <c r="Y752" s="38"/>
      <c r="Z752" s="38"/>
      <c r="AA752" s="38"/>
      <c r="AB752" s="38"/>
      <c r="AC752" s="38"/>
      <c r="AD752" s="38"/>
      <c r="AE752" s="38"/>
      <c r="AR752" s="192" t="s">
        <v>356</v>
      </c>
      <c r="AT752" s="192" t="s">
        <v>351</v>
      </c>
      <c r="AU752" s="192" t="s">
        <v>85</v>
      </c>
      <c r="AY752" s="19" t="s">
        <v>348</v>
      </c>
      <c r="BE752" s="193">
        <f>IF(N752="základní",J752,0)</f>
        <v>0</v>
      </c>
      <c r="BF752" s="193">
        <f>IF(N752="snížená",J752,0)</f>
        <v>0</v>
      </c>
      <c r="BG752" s="193">
        <f>IF(N752="zákl. přenesená",J752,0)</f>
        <v>0</v>
      </c>
      <c r="BH752" s="193">
        <f>IF(N752="sníž. přenesená",J752,0)</f>
        <v>0</v>
      </c>
      <c r="BI752" s="193">
        <f>IF(N752="nulová",J752,0)</f>
        <v>0</v>
      </c>
      <c r="BJ752" s="19" t="s">
        <v>83</v>
      </c>
      <c r="BK752" s="193">
        <f>ROUND(I752*H752,2)</f>
        <v>0</v>
      </c>
      <c r="BL752" s="19" t="s">
        <v>356</v>
      </c>
      <c r="BM752" s="192" t="s">
        <v>2027</v>
      </c>
    </row>
    <row r="753" s="14" customFormat="1">
      <c r="A753" s="14"/>
      <c r="B753" s="202"/>
      <c r="C753" s="14"/>
      <c r="D753" s="195" t="s">
        <v>358</v>
      </c>
      <c r="E753" s="203" t="s">
        <v>1</v>
      </c>
      <c r="F753" s="204" t="s">
        <v>2028</v>
      </c>
      <c r="G753" s="14"/>
      <c r="H753" s="205">
        <v>590</v>
      </c>
      <c r="I753" s="206"/>
      <c r="J753" s="14"/>
      <c r="K753" s="14"/>
      <c r="L753" s="202"/>
      <c r="M753" s="207"/>
      <c r="N753" s="208"/>
      <c r="O753" s="208"/>
      <c r="P753" s="208"/>
      <c r="Q753" s="208"/>
      <c r="R753" s="208"/>
      <c r="S753" s="208"/>
      <c r="T753" s="209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03" t="s">
        <v>358</v>
      </c>
      <c r="AU753" s="203" t="s">
        <v>85</v>
      </c>
      <c r="AV753" s="14" t="s">
        <v>85</v>
      </c>
      <c r="AW753" s="14" t="s">
        <v>32</v>
      </c>
      <c r="AX753" s="14" t="s">
        <v>83</v>
      </c>
      <c r="AY753" s="203" t="s">
        <v>348</v>
      </c>
    </row>
    <row r="754" s="2" customFormat="1" ht="16.5" customHeight="1">
      <c r="A754" s="38"/>
      <c r="B754" s="180"/>
      <c r="C754" s="181" t="s">
        <v>2029</v>
      </c>
      <c r="D754" s="181" t="s">
        <v>351</v>
      </c>
      <c r="E754" s="182" t="s">
        <v>2030</v>
      </c>
      <c r="F754" s="183" t="s">
        <v>2031</v>
      </c>
      <c r="G754" s="184" t="s">
        <v>354</v>
      </c>
      <c r="H754" s="185">
        <v>590</v>
      </c>
      <c r="I754" s="186"/>
      <c r="J754" s="187">
        <f>ROUND(I754*H754,2)</f>
        <v>0</v>
      </c>
      <c r="K754" s="183" t="s">
        <v>355</v>
      </c>
      <c r="L754" s="39"/>
      <c r="M754" s="188" t="s">
        <v>1</v>
      </c>
      <c r="N754" s="189" t="s">
        <v>41</v>
      </c>
      <c r="O754" s="77"/>
      <c r="P754" s="190">
        <f>O754*H754</f>
        <v>0</v>
      </c>
      <c r="Q754" s="190">
        <v>0</v>
      </c>
      <c r="R754" s="190">
        <f>Q754*H754</f>
        <v>0</v>
      </c>
      <c r="S754" s="190">
        <v>0</v>
      </c>
      <c r="T754" s="191">
        <f>S754*H754</f>
        <v>0</v>
      </c>
      <c r="U754" s="38"/>
      <c r="V754" s="38"/>
      <c r="W754" s="38"/>
      <c r="X754" s="38"/>
      <c r="Y754" s="38"/>
      <c r="Z754" s="38"/>
      <c r="AA754" s="38"/>
      <c r="AB754" s="38"/>
      <c r="AC754" s="38"/>
      <c r="AD754" s="38"/>
      <c r="AE754" s="38"/>
      <c r="AR754" s="192" t="s">
        <v>356</v>
      </c>
      <c r="AT754" s="192" t="s">
        <v>351</v>
      </c>
      <c r="AU754" s="192" t="s">
        <v>85</v>
      </c>
      <c r="AY754" s="19" t="s">
        <v>348</v>
      </c>
      <c r="BE754" s="193">
        <f>IF(N754="základní",J754,0)</f>
        <v>0</v>
      </c>
      <c r="BF754" s="193">
        <f>IF(N754="snížená",J754,0)</f>
        <v>0</v>
      </c>
      <c r="BG754" s="193">
        <f>IF(N754="zákl. přenesená",J754,0)</f>
        <v>0</v>
      </c>
      <c r="BH754" s="193">
        <f>IF(N754="sníž. přenesená",J754,0)</f>
        <v>0</v>
      </c>
      <c r="BI754" s="193">
        <f>IF(N754="nulová",J754,0)</f>
        <v>0</v>
      </c>
      <c r="BJ754" s="19" t="s">
        <v>83</v>
      </c>
      <c r="BK754" s="193">
        <f>ROUND(I754*H754,2)</f>
        <v>0</v>
      </c>
      <c r="BL754" s="19" t="s">
        <v>356</v>
      </c>
      <c r="BM754" s="192" t="s">
        <v>2032</v>
      </c>
    </row>
    <row r="755" s="14" customFormat="1">
      <c r="A755" s="14"/>
      <c r="B755" s="202"/>
      <c r="C755" s="14"/>
      <c r="D755" s="195" t="s">
        <v>358</v>
      </c>
      <c r="E755" s="203" t="s">
        <v>1</v>
      </c>
      <c r="F755" s="204" t="s">
        <v>2028</v>
      </c>
      <c r="G755" s="14"/>
      <c r="H755" s="205">
        <v>590</v>
      </c>
      <c r="I755" s="206"/>
      <c r="J755" s="14"/>
      <c r="K755" s="14"/>
      <c r="L755" s="202"/>
      <c r="M755" s="207"/>
      <c r="N755" s="208"/>
      <c r="O755" s="208"/>
      <c r="P755" s="208"/>
      <c r="Q755" s="208"/>
      <c r="R755" s="208"/>
      <c r="S755" s="208"/>
      <c r="T755" s="209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03" t="s">
        <v>358</v>
      </c>
      <c r="AU755" s="203" t="s">
        <v>85</v>
      </c>
      <c r="AV755" s="14" t="s">
        <v>85</v>
      </c>
      <c r="AW755" s="14" t="s">
        <v>32</v>
      </c>
      <c r="AX755" s="14" t="s">
        <v>83</v>
      </c>
      <c r="AY755" s="203" t="s">
        <v>348</v>
      </c>
    </row>
    <row r="756" s="2" customFormat="1" ht="21.75" customHeight="1">
      <c r="A756" s="38"/>
      <c r="B756" s="180"/>
      <c r="C756" s="181" t="s">
        <v>2033</v>
      </c>
      <c r="D756" s="181" t="s">
        <v>351</v>
      </c>
      <c r="E756" s="182" t="s">
        <v>2034</v>
      </c>
      <c r="F756" s="183" t="s">
        <v>2035</v>
      </c>
      <c r="G756" s="184" t="s">
        <v>354</v>
      </c>
      <c r="H756" s="185">
        <v>70800</v>
      </c>
      <c r="I756" s="186"/>
      <c r="J756" s="187">
        <f>ROUND(I756*H756,2)</f>
        <v>0</v>
      </c>
      <c r="K756" s="183" t="s">
        <v>355</v>
      </c>
      <c r="L756" s="39"/>
      <c r="M756" s="188" t="s">
        <v>1</v>
      </c>
      <c r="N756" s="189" t="s">
        <v>41</v>
      </c>
      <c r="O756" s="77"/>
      <c r="P756" s="190">
        <f>O756*H756</f>
        <v>0</v>
      </c>
      <c r="Q756" s="190">
        <v>0</v>
      </c>
      <c r="R756" s="190">
        <f>Q756*H756</f>
        <v>0</v>
      </c>
      <c r="S756" s="190">
        <v>0</v>
      </c>
      <c r="T756" s="191">
        <f>S756*H756</f>
        <v>0</v>
      </c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R756" s="192" t="s">
        <v>356</v>
      </c>
      <c r="AT756" s="192" t="s">
        <v>351</v>
      </c>
      <c r="AU756" s="192" t="s">
        <v>85</v>
      </c>
      <c r="AY756" s="19" t="s">
        <v>348</v>
      </c>
      <c r="BE756" s="193">
        <f>IF(N756="základní",J756,0)</f>
        <v>0</v>
      </c>
      <c r="BF756" s="193">
        <f>IF(N756="snížená",J756,0)</f>
        <v>0</v>
      </c>
      <c r="BG756" s="193">
        <f>IF(N756="zákl. přenesená",J756,0)</f>
        <v>0</v>
      </c>
      <c r="BH756" s="193">
        <f>IF(N756="sníž. přenesená",J756,0)</f>
        <v>0</v>
      </c>
      <c r="BI756" s="193">
        <f>IF(N756="nulová",J756,0)</f>
        <v>0</v>
      </c>
      <c r="BJ756" s="19" t="s">
        <v>83</v>
      </c>
      <c r="BK756" s="193">
        <f>ROUND(I756*H756,2)</f>
        <v>0</v>
      </c>
      <c r="BL756" s="19" t="s">
        <v>356</v>
      </c>
      <c r="BM756" s="192" t="s">
        <v>2036</v>
      </c>
    </row>
    <row r="757" s="14" customFormat="1">
      <c r="A757" s="14"/>
      <c r="B757" s="202"/>
      <c r="C757" s="14"/>
      <c r="D757" s="195" t="s">
        <v>358</v>
      </c>
      <c r="E757" s="203" t="s">
        <v>1</v>
      </c>
      <c r="F757" s="204" t="s">
        <v>2023</v>
      </c>
      <c r="G757" s="14"/>
      <c r="H757" s="205">
        <v>70800</v>
      </c>
      <c r="I757" s="206"/>
      <c r="J757" s="14"/>
      <c r="K757" s="14"/>
      <c r="L757" s="202"/>
      <c r="M757" s="207"/>
      <c r="N757" s="208"/>
      <c r="O757" s="208"/>
      <c r="P757" s="208"/>
      <c r="Q757" s="208"/>
      <c r="R757" s="208"/>
      <c r="S757" s="208"/>
      <c r="T757" s="209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03" t="s">
        <v>358</v>
      </c>
      <c r="AU757" s="203" t="s">
        <v>85</v>
      </c>
      <c r="AV757" s="14" t="s">
        <v>85</v>
      </c>
      <c r="AW757" s="14" t="s">
        <v>32</v>
      </c>
      <c r="AX757" s="14" t="s">
        <v>83</v>
      </c>
      <c r="AY757" s="203" t="s">
        <v>348</v>
      </c>
    </row>
    <row r="758" s="2" customFormat="1" ht="21.75" customHeight="1">
      <c r="A758" s="38"/>
      <c r="B758" s="180"/>
      <c r="C758" s="181" t="s">
        <v>2037</v>
      </c>
      <c r="D758" s="181" t="s">
        <v>351</v>
      </c>
      <c r="E758" s="182" t="s">
        <v>2038</v>
      </c>
      <c r="F758" s="183" t="s">
        <v>2039</v>
      </c>
      <c r="G758" s="184" t="s">
        <v>354</v>
      </c>
      <c r="H758" s="185">
        <v>590</v>
      </c>
      <c r="I758" s="186"/>
      <c r="J758" s="187">
        <f>ROUND(I758*H758,2)</f>
        <v>0</v>
      </c>
      <c r="K758" s="183" t="s">
        <v>355</v>
      </c>
      <c r="L758" s="39"/>
      <c r="M758" s="188" t="s">
        <v>1</v>
      </c>
      <c r="N758" s="189" t="s">
        <v>41</v>
      </c>
      <c r="O758" s="77"/>
      <c r="P758" s="190">
        <f>O758*H758</f>
        <v>0</v>
      </c>
      <c r="Q758" s="190">
        <v>0</v>
      </c>
      <c r="R758" s="190">
        <f>Q758*H758</f>
        <v>0</v>
      </c>
      <c r="S758" s="190">
        <v>0</v>
      </c>
      <c r="T758" s="191">
        <f>S758*H758</f>
        <v>0</v>
      </c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R758" s="192" t="s">
        <v>356</v>
      </c>
      <c r="AT758" s="192" t="s">
        <v>351</v>
      </c>
      <c r="AU758" s="192" t="s">
        <v>85</v>
      </c>
      <c r="AY758" s="19" t="s">
        <v>348</v>
      </c>
      <c r="BE758" s="193">
        <f>IF(N758="základní",J758,0)</f>
        <v>0</v>
      </c>
      <c r="BF758" s="193">
        <f>IF(N758="snížená",J758,0)</f>
        <v>0</v>
      </c>
      <c r="BG758" s="193">
        <f>IF(N758="zákl. přenesená",J758,0)</f>
        <v>0</v>
      </c>
      <c r="BH758" s="193">
        <f>IF(N758="sníž. přenesená",J758,0)</f>
        <v>0</v>
      </c>
      <c r="BI758" s="193">
        <f>IF(N758="nulová",J758,0)</f>
        <v>0</v>
      </c>
      <c r="BJ758" s="19" t="s">
        <v>83</v>
      </c>
      <c r="BK758" s="193">
        <f>ROUND(I758*H758,2)</f>
        <v>0</v>
      </c>
      <c r="BL758" s="19" t="s">
        <v>356</v>
      </c>
      <c r="BM758" s="192" t="s">
        <v>2040</v>
      </c>
    </row>
    <row r="759" s="14" customFormat="1">
      <c r="A759" s="14"/>
      <c r="B759" s="202"/>
      <c r="C759" s="14"/>
      <c r="D759" s="195" t="s">
        <v>358</v>
      </c>
      <c r="E759" s="203" t="s">
        <v>1</v>
      </c>
      <c r="F759" s="204" t="s">
        <v>2028</v>
      </c>
      <c r="G759" s="14"/>
      <c r="H759" s="205">
        <v>590</v>
      </c>
      <c r="I759" s="206"/>
      <c r="J759" s="14"/>
      <c r="K759" s="14"/>
      <c r="L759" s="202"/>
      <c r="M759" s="207"/>
      <c r="N759" s="208"/>
      <c r="O759" s="208"/>
      <c r="P759" s="208"/>
      <c r="Q759" s="208"/>
      <c r="R759" s="208"/>
      <c r="S759" s="208"/>
      <c r="T759" s="209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03" t="s">
        <v>358</v>
      </c>
      <c r="AU759" s="203" t="s">
        <v>85</v>
      </c>
      <c r="AV759" s="14" t="s">
        <v>85</v>
      </c>
      <c r="AW759" s="14" t="s">
        <v>32</v>
      </c>
      <c r="AX759" s="14" t="s">
        <v>83</v>
      </c>
      <c r="AY759" s="203" t="s">
        <v>348</v>
      </c>
    </row>
    <row r="760" s="2" customFormat="1" ht="33" customHeight="1">
      <c r="A760" s="38"/>
      <c r="B760" s="180"/>
      <c r="C760" s="181" t="s">
        <v>2041</v>
      </c>
      <c r="D760" s="181" t="s">
        <v>351</v>
      </c>
      <c r="E760" s="182" t="s">
        <v>655</v>
      </c>
      <c r="F760" s="183" t="s">
        <v>656</v>
      </c>
      <c r="G760" s="184" t="s">
        <v>354</v>
      </c>
      <c r="H760" s="185">
        <v>274.60000000000002</v>
      </c>
      <c r="I760" s="186"/>
      <c r="J760" s="187">
        <f>ROUND(I760*H760,2)</f>
        <v>0</v>
      </c>
      <c r="K760" s="183" t="s">
        <v>355</v>
      </c>
      <c r="L760" s="39"/>
      <c r="M760" s="188" t="s">
        <v>1</v>
      </c>
      <c r="N760" s="189" t="s">
        <v>41</v>
      </c>
      <c r="O760" s="77"/>
      <c r="P760" s="190">
        <f>O760*H760</f>
        <v>0</v>
      </c>
      <c r="Q760" s="190">
        <v>0.00012999999999999999</v>
      </c>
      <c r="R760" s="190">
        <f>Q760*H760</f>
        <v>0.035698000000000001</v>
      </c>
      <c r="S760" s="190">
        <v>0</v>
      </c>
      <c r="T760" s="191">
        <f>S760*H760</f>
        <v>0</v>
      </c>
      <c r="U760" s="38"/>
      <c r="V760" s="38"/>
      <c r="W760" s="38"/>
      <c r="X760" s="38"/>
      <c r="Y760" s="38"/>
      <c r="Z760" s="38"/>
      <c r="AA760" s="38"/>
      <c r="AB760" s="38"/>
      <c r="AC760" s="38"/>
      <c r="AD760" s="38"/>
      <c r="AE760" s="38"/>
      <c r="AR760" s="192" t="s">
        <v>356</v>
      </c>
      <c r="AT760" s="192" t="s">
        <v>351</v>
      </c>
      <c r="AU760" s="192" t="s">
        <v>85</v>
      </c>
      <c r="AY760" s="19" t="s">
        <v>348</v>
      </c>
      <c r="BE760" s="193">
        <f>IF(N760="základní",J760,0)</f>
        <v>0</v>
      </c>
      <c r="BF760" s="193">
        <f>IF(N760="snížená",J760,0)</f>
        <v>0</v>
      </c>
      <c r="BG760" s="193">
        <f>IF(N760="zákl. přenesená",J760,0)</f>
        <v>0</v>
      </c>
      <c r="BH760" s="193">
        <f>IF(N760="sníž. přenesená",J760,0)</f>
        <v>0</v>
      </c>
      <c r="BI760" s="193">
        <f>IF(N760="nulová",J760,0)</f>
        <v>0</v>
      </c>
      <c r="BJ760" s="19" t="s">
        <v>83</v>
      </c>
      <c r="BK760" s="193">
        <f>ROUND(I760*H760,2)</f>
        <v>0</v>
      </c>
      <c r="BL760" s="19" t="s">
        <v>356</v>
      </c>
      <c r="BM760" s="192" t="s">
        <v>2042</v>
      </c>
    </row>
    <row r="761" s="14" customFormat="1">
      <c r="A761" s="14"/>
      <c r="B761" s="202"/>
      <c r="C761" s="14"/>
      <c r="D761" s="195" t="s">
        <v>358</v>
      </c>
      <c r="E761" s="203" t="s">
        <v>1</v>
      </c>
      <c r="F761" s="204" t="s">
        <v>1903</v>
      </c>
      <c r="G761" s="14"/>
      <c r="H761" s="205">
        <v>55.799999999999997</v>
      </c>
      <c r="I761" s="206"/>
      <c r="J761" s="14"/>
      <c r="K761" s="14"/>
      <c r="L761" s="202"/>
      <c r="M761" s="207"/>
      <c r="N761" s="208"/>
      <c r="O761" s="208"/>
      <c r="P761" s="208"/>
      <c r="Q761" s="208"/>
      <c r="R761" s="208"/>
      <c r="S761" s="208"/>
      <c r="T761" s="209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03" t="s">
        <v>358</v>
      </c>
      <c r="AU761" s="203" t="s">
        <v>85</v>
      </c>
      <c r="AV761" s="14" t="s">
        <v>85</v>
      </c>
      <c r="AW761" s="14" t="s">
        <v>32</v>
      </c>
      <c r="AX761" s="14" t="s">
        <v>76</v>
      </c>
      <c r="AY761" s="203" t="s">
        <v>348</v>
      </c>
    </row>
    <row r="762" s="14" customFormat="1">
      <c r="A762" s="14"/>
      <c r="B762" s="202"/>
      <c r="C762" s="14"/>
      <c r="D762" s="195" t="s">
        <v>358</v>
      </c>
      <c r="E762" s="203" t="s">
        <v>1</v>
      </c>
      <c r="F762" s="204" t="s">
        <v>1906</v>
      </c>
      <c r="G762" s="14"/>
      <c r="H762" s="205">
        <v>218.80000000000001</v>
      </c>
      <c r="I762" s="206"/>
      <c r="J762" s="14"/>
      <c r="K762" s="14"/>
      <c r="L762" s="202"/>
      <c r="M762" s="207"/>
      <c r="N762" s="208"/>
      <c r="O762" s="208"/>
      <c r="P762" s="208"/>
      <c r="Q762" s="208"/>
      <c r="R762" s="208"/>
      <c r="S762" s="208"/>
      <c r="T762" s="209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03" t="s">
        <v>358</v>
      </c>
      <c r="AU762" s="203" t="s">
        <v>85</v>
      </c>
      <c r="AV762" s="14" t="s">
        <v>85</v>
      </c>
      <c r="AW762" s="14" t="s">
        <v>32</v>
      </c>
      <c r="AX762" s="14" t="s">
        <v>76</v>
      </c>
      <c r="AY762" s="203" t="s">
        <v>348</v>
      </c>
    </row>
    <row r="763" s="15" customFormat="1">
      <c r="A763" s="15"/>
      <c r="B763" s="210"/>
      <c r="C763" s="15"/>
      <c r="D763" s="195" t="s">
        <v>358</v>
      </c>
      <c r="E763" s="211" t="s">
        <v>1</v>
      </c>
      <c r="F763" s="212" t="s">
        <v>365</v>
      </c>
      <c r="G763" s="15"/>
      <c r="H763" s="213">
        <v>274.60000000000002</v>
      </c>
      <c r="I763" s="214"/>
      <c r="J763" s="15"/>
      <c r="K763" s="15"/>
      <c r="L763" s="210"/>
      <c r="M763" s="215"/>
      <c r="N763" s="216"/>
      <c r="O763" s="216"/>
      <c r="P763" s="216"/>
      <c r="Q763" s="216"/>
      <c r="R763" s="216"/>
      <c r="S763" s="216"/>
      <c r="T763" s="217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11" t="s">
        <v>358</v>
      </c>
      <c r="AU763" s="211" t="s">
        <v>85</v>
      </c>
      <c r="AV763" s="15" t="s">
        <v>356</v>
      </c>
      <c r="AW763" s="15" t="s">
        <v>32</v>
      </c>
      <c r="AX763" s="15" t="s">
        <v>83</v>
      </c>
      <c r="AY763" s="211" t="s">
        <v>348</v>
      </c>
    </row>
    <row r="764" s="2" customFormat="1" ht="24.15" customHeight="1">
      <c r="A764" s="38"/>
      <c r="B764" s="180"/>
      <c r="C764" s="181" t="s">
        <v>2043</v>
      </c>
      <c r="D764" s="181" t="s">
        <v>351</v>
      </c>
      <c r="E764" s="182" t="s">
        <v>2044</v>
      </c>
      <c r="F764" s="183" t="s">
        <v>2045</v>
      </c>
      <c r="G764" s="184" t="s">
        <v>548</v>
      </c>
      <c r="H764" s="185">
        <v>19</v>
      </c>
      <c r="I764" s="186"/>
      <c r="J764" s="187">
        <f>ROUND(I764*H764,2)</f>
        <v>0</v>
      </c>
      <c r="K764" s="183" t="s">
        <v>355</v>
      </c>
      <c r="L764" s="39"/>
      <c r="M764" s="188" t="s">
        <v>1</v>
      </c>
      <c r="N764" s="189" t="s">
        <v>41</v>
      </c>
      <c r="O764" s="77"/>
      <c r="P764" s="190">
        <f>O764*H764</f>
        <v>0</v>
      </c>
      <c r="Q764" s="190">
        <v>0</v>
      </c>
      <c r="R764" s="190">
        <f>Q764*H764</f>
        <v>0</v>
      </c>
      <c r="S764" s="190">
        <v>0</v>
      </c>
      <c r="T764" s="191">
        <f>S764*H764</f>
        <v>0</v>
      </c>
      <c r="U764" s="38"/>
      <c r="V764" s="38"/>
      <c r="W764" s="38"/>
      <c r="X764" s="38"/>
      <c r="Y764" s="38"/>
      <c r="Z764" s="38"/>
      <c r="AA764" s="38"/>
      <c r="AB764" s="38"/>
      <c r="AC764" s="38"/>
      <c r="AD764" s="38"/>
      <c r="AE764" s="38"/>
      <c r="AR764" s="192" t="s">
        <v>356</v>
      </c>
      <c r="AT764" s="192" t="s">
        <v>351</v>
      </c>
      <c r="AU764" s="192" t="s">
        <v>85</v>
      </c>
      <c r="AY764" s="19" t="s">
        <v>348</v>
      </c>
      <c r="BE764" s="193">
        <f>IF(N764="základní",J764,0)</f>
        <v>0</v>
      </c>
      <c r="BF764" s="193">
        <f>IF(N764="snížená",J764,0)</f>
        <v>0</v>
      </c>
      <c r="BG764" s="193">
        <f>IF(N764="zákl. přenesená",J764,0)</f>
        <v>0</v>
      </c>
      <c r="BH764" s="193">
        <f>IF(N764="sníž. přenesená",J764,0)</f>
        <v>0</v>
      </c>
      <c r="BI764" s="193">
        <f>IF(N764="nulová",J764,0)</f>
        <v>0</v>
      </c>
      <c r="BJ764" s="19" t="s">
        <v>83</v>
      </c>
      <c r="BK764" s="193">
        <f>ROUND(I764*H764,2)</f>
        <v>0</v>
      </c>
      <c r="BL764" s="19" t="s">
        <v>356</v>
      </c>
      <c r="BM764" s="192" t="s">
        <v>2046</v>
      </c>
    </row>
    <row r="765" s="14" customFormat="1">
      <c r="A765" s="14"/>
      <c r="B765" s="202"/>
      <c r="C765" s="14"/>
      <c r="D765" s="195" t="s">
        <v>358</v>
      </c>
      <c r="E765" s="203" t="s">
        <v>1</v>
      </c>
      <c r="F765" s="204" t="s">
        <v>606</v>
      </c>
      <c r="G765" s="14"/>
      <c r="H765" s="205">
        <v>19</v>
      </c>
      <c r="I765" s="206"/>
      <c r="J765" s="14"/>
      <c r="K765" s="14"/>
      <c r="L765" s="202"/>
      <c r="M765" s="207"/>
      <c r="N765" s="208"/>
      <c r="O765" s="208"/>
      <c r="P765" s="208"/>
      <c r="Q765" s="208"/>
      <c r="R765" s="208"/>
      <c r="S765" s="208"/>
      <c r="T765" s="209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03" t="s">
        <v>358</v>
      </c>
      <c r="AU765" s="203" t="s">
        <v>85</v>
      </c>
      <c r="AV765" s="14" t="s">
        <v>85</v>
      </c>
      <c r="AW765" s="14" t="s">
        <v>32</v>
      </c>
      <c r="AX765" s="14" t="s">
        <v>83</v>
      </c>
      <c r="AY765" s="203" t="s">
        <v>348</v>
      </c>
    </row>
    <row r="766" s="2" customFormat="1" ht="33" customHeight="1">
      <c r="A766" s="38"/>
      <c r="B766" s="180"/>
      <c r="C766" s="181" t="s">
        <v>2047</v>
      </c>
      <c r="D766" s="181" t="s">
        <v>351</v>
      </c>
      <c r="E766" s="182" t="s">
        <v>2048</v>
      </c>
      <c r="F766" s="183" t="s">
        <v>2049</v>
      </c>
      <c r="G766" s="184" t="s">
        <v>548</v>
      </c>
      <c r="H766" s="185">
        <v>1140</v>
      </c>
      <c r="I766" s="186"/>
      <c r="J766" s="187">
        <f>ROUND(I766*H766,2)</f>
        <v>0</v>
      </c>
      <c r="K766" s="183" t="s">
        <v>355</v>
      </c>
      <c r="L766" s="39"/>
      <c r="M766" s="188" t="s">
        <v>1</v>
      </c>
      <c r="N766" s="189" t="s">
        <v>41</v>
      </c>
      <c r="O766" s="77"/>
      <c r="P766" s="190">
        <f>O766*H766</f>
        <v>0</v>
      </c>
      <c r="Q766" s="190">
        <v>0</v>
      </c>
      <c r="R766" s="190">
        <f>Q766*H766</f>
        <v>0</v>
      </c>
      <c r="S766" s="190">
        <v>0</v>
      </c>
      <c r="T766" s="191">
        <f>S766*H766</f>
        <v>0</v>
      </c>
      <c r="U766" s="38"/>
      <c r="V766" s="38"/>
      <c r="W766" s="38"/>
      <c r="X766" s="38"/>
      <c r="Y766" s="38"/>
      <c r="Z766" s="38"/>
      <c r="AA766" s="38"/>
      <c r="AB766" s="38"/>
      <c r="AC766" s="38"/>
      <c r="AD766" s="38"/>
      <c r="AE766" s="38"/>
      <c r="AR766" s="192" t="s">
        <v>356</v>
      </c>
      <c r="AT766" s="192" t="s">
        <v>351</v>
      </c>
      <c r="AU766" s="192" t="s">
        <v>85</v>
      </c>
      <c r="AY766" s="19" t="s">
        <v>348</v>
      </c>
      <c r="BE766" s="193">
        <f>IF(N766="základní",J766,0)</f>
        <v>0</v>
      </c>
      <c r="BF766" s="193">
        <f>IF(N766="snížená",J766,0)</f>
        <v>0</v>
      </c>
      <c r="BG766" s="193">
        <f>IF(N766="zákl. přenesená",J766,0)</f>
        <v>0</v>
      </c>
      <c r="BH766" s="193">
        <f>IF(N766="sníž. přenesená",J766,0)</f>
        <v>0</v>
      </c>
      <c r="BI766" s="193">
        <f>IF(N766="nulová",J766,0)</f>
        <v>0</v>
      </c>
      <c r="BJ766" s="19" t="s">
        <v>83</v>
      </c>
      <c r="BK766" s="193">
        <f>ROUND(I766*H766,2)</f>
        <v>0</v>
      </c>
      <c r="BL766" s="19" t="s">
        <v>356</v>
      </c>
      <c r="BM766" s="192" t="s">
        <v>2050</v>
      </c>
    </row>
    <row r="767" s="14" customFormat="1">
      <c r="A767" s="14"/>
      <c r="B767" s="202"/>
      <c r="C767" s="14"/>
      <c r="D767" s="195" t="s">
        <v>358</v>
      </c>
      <c r="E767" s="203" t="s">
        <v>1</v>
      </c>
      <c r="F767" s="204" t="s">
        <v>2051</v>
      </c>
      <c r="G767" s="14"/>
      <c r="H767" s="205">
        <v>1140</v>
      </c>
      <c r="I767" s="206"/>
      <c r="J767" s="14"/>
      <c r="K767" s="14"/>
      <c r="L767" s="202"/>
      <c r="M767" s="207"/>
      <c r="N767" s="208"/>
      <c r="O767" s="208"/>
      <c r="P767" s="208"/>
      <c r="Q767" s="208"/>
      <c r="R767" s="208"/>
      <c r="S767" s="208"/>
      <c r="T767" s="209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03" t="s">
        <v>358</v>
      </c>
      <c r="AU767" s="203" t="s">
        <v>85</v>
      </c>
      <c r="AV767" s="14" t="s">
        <v>85</v>
      </c>
      <c r="AW767" s="14" t="s">
        <v>32</v>
      </c>
      <c r="AX767" s="14" t="s">
        <v>83</v>
      </c>
      <c r="AY767" s="203" t="s">
        <v>348</v>
      </c>
    </row>
    <row r="768" s="2" customFormat="1" ht="24.15" customHeight="1">
      <c r="A768" s="38"/>
      <c r="B768" s="180"/>
      <c r="C768" s="181" t="s">
        <v>2052</v>
      </c>
      <c r="D768" s="181" t="s">
        <v>351</v>
      </c>
      <c r="E768" s="182" t="s">
        <v>2053</v>
      </c>
      <c r="F768" s="183" t="s">
        <v>2054</v>
      </c>
      <c r="G768" s="184" t="s">
        <v>548</v>
      </c>
      <c r="H768" s="185">
        <v>19</v>
      </c>
      <c r="I768" s="186"/>
      <c r="J768" s="187">
        <f>ROUND(I768*H768,2)</f>
        <v>0</v>
      </c>
      <c r="K768" s="183" t="s">
        <v>355</v>
      </c>
      <c r="L768" s="39"/>
      <c r="M768" s="188" t="s">
        <v>1</v>
      </c>
      <c r="N768" s="189" t="s">
        <v>41</v>
      </c>
      <c r="O768" s="77"/>
      <c r="P768" s="190">
        <f>O768*H768</f>
        <v>0</v>
      </c>
      <c r="Q768" s="190">
        <v>0</v>
      </c>
      <c r="R768" s="190">
        <f>Q768*H768</f>
        <v>0</v>
      </c>
      <c r="S768" s="190">
        <v>0</v>
      </c>
      <c r="T768" s="191">
        <f>S768*H768</f>
        <v>0</v>
      </c>
      <c r="U768" s="38"/>
      <c r="V768" s="38"/>
      <c r="W768" s="38"/>
      <c r="X768" s="38"/>
      <c r="Y768" s="38"/>
      <c r="Z768" s="38"/>
      <c r="AA768" s="38"/>
      <c r="AB768" s="38"/>
      <c r="AC768" s="38"/>
      <c r="AD768" s="38"/>
      <c r="AE768" s="38"/>
      <c r="AR768" s="192" t="s">
        <v>356</v>
      </c>
      <c r="AT768" s="192" t="s">
        <v>351</v>
      </c>
      <c r="AU768" s="192" t="s">
        <v>85</v>
      </c>
      <c r="AY768" s="19" t="s">
        <v>348</v>
      </c>
      <c r="BE768" s="193">
        <f>IF(N768="základní",J768,0)</f>
        <v>0</v>
      </c>
      <c r="BF768" s="193">
        <f>IF(N768="snížená",J768,0)</f>
        <v>0</v>
      </c>
      <c r="BG768" s="193">
        <f>IF(N768="zákl. přenesená",J768,0)</f>
        <v>0</v>
      </c>
      <c r="BH768" s="193">
        <f>IF(N768="sníž. přenesená",J768,0)</f>
        <v>0</v>
      </c>
      <c r="BI768" s="193">
        <f>IF(N768="nulová",J768,0)</f>
        <v>0</v>
      </c>
      <c r="BJ768" s="19" t="s">
        <v>83</v>
      </c>
      <c r="BK768" s="193">
        <f>ROUND(I768*H768,2)</f>
        <v>0</v>
      </c>
      <c r="BL768" s="19" t="s">
        <v>356</v>
      </c>
      <c r="BM768" s="192" t="s">
        <v>2055</v>
      </c>
    </row>
    <row r="769" s="14" customFormat="1">
      <c r="A769" s="14"/>
      <c r="B769" s="202"/>
      <c r="C769" s="14"/>
      <c r="D769" s="195" t="s">
        <v>358</v>
      </c>
      <c r="E769" s="203" t="s">
        <v>1</v>
      </c>
      <c r="F769" s="204" t="s">
        <v>606</v>
      </c>
      <c r="G769" s="14"/>
      <c r="H769" s="205">
        <v>19</v>
      </c>
      <c r="I769" s="206"/>
      <c r="J769" s="14"/>
      <c r="K769" s="14"/>
      <c r="L769" s="202"/>
      <c r="M769" s="207"/>
      <c r="N769" s="208"/>
      <c r="O769" s="208"/>
      <c r="P769" s="208"/>
      <c r="Q769" s="208"/>
      <c r="R769" s="208"/>
      <c r="S769" s="208"/>
      <c r="T769" s="209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03" t="s">
        <v>358</v>
      </c>
      <c r="AU769" s="203" t="s">
        <v>85</v>
      </c>
      <c r="AV769" s="14" t="s">
        <v>85</v>
      </c>
      <c r="AW769" s="14" t="s">
        <v>32</v>
      </c>
      <c r="AX769" s="14" t="s">
        <v>83</v>
      </c>
      <c r="AY769" s="203" t="s">
        <v>348</v>
      </c>
    </row>
    <row r="770" s="2" customFormat="1" ht="24.15" customHeight="1">
      <c r="A770" s="38"/>
      <c r="B770" s="180"/>
      <c r="C770" s="181" t="s">
        <v>2056</v>
      </c>
      <c r="D770" s="181" t="s">
        <v>351</v>
      </c>
      <c r="E770" s="182" t="s">
        <v>659</v>
      </c>
      <c r="F770" s="183" t="s">
        <v>660</v>
      </c>
      <c r="G770" s="184" t="s">
        <v>354</v>
      </c>
      <c r="H770" s="185">
        <v>290.98000000000002</v>
      </c>
      <c r="I770" s="186"/>
      <c r="J770" s="187">
        <f>ROUND(I770*H770,2)</f>
        <v>0</v>
      </c>
      <c r="K770" s="183" t="s">
        <v>355</v>
      </c>
      <c r="L770" s="39"/>
      <c r="M770" s="188" t="s">
        <v>1</v>
      </c>
      <c r="N770" s="189" t="s">
        <v>41</v>
      </c>
      <c r="O770" s="77"/>
      <c r="P770" s="190">
        <f>O770*H770</f>
        <v>0</v>
      </c>
      <c r="Q770" s="190">
        <v>4.0000000000000003E-05</v>
      </c>
      <c r="R770" s="190">
        <f>Q770*H770</f>
        <v>0.011639200000000002</v>
      </c>
      <c r="S770" s="190">
        <v>0</v>
      </c>
      <c r="T770" s="191">
        <f>S770*H770</f>
        <v>0</v>
      </c>
      <c r="U770" s="38"/>
      <c r="V770" s="38"/>
      <c r="W770" s="38"/>
      <c r="X770" s="38"/>
      <c r="Y770" s="38"/>
      <c r="Z770" s="38"/>
      <c r="AA770" s="38"/>
      <c r="AB770" s="38"/>
      <c r="AC770" s="38"/>
      <c r="AD770" s="38"/>
      <c r="AE770" s="38"/>
      <c r="AR770" s="192" t="s">
        <v>356</v>
      </c>
      <c r="AT770" s="192" t="s">
        <v>351</v>
      </c>
      <c r="AU770" s="192" t="s">
        <v>85</v>
      </c>
      <c r="AY770" s="19" t="s">
        <v>348</v>
      </c>
      <c r="BE770" s="193">
        <f>IF(N770="základní",J770,0)</f>
        <v>0</v>
      </c>
      <c r="BF770" s="193">
        <f>IF(N770="snížená",J770,0)</f>
        <v>0</v>
      </c>
      <c r="BG770" s="193">
        <f>IF(N770="zákl. přenesená",J770,0)</f>
        <v>0</v>
      </c>
      <c r="BH770" s="193">
        <f>IF(N770="sníž. přenesená",J770,0)</f>
        <v>0</v>
      </c>
      <c r="BI770" s="193">
        <f>IF(N770="nulová",J770,0)</f>
        <v>0</v>
      </c>
      <c r="BJ770" s="19" t="s">
        <v>83</v>
      </c>
      <c r="BK770" s="193">
        <f>ROUND(I770*H770,2)</f>
        <v>0</v>
      </c>
      <c r="BL770" s="19" t="s">
        <v>356</v>
      </c>
      <c r="BM770" s="192" t="s">
        <v>2057</v>
      </c>
    </row>
    <row r="771" s="13" customFormat="1">
      <c r="A771" s="13"/>
      <c r="B771" s="194"/>
      <c r="C771" s="13"/>
      <c r="D771" s="195" t="s">
        <v>358</v>
      </c>
      <c r="E771" s="196" t="s">
        <v>1</v>
      </c>
      <c r="F771" s="197" t="s">
        <v>846</v>
      </c>
      <c r="G771" s="13"/>
      <c r="H771" s="196" t="s">
        <v>1</v>
      </c>
      <c r="I771" s="198"/>
      <c r="J771" s="13"/>
      <c r="K771" s="13"/>
      <c r="L771" s="194"/>
      <c r="M771" s="199"/>
      <c r="N771" s="200"/>
      <c r="O771" s="200"/>
      <c r="P771" s="200"/>
      <c r="Q771" s="200"/>
      <c r="R771" s="200"/>
      <c r="S771" s="200"/>
      <c r="T771" s="201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6" t="s">
        <v>358</v>
      </c>
      <c r="AU771" s="196" t="s">
        <v>85</v>
      </c>
      <c r="AV771" s="13" t="s">
        <v>83</v>
      </c>
      <c r="AW771" s="13" t="s">
        <v>32</v>
      </c>
      <c r="AX771" s="13" t="s">
        <v>76</v>
      </c>
      <c r="AY771" s="196" t="s">
        <v>348</v>
      </c>
    </row>
    <row r="772" s="14" customFormat="1">
      <c r="A772" s="14"/>
      <c r="B772" s="202"/>
      <c r="C772" s="14"/>
      <c r="D772" s="195" t="s">
        <v>358</v>
      </c>
      <c r="E772" s="203" t="s">
        <v>1</v>
      </c>
      <c r="F772" s="204" t="s">
        <v>1903</v>
      </c>
      <c r="G772" s="14"/>
      <c r="H772" s="205">
        <v>55.799999999999997</v>
      </c>
      <c r="I772" s="206"/>
      <c r="J772" s="14"/>
      <c r="K772" s="14"/>
      <c r="L772" s="202"/>
      <c r="M772" s="207"/>
      <c r="N772" s="208"/>
      <c r="O772" s="208"/>
      <c r="P772" s="208"/>
      <c r="Q772" s="208"/>
      <c r="R772" s="208"/>
      <c r="S772" s="208"/>
      <c r="T772" s="209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03" t="s">
        <v>358</v>
      </c>
      <c r="AU772" s="203" t="s">
        <v>85</v>
      </c>
      <c r="AV772" s="14" t="s">
        <v>85</v>
      </c>
      <c r="AW772" s="14" t="s">
        <v>32</v>
      </c>
      <c r="AX772" s="14" t="s">
        <v>76</v>
      </c>
      <c r="AY772" s="203" t="s">
        <v>348</v>
      </c>
    </row>
    <row r="773" s="14" customFormat="1">
      <c r="A773" s="14"/>
      <c r="B773" s="202"/>
      <c r="C773" s="14"/>
      <c r="D773" s="195" t="s">
        <v>358</v>
      </c>
      <c r="E773" s="203" t="s">
        <v>1</v>
      </c>
      <c r="F773" s="204" t="s">
        <v>1904</v>
      </c>
      <c r="G773" s="14"/>
      <c r="H773" s="205">
        <v>6.8600000000000003</v>
      </c>
      <c r="I773" s="206"/>
      <c r="J773" s="14"/>
      <c r="K773" s="14"/>
      <c r="L773" s="202"/>
      <c r="M773" s="207"/>
      <c r="N773" s="208"/>
      <c r="O773" s="208"/>
      <c r="P773" s="208"/>
      <c r="Q773" s="208"/>
      <c r="R773" s="208"/>
      <c r="S773" s="208"/>
      <c r="T773" s="209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03" t="s">
        <v>358</v>
      </c>
      <c r="AU773" s="203" t="s">
        <v>85</v>
      </c>
      <c r="AV773" s="14" t="s">
        <v>85</v>
      </c>
      <c r="AW773" s="14" t="s">
        <v>32</v>
      </c>
      <c r="AX773" s="14" t="s">
        <v>76</v>
      </c>
      <c r="AY773" s="203" t="s">
        <v>348</v>
      </c>
    </row>
    <row r="774" s="14" customFormat="1">
      <c r="A774" s="14"/>
      <c r="B774" s="202"/>
      <c r="C774" s="14"/>
      <c r="D774" s="195" t="s">
        <v>358</v>
      </c>
      <c r="E774" s="203" t="s">
        <v>1</v>
      </c>
      <c r="F774" s="204" t="s">
        <v>1905</v>
      </c>
      <c r="G774" s="14"/>
      <c r="H774" s="205">
        <v>9.5199999999999996</v>
      </c>
      <c r="I774" s="206"/>
      <c r="J774" s="14"/>
      <c r="K774" s="14"/>
      <c r="L774" s="202"/>
      <c r="M774" s="207"/>
      <c r="N774" s="208"/>
      <c r="O774" s="208"/>
      <c r="P774" s="208"/>
      <c r="Q774" s="208"/>
      <c r="R774" s="208"/>
      <c r="S774" s="208"/>
      <c r="T774" s="20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03" t="s">
        <v>358</v>
      </c>
      <c r="AU774" s="203" t="s">
        <v>85</v>
      </c>
      <c r="AV774" s="14" t="s">
        <v>85</v>
      </c>
      <c r="AW774" s="14" t="s">
        <v>32</v>
      </c>
      <c r="AX774" s="14" t="s">
        <v>76</v>
      </c>
      <c r="AY774" s="203" t="s">
        <v>348</v>
      </c>
    </row>
    <row r="775" s="14" customFormat="1">
      <c r="A775" s="14"/>
      <c r="B775" s="202"/>
      <c r="C775" s="14"/>
      <c r="D775" s="195" t="s">
        <v>358</v>
      </c>
      <c r="E775" s="203" t="s">
        <v>1</v>
      </c>
      <c r="F775" s="204" t="s">
        <v>1906</v>
      </c>
      <c r="G775" s="14"/>
      <c r="H775" s="205">
        <v>218.80000000000001</v>
      </c>
      <c r="I775" s="206"/>
      <c r="J775" s="14"/>
      <c r="K775" s="14"/>
      <c r="L775" s="202"/>
      <c r="M775" s="207"/>
      <c r="N775" s="208"/>
      <c r="O775" s="208"/>
      <c r="P775" s="208"/>
      <c r="Q775" s="208"/>
      <c r="R775" s="208"/>
      <c r="S775" s="208"/>
      <c r="T775" s="209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03" t="s">
        <v>358</v>
      </c>
      <c r="AU775" s="203" t="s">
        <v>85</v>
      </c>
      <c r="AV775" s="14" t="s">
        <v>85</v>
      </c>
      <c r="AW775" s="14" t="s">
        <v>32</v>
      </c>
      <c r="AX775" s="14" t="s">
        <v>76</v>
      </c>
      <c r="AY775" s="203" t="s">
        <v>348</v>
      </c>
    </row>
    <row r="776" s="15" customFormat="1">
      <c r="A776" s="15"/>
      <c r="B776" s="210"/>
      <c r="C776" s="15"/>
      <c r="D776" s="195" t="s">
        <v>358</v>
      </c>
      <c r="E776" s="211" t="s">
        <v>1</v>
      </c>
      <c r="F776" s="212" t="s">
        <v>365</v>
      </c>
      <c r="G776" s="15"/>
      <c r="H776" s="213">
        <v>290.98000000000002</v>
      </c>
      <c r="I776" s="214"/>
      <c r="J776" s="15"/>
      <c r="K776" s="15"/>
      <c r="L776" s="210"/>
      <c r="M776" s="215"/>
      <c r="N776" s="216"/>
      <c r="O776" s="216"/>
      <c r="P776" s="216"/>
      <c r="Q776" s="216"/>
      <c r="R776" s="216"/>
      <c r="S776" s="216"/>
      <c r="T776" s="217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11" t="s">
        <v>358</v>
      </c>
      <c r="AU776" s="211" t="s">
        <v>85</v>
      </c>
      <c r="AV776" s="15" t="s">
        <v>356</v>
      </c>
      <c r="AW776" s="15" t="s">
        <v>32</v>
      </c>
      <c r="AX776" s="15" t="s">
        <v>83</v>
      </c>
      <c r="AY776" s="211" t="s">
        <v>348</v>
      </c>
    </row>
    <row r="777" s="12" customFormat="1" ht="22.8" customHeight="1">
      <c r="A777" s="12"/>
      <c r="B777" s="167"/>
      <c r="C777" s="12"/>
      <c r="D777" s="168" t="s">
        <v>75</v>
      </c>
      <c r="E777" s="178" t="s">
        <v>673</v>
      </c>
      <c r="F777" s="178" t="s">
        <v>674</v>
      </c>
      <c r="G777" s="12"/>
      <c r="H777" s="12"/>
      <c r="I777" s="170"/>
      <c r="J777" s="179">
        <f>BK777</f>
        <v>0</v>
      </c>
      <c r="K777" s="12"/>
      <c r="L777" s="167"/>
      <c r="M777" s="172"/>
      <c r="N777" s="173"/>
      <c r="O777" s="173"/>
      <c r="P777" s="174">
        <f>P778</f>
        <v>0</v>
      </c>
      <c r="Q777" s="173"/>
      <c r="R777" s="174">
        <f>R778</f>
        <v>0</v>
      </c>
      <c r="S777" s="173"/>
      <c r="T777" s="175">
        <f>T778</f>
        <v>0</v>
      </c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R777" s="168" t="s">
        <v>83</v>
      </c>
      <c r="AT777" s="176" t="s">
        <v>75</v>
      </c>
      <c r="AU777" s="176" t="s">
        <v>83</v>
      </c>
      <c r="AY777" s="168" t="s">
        <v>348</v>
      </c>
      <c r="BK777" s="177">
        <f>BK778</f>
        <v>0</v>
      </c>
    </row>
    <row r="778" s="2" customFormat="1" ht="21.75" customHeight="1">
      <c r="A778" s="38"/>
      <c r="B778" s="180"/>
      <c r="C778" s="181" t="s">
        <v>2058</v>
      </c>
      <c r="D778" s="181" t="s">
        <v>351</v>
      </c>
      <c r="E778" s="182" t="s">
        <v>2059</v>
      </c>
      <c r="F778" s="183" t="s">
        <v>2060</v>
      </c>
      <c r="G778" s="184" t="s">
        <v>403</v>
      </c>
      <c r="H778" s="185">
        <v>969.12199999999996</v>
      </c>
      <c r="I778" s="186"/>
      <c r="J778" s="187">
        <f>ROUND(I778*H778,2)</f>
        <v>0</v>
      </c>
      <c r="K778" s="183" t="s">
        <v>355</v>
      </c>
      <c r="L778" s="39"/>
      <c r="M778" s="188" t="s">
        <v>1</v>
      </c>
      <c r="N778" s="189" t="s">
        <v>41</v>
      </c>
      <c r="O778" s="77"/>
      <c r="P778" s="190">
        <f>O778*H778</f>
        <v>0</v>
      </c>
      <c r="Q778" s="190">
        <v>0</v>
      </c>
      <c r="R778" s="190">
        <f>Q778*H778</f>
        <v>0</v>
      </c>
      <c r="S778" s="190">
        <v>0</v>
      </c>
      <c r="T778" s="191">
        <f>S778*H778</f>
        <v>0</v>
      </c>
      <c r="U778" s="38"/>
      <c r="V778" s="38"/>
      <c r="W778" s="38"/>
      <c r="X778" s="38"/>
      <c r="Y778" s="38"/>
      <c r="Z778" s="38"/>
      <c r="AA778" s="38"/>
      <c r="AB778" s="38"/>
      <c r="AC778" s="38"/>
      <c r="AD778" s="38"/>
      <c r="AE778" s="38"/>
      <c r="AR778" s="192" t="s">
        <v>356</v>
      </c>
      <c r="AT778" s="192" t="s">
        <v>351</v>
      </c>
      <c r="AU778" s="192" t="s">
        <v>85</v>
      </c>
      <c r="AY778" s="19" t="s">
        <v>348</v>
      </c>
      <c r="BE778" s="193">
        <f>IF(N778="základní",J778,0)</f>
        <v>0</v>
      </c>
      <c r="BF778" s="193">
        <f>IF(N778="snížená",J778,0)</f>
        <v>0</v>
      </c>
      <c r="BG778" s="193">
        <f>IF(N778="zákl. přenesená",J778,0)</f>
        <v>0</v>
      </c>
      <c r="BH778" s="193">
        <f>IF(N778="sníž. přenesená",J778,0)</f>
        <v>0</v>
      </c>
      <c r="BI778" s="193">
        <f>IF(N778="nulová",J778,0)</f>
        <v>0</v>
      </c>
      <c r="BJ778" s="19" t="s">
        <v>83</v>
      </c>
      <c r="BK778" s="193">
        <f>ROUND(I778*H778,2)</f>
        <v>0</v>
      </c>
      <c r="BL778" s="19" t="s">
        <v>356</v>
      </c>
      <c r="BM778" s="192" t="s">
        <v>2061</v>
      </c>
    </row>
    <row r="779" s="12" customFormat="1" ht="25.92" customHeight="1">
      <c r="A779" s="12"/>
      <c r="B779" s="167"/>
      <c r="C779" s="12"/>
      <c r="D779" s="168" t="s">
        <v>75</v>
      </c>
      <c r="E779" s="169" t="s">
        <v>426</v>
      </c>
      <c r="F779" s="169" t="s">
        <v>427</v>
      </c>
      <c r="G779" s="12"/>
      <c r="H779" s="12"/>
      <c r="I779" s="170"/>
      <c r="J779" s="171">
        <f>BK779</f>
        <v>0</v>
      </c>
      <c r="K779" s="12"/>
      <c r="L779" s="167"/>
      <c r="M779" s="172"/>
      <c r="N779" s="173"/>
      <c r="O779" s="173"/>
      <c r="P779" s="174">
        <f>P780+P825+P869+P931+P936+P941+P963+P1007+P1023+P1068+P1110+P1140</f>
        <v>0</v>
      </c>
      <c r="Q779" s="173"/>
      <c r="R779" s="174">
        <f>R780+R825+R869+R931+R936+R941+R963+R1007+R1023+R1068+R1110+R1140</f>
        <v>11.26928451</v>
      </c>
      <c r="S779" s="173"/>
      <c r="T779" s="175">
        <f>T780+T825+T869+T931+T936+T941+T963+T1007+T1023+T1068+T1110+T1140</f>
        <v>0</v>
      </c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R779" s="168" t="s">
        <v>85</v>
      </c>
      <c r="AT779" s="176" t="s">
        <v>75</v>
      </c>
      <c r="AU779" s="176" t="s">
        <v>76</v>
      </c>
      <c r="AY779" s="168" t="s">
        <v>348</v>
      </c>
      <c r="BK779" s="177">
        <f>BK780+BK825+BK869+BK931+BK936+BK941+BK963+BK1007+BK1023+BK1068+BK1110+BK1140</f>
        <v>0</v>
      </c>
    </row>
    <row r="780" s="12" customFormat="1" ht="22.8" customHeight="1">
      <c r="A780" s="12"/>
      <c r="B780" s="167"/>
      <c r="C780" s="12"/>
      <c r="D780" s="168" t="s">
        <v>75</v>
      </c>
      <c r="E780" s="178" t="s">
        <v>2062</v>
      </c>
      <c r="F780" s="178" t="s">
        <v>2063</v>
      </c>
      <c r="G780" s="12"/>
      <c r="H780" s="12"/>
      <c r="I780" s="170"/>
      <c r="J780" s="179">
        <f>BK780</f>
        <v>0</v>
      </c>
      <c r="K780" s="12"/>
      <c r="L780" s="167"/>
      <c r="M780" s="172"/>
      <c r="N780" s="173"/>
      <c r="O780" s="173"/>
      <c r="P780" s="174">
        <f>SUM(P781:P824)</f>
        <v>0</v>
      </c>
      <c r="Q780" s="173"/>
      <c r="R780" s="174">
        <f>SUM(R781:R824)</f>
        <v>1.08995267</v>
      </c>
      <c r="S780" s="173"/>
      <c r="T780" s="175">
        <f>SUM(T781:T824)</f>
        <v>0</v>
      </c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R780" s="168" t="s">
        <v>85</v>
      </c>
      <c r="AT780" s="176" t="s">
        <v>75</v>
      </c>
      <c r="AU780" s="176" t="s">
        <v>83</v>
      </c>
      <c r="AY780" s="168" t="s">
        <v>348</v>
      </c>
      <c r="BK780" s="177">
        <f>SUM(BK781:BK824)</f>
        <v>0</v>
      </c>
    </row>
    <row r="781" s="2" customFormat="1" ht="24.15" customHeight="1">
      <c r="A781" s="38"/>
      <c r="B781" s="180"/>
      <c r="C781" s="181" t="s">
        <v>2064</v>
      </c>
      <c r="D781" s="181" t="s">
        <v>351</v>
      </c>
      <c r="E781" s="182" t="s">
        <v>2065</v>
      </c>
      <c r="F781" s="183" t="s">
        <v>2066</v>
      </c>
      <c r="G781" s="184" t="s">
        <v>354</v>
      </c>
      <c r="H781" s="185">
        <v>86.459999999999994</v>
      </c>
      <c r="I781" s="186"/>
      <c r="J781" s="187">
        <f>ROUND(I781*H781,2)</f>
        <v>0</v>
      </c>
      <c r="K781" s="183" t="s">
        <v>355</v>
      </c>
      <c r="L781" s="39"/>
      <c r="M781" s="188" t="s">
        <v>1</v>
      </c>
      <c r="N781" s="189" t="s">
        <v>41</v>
      </c>
      <c r="O781" s="77"/>
      <c r="P781" s="190">
        <f>O781*H781</f>
        <v>0</v>
      </c>
      <c r="Q781" s="190">
        <v>0</v>
      </c>
      <c r="R781" s="190">
        <f>Q781*H781</f>
        <v>0</v>
      </c>
      <c r="S781" s="190">
        <v>0</v>
      </c>
      <c r="T781" s="191">
        <f>S781*H781</f>
        <v>0</v>
      </c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R781" s="192" t="s">
        <v>431</v>
      </c>
      <c r="AT781" s="192" t="s">
        <v>351</v>
      </c>
      <c r="AU781" s="192" t="s">
        <v>85</v>
      </c>
      <c r="AY781" s="19" t="s">
        <v>348</v>
      </c>
      <c r="BE781" s="193">
        <f>IF(N781="základní",J781,0)</f>
        <v>0</v>
      </c>
      <c r="BF781" s="193">
        <f>IF(N781="snížená",J781,0)</f>
        <v>0</v>
      </c>
      <c r="BG781" s="193">
        <f>IF(N781="zákl. přenesená",J781,0)</f>
        <v>0</v>
      </c>
      <c r="BH781" s="193">
        <f>IF(N781="sníž. přenesená",J781,0)</f>
        <v>0</v>
      </c>
      <c r="BI781" s="193">
        <f>IF(N781="nulová",J781,0)</f>
        <v>0</v>
      </c>
      <c r="BJ781" s="19" t="s">
        <v>83</v>
      </c>
      <c r="BK781" s="193">
        <f>ROUND(I781*H781,2)</f>
        <v>0</v>
      </c>
      <c r="BL781" s="19" t="s">
        <v>431</v>
      </c>
      <c r="BM781" s="192" t="s">
        <v>2067</v>
      </c>
    </row>
    <row r="782" s="13" customFormat="1">
      <c r="A782" s="13"/>
      <c r="B782" s="194"/>
      <c r="C782" s="13"/>
      <c r="D782" s="195" t="s">
        <v>358</v>
      </c>
      <c r="E782" s="196" t="s">
        <v>1</v>
      </c>
      <c r="F782" s="197" t="s">
        <v>846</v>
      </c>
      <c r="G782" s="13"/>
      <c r="H782" s="196" t="s">
        <v>1</v>
      </c>
      <c r="I782" s="198"/>
      <c r="J782" s="13"/>
      <c r="K782" s="13"/>
      <c r="L782" s="194"/>
      <c r="M782" s="199"/>
      <c r="N782" s="200"/>
      <c r="O782" s="200"/>
      <c r="P782" s="200"/>
      <c r="Q782" s="200"/>
      <c r="R782" s="200"/>
      <c r="S782" s="200"/>
      <c r="T782" s="201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196" t="s">
        <v>358</v>
      </c>
      <c r="AU782" s="196" t="s">
        <v>85</v>
      </c>
      <c r="AV782" s="13" t="s">
        <v>83</v>
      </c>
      <c r="AW782" s="13" t="s">
        <v>32</v>
      </c>
      <c r="AX782" s="13" t="s">
        <v>76</v>
      </c>
      <c r="AY782" s="196" t="s">
        <v>348</v>
      </c>
    </row>
    <row r="783" s="14" customFormat="1">
      <c r="A783" s="14"/>
      <c r="B783" s="202"/>
      <c r="C783" s="14"/>
      <c r="D783" s="195" t="s">
        <v>358</v>
      </c>
      <c r="E783" s="203" t="s">
        <v>1</v>
      </c>
      <c r="F783" s="204" t="s">
        <v>2068</v>
      </c>
      <c r="G783" s="14"/>
      <c r="H783" s="205">
        <v>86.459999999999994</v>
      </c>
      <c r="I783" s="206"/>
      <c r="J783" s="14"/>
      <c r="K783" s="14"/>
      <c r="L783" s="202"/>
      <c r="M783" s="207"/>
      <c r="N783" s="208"/>
      <c r="O783" s="208"/>
      <c r="P783" s="208"/>
      <c r="Q783" s="208"/>
      <c r="R783" s="208"/>
      <c r="S783" s="208"/>
      <c r="T783" s="209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03" t="s">
        <v>358</v>
      </c>
      <c r="AU783" s="203" t="s">
        <v>85</v>
      </c>
      <c r="AV783" s="14" t="s">
        <v>85</v>
      </c>
      <c r="AW783" s="14" t="s">
        <v>32</v>
      </c>
      <c r="AX783" s="14" t="s">
        <v>83</v>
      </c>
      <c r="AY783" s="203" t="s">
        <v>348</v>
      </c>
    </row>
    <row r="784" s="2" customFormat="1" ht="16.5" customHeight="1">
      <c r="A784" s="38"/>
      <c r="B784" s="180"/>
      <c r="C784" s="233" t="s">
        <v>2069</v>
      </c>
      <c r="D784" s="233" t="s">
        <v>519</v>
      </c>
      <c r="E784" s="234" t="s">
        <v>2070</v>
      </c>
      <c r="F784" s="235" t="s">
        <v>2071</v>
      </c>
      <c r="G784" s="236" t="s">
        <v>403</v>
      </c>
      <c r="H784" s="237">
        <v>0.035000000000000003</v>
      </c>
      <c r="I784" s="238"/>
      <c r="J784" s="239">
        <f>ROUND(I784*H784,2)</f>
        <v>0</v>
      </c>
      <c r="K784" s="235" t="s">
        <v>355</v>
      </c>
      <c r="L784" s="240"/>
      <c r="M784" s="241" t="s">
        <v>1</v>
      </c>
      <c r="N784" s="242" t="s">
        <v>41</v>
      </c>
      <c r="O784" s="77"/>
      <c r="P784" s="190">
        <f>O784*H784</f>
        <v>0</v>
      </c>
      <c r="Q784" s="190">
        <v>1</v>
      </c>
      <c r="R784" s="190">
        <f>Q784*H784</f>
        <v>0.035000000000000003</v>
      </c>
      <c r="S784" s="190">
        <v>0</v>
      </c>
      <c r="T784" s="191">
        <f>S784*H784</f>
        <v>0</v>
      </c>
      <c r="U784" s="38"/>
      <c r="V784" s="38"/>
      <c r="W784" s="38"/>
      <c r="X784" s="38"/>
      <c r="Y784" s="38"/>
      <c r="Z784" s="38"/>
      <c r="AA784" s="38"/>
      <c r="AB784" s="38"/>
      <c r="AC784" s="38"/>
      <c r="AD784" s="38"/>
      <c r="AE784" s="38"/>
      <c r="AR784" s="192" t="s">
        <v>675</v>
      </c>
      <c r="AT784" s="192" t="s">
        <v>519</v>
      </c>
      <c r="AU784" s="192" t="s">
        <v>85</v>
      </c>
      <c r="AY784" s="19" t="s">
        <v>348</v>
      </c>
      <c r="BE784" s="193">
        <f>IF(N784="základní",J784,0)</f>
        <v>0</v>
      </c>
      <c r="BF784" s="193">
        <f>IF(N784="snížená",J784,0)</f>
        <v>0</v>
      </c>
      <c r="BG784" s="193">
        <f>IF(N784="zákl. přenesená",J784,0)</f>
        <v>0</v>
      </c>
      <c r="BH784" s="193">
        <f>IF(N784="sníž. přenesená",J784,0)</f>
        <v>0</v>
      </c>
      <c r="BI784" s="193">
        <f>IF(N784="nulová",J784,0)</f>
        <v>0</v>
      </c>
      <c r="BJ784" s="19" t="s">
        <v>83</v>
      </c>
      <c r="BK784" s="193">
        <f>ROUND(I784*H784,2)</f>
        <v>0</v>
      </c>
      <c r="BL784" s="19" t="s">
        <v>431</v>
      </c>
      <c r="BM784" s="192" t="s">
        <v>2072</v>
      </c>
    </row>
    <row r="785" s="14" customFormat="1">
      <c r="A785" s="14"/>
      <c r="B785" s="202"/>
      <c r="C785" s="14"/>
      <c r="D785" s="195" t="s">
        <v>358</v>
      </c>
      <c r="E785" s="203" t="s">
        <v>1</v>
      </c>
      <c r="F785" s="204" t="s">
        <v>2073</v>
      </c>
      <c r="G785" s="14"/>
      <c r="H785" s="205">
        <v>0.035000000000000003</v>
      </c>
      <c r="I785" s="206"/>
      <c r="J785" s="14"/>
      <c r="K785" s="14"/>
      <c r="L785" s="202"/>
      <c r="M785" s="207"/>
      <c r="N785" s="208"/>
      <c r="O785" s="208"/>
      <c r="P785" s="208"/>
      <c r="Q785" s="208"/>
      <c r="R785" s="208"/>
      <c r="S785" s="208"/>
      <c r="T785" s="209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03" t="s">
        <v>358</v>
      </c>
      <c r="AU785" s="203" t="s">
        <v>85</v>
      </c>
      <c r="AV785" s="14" t="s">
        <v>85</v>
      </c>
      <c r="AW785" s="14" t="s">
        <v>32</v>
      </c>
      <c r="AX785" s="14" t="s">
        <v>83</v>
      </c>
      <c r="AY785" s="203" t="s">
        <v>348</v>
      </c>
    </row>
    <row r="786" s="2" customFormat="1" ht="24.15" customHeight="1">
      <c r="A786" s="38"/>
      <c r="B786" s="180"/>
      <c r="C786" s="181" t="s">
        <v>2074</v>
      </c>
      <c r="D786" s="181" t="s">
        <v>351</v>
      </c>
      <c r="E786" s="182" t="s">
        <v>2075</v>
      </c>
      <c r="F786" s="183" t="s">
        <v>2076</v>
      </c>
      <c r="G786" s="184" t="s">
        <v>354</v>
      </c>
      <c r="H786" s="185">
        <v>55.375999999999998</v>
      </c>
      <c r="I786" s="186"/>
      <c r="J786" s="187">
        <f>ROUND(I786*H786,2)</f>
        <v>0</v>
      </c>
      <c r="K786" s="183" t="s">
        <v>355</v>
      </c>
      <c r="L786" s="39"/>
      <c r="M786" s="188" t="s">
        <v>1</v>
      </c>
      <c r="N786" s="189" t="s">
        <v>41</v>
      </c>
      <c r="O786" s="77"/>
      <c r="P786" s="190">
        <f>O786*H786</f>
        <v>0</v>
      </c>
      <c r="Q786" s="190">
        <v>0</v>
      </c>
      <c r="R786" s="190">
        <f>Q786*H786</f>
        <v>0</v>
      </c>
      <c r="S786" s="190">
        <v>0</v>
      </c>
      <c r="T786" s="191">
        <f>S786*H786</f>
        <v>0</v>
      </c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R786" s="192" t="s">
        <v>431</v>
      </c>
      <c r="AT786" s="192" t="s">
        <v>351</v>
      </c>
      <c r="AU786" s="192" t="s">
        <v>85</v>
      </c>
      <c r="AY786" s="19" t="s">
        <v>348</v>
      </c>
      <c r="BE786" s="193">
        <f>IF(N786="základní",J786,0)</f>
        <v>0</v>
      </c>
      <c r="BF786" s="193">
        <f>IF(N786="snížená",J786,0)</f>
        <v>0</v>
      </c>
      <c r="BG786" s="193">
        <f>IF(N786="zákl. přenesená",J786,0)</f>
        <v>0</v>
      </c>
      <c r="BH786" s="193">
        <f>IF(N786="sníž. přenesená",J786,0)</f>
        <v>0</v>
      </c>
      <c r="BI786" s="193">
        <f>IF(N786="nulová",J786,0)</f>
        <v>0</v>
      </c>
      <c r="BJ786" s="19" t="s">
        <v>83</v>
      </c>
      <c r="BK786" s="193">
        <f>ROUND(I786*H786,2)</f>
        <v>0</v>
      </c>
      <c r="BL786" s="19" t="s">
        <v>431</v>
      </c>
      <c r="BM786" s="192" t="s">
        <v>2077</v>
      </c>
    </row>
    <row r="787" s="13" customFormat="1">
      <c r="A787" s="13"/>
      <c r="B787" s="194"/>
      <c r="C787" s="13"/>
      <c r="D787" s="195" t="s">
        <v>358</v>
      </c>
      <c r="E787" s="196" t="s">
        <v>1</v>
      </c>
      <c r="F787" s="197" t="s">
        <v>846</v>
      </c>
      <c r="G787" s="13"/>
      <c r="H787" s="196" t="s">
        <v>1</v>
      </c>
      <c r="I787" s="198"/>
      <c r="J787" s="13"/>
      <c r="K787" s="13"/>
      <c r="L787" s="194"/>
      <c r="M787" s="199"/>
      <c r="N787" s="200"/>
      <c r="O787" s="200"/>
      <c r="P787" s="200"/>
      <c r="Q787" s="200"/>
      <c r="R787" s="200"/>
      <c r="S787" s="200"/>
      <c r="T787" s="201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196" t="s">
        <v>358</v>
      </c>
      <c r="AU787" s="196" t="s">
        <v>85</v>
      </c>
      <c r="AV787" s="13" t="s">
        <v>83</v>
      </c>
      <c r="AW787" s="13" t="s">
        <v>32</v>
      </c>
      <c r="AX787" s="13" t="s">
        <v>76</v>
      </c>
      <c r="AY787" s="196" t="s">
        <v>348</v>
      </c>
    </row>
    <row r="788" s="13" customFormat="1">
      <c r="A788" s="13"/>
      <c r="B788" s="194"/>
      <c r="C788" s="13"/>
      <c r="D788" s="195" t="s">
        <v>358</v>
      </c>
      <c r="E788" s="196" t="s">
        <v>1</v>
      </c>
      <c r="F788" s="197" t="s">
        <v>2078</v>
      </c>
      <c r="G788" s="13"/>
      <c r="H788" s="196" t="s">
        <v>1</v>
      </c>
      <c r="I788" s="198"/>
      <c r="J788" s="13"/>
      <c r="K788" s="13"/>
      <c r="L788" s="194"/>
      <c r="M788" s="199"/>
      <c r="N788" s="200"/>
      <c r="O788" s="200"/>
      <c r="P788" s="200"/>
      <c r="Q788" s="200"/>
      <c r="R788" s="200"/>
      <c r="S788" s="200"/>
      <c r="T788" s="201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6" t="s">
        <v>358</v>
      </c>
      <c r="AU788" s="196" t="s">
        <v>85</v>
      </c>
      <c r="AV788" s="13" t="s">
        <v>83</v>
      </c>
      <c r="AW788" s="13" t="s">
        <v>32</v>
      </c>
      <c r="AX788" s="13" t="s">
        <v>76</v>
      </c>
      <c r="AY788" s="196" t="s">
        <v>348</v>
      </c>
    </row>
    <row r="789" s="14" customFormat="1">
      <c r="A789" s="14"/>
      <c r="B789" s="202"/>
      <c r="C789" s="14"/>
      <c r="D789" s="195" t="s">
        <v>358</v>
      </c>
      <c r="E789" s="203" t="s">
        <v>1</v>
      </c>
      <c r="F789" s="204" t="s">
        <v>2079</v>
      </c>
      <c r="G789" s="14"/>
      <c r="H789" s="205">
        <v>15.6</v>
      </c>
      <c r="I789" s="206"/>
      <c r="J789" s="14"/>
      <c r="K789" s="14"/>
      <c r="L789" s="202"/>
      <c r="M789" s="207"/>
      <c r="N789" s="208"/>
      <c r="O789" s="208"/>
      <c r="P789" s="208"/>
      <c r="Q789" s="208"/>
      <c r="R789" s="208"/>
      <c r="S789" s="208"/>
      <c r="T789" s="209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3" t="s">
        <v>358</v>
      </c>
      <c r="AU789" s="203" t="s">
        <v>85</v>
      </c>
      <c r="AV789" s="14" t="s">
        <v>85</v>
      </c>
      <c r="AW789" s="14" t="s">
        <v>32</v>
      </c>
      <c r="AX789" s="14" t="s">
        <v>76</v>
      </c>
      <c r="AY789" s="203" t="s">
        <v>348</v>
      </c>
    </row>
    <row r="790" s="14" customFormat="1">
      <c r="A790" s="14"/>
      <c r="B790" s="202"/>
      <c r="C790" s="14"/>
      <c r="D790" s="195" t="s">
        <v>358</v>
      </c>
      <c r="E790" s="203" t="s">
        <v>1</v>
      </c>
      <c r="F790" s="204" t="s">
        <v>2080</v>
      </c>
      <c r="G790" s="14"/>
      <c r="H790" s="205">
        <v>30.815999999999999</v>
      </c>
      <c r="I790" s="206"/>
      <c r="J790" s="14"/>
      <c r="K790" s="14"/>
      <c r="L790" s="202"/>
      <c r="M790" s="207"/>
      <c r="N790" s="208"/>
      <c r="O790" s="208"/>
      <c r="P790" s="208"/>
      <c r="Q790" s="208"/>
      <c r="R790" s="208"/>
      <c r="S790" s="208"/>
      <c r="T790" s="209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03" t="s">
        <v>358</v>
      </c>
      <c r="AU790" s="203" t="s">
        <v>85</v>
      </c>
      <c r="AV790" s="14" t="s">
        <v>85</v>
      </c>
      <c r="AW790" s="14" t="s">
        <v>32</v>
      </c>
      <c r="AX790" s="14" t="s">
        <v>76</v>
      </c>
      <c r="AY790" s="203" t="s">
        <v>348</v>
      </c>
    </row>
    <row r="791" s="14" customFormat="1">
      <c r="A791" s="14"/>
      <c r="B791" s="202"/>
      <c r="C791" s="14"/>
      <c r="D791" s="195" t="s">
        <v>358</v>
      </c>
      <c r="E791" s="203" t="s">
        <v>1</v>
      </c>
      <c r="F791" s="204" t="s">
        <v>2081</v>
      </c>
      <c r="G791" s="14"/>
      <c r="H791" s="205">
        <v>8.9600000000000009</v>
      </c>
      <c r="I791" s="206"/>
      <c r="J791" s="14"/>
      <c r="K791" s="14"/>
      <c r="L791" s="202"/>
      <c r="M791" s="207"/>
      <c r="N791" s="208"/>
      <c r="O791" s="208"/>
      <c r="P791" s="208"/>
      <c r="Q791" s="208"/>
      <c r="R791" s="208"/>
      <c r="S791" s="208"/>
      <c r="T791" s="209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03" t="s">
        <v>358</v>
      </c>
      <c r="AU791" s="203" t="s">
        <v>85</v>
      </c>
      <c r="AV791" s="14" t="s">
        <v>85</v>
      </c>
      <c r="AW791" s="14" t="s">
        <v>32</v>
      </c>
      <c r="AX791" s="14" t="s">
        <v>76</v>
      </c>
      <c r="AY791" s="203" t="s">
        <v>348</v>
      </c>
    </row>
    <row r="792" s="15" customFormat="1">
      <c r="A792" s="15"/>
      <c r="B792" s="210"/>
      <c r="C792" s="15"/>
      <c r="D792" s="195" t="s">
        <v>358</v>
      </c>
      <c r="E792" s="211" t="s">
        <v>1</v>
      </c>
      <c r="F792" s="212" t="s">
        <v>365</v>
      </c>
      <c r="G792" s="15"/>
      <c r="H792" s="213">
        <v>55.375999999999998</v>
      </c>
      <c r="I792" s="214"/>
      <c r="J792" s="15"/>
      <c r="K792" s="15"/>
      <c r="L792" s="210"/>
      <c r="M792" s="215"/>
      <c r="N792" s="216"/>
      <c r="O792" s="216"/>
      <c r="P792" s="216"/>
      <c r="Q792" s="216"/>
      <c r="R792" s="216"/>
      <c r="S792" s="216"/>
      <c r="T792" s="217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11" t="s">
        <v>358</v>
      </c>
      <c r="AU792" s="211" t="s">
        <v>85</v>
      </c>
      <c r="AV792" s="15" t="s">
        <v>356</v>
      </c>
      <c r="AW792" s="15" t="s">
        <v>32</v>
      </c>
      <c r="AX792" s="15" t="s">
        <v>83</v>
      </c>
      <c r="AY792" s="211" t="s">
        <v>348</v>
      </c>
    </row>
    <row r="793" s="2" customFormat="1" ht="16.5" customHeight="1">
      <c r="A793" s="38"/>
      <c r="B793" s="180"/>
      <c r="C793" s="233" t="s">
        <v>2082</v>
      </c>
      <c r="D793" s="233" t="s">
        <v>519</v>
      </c>
      <c r="E793" s="234" t="s">
        <v>2070</v>
      </c>
      <c r="F793" s="235" t="s">
        <v>2071</v>
      </c>
      <c r="G793" s="236" t="s">
        <v>403</v>
      </c>
      <c r="H793" s="237">
        <v>0.021999999999999999</v>
      </c>
      <c r="I793" s="238"/>
      <c r="J793" s="239">
        <f>ROUND(I793*H793,2)</f>
        <v>0</v>
      </c>
      <c r="K793" s="235" t="s">
        <v>355</v>
      </c>
      <c r="L793" s="240"/>
      <c r="M793" s="241" t="s">
        <v>1</v>
      </c>
      <c r="N793" s="242" t="s">
        <v>41</v>
      </c>
      <c r="O793" s="77"/>
      <c r="P793" s="190">
        <f>O793*H793</f>
        <v>0</v>
      </c>
      <c r="Q793" s="190">
        <v>1</v>
      </c>
      <c r="R793" s="190">
        <f>Q793*H793</f>
        <v>0.021999999999999999</v>
      </c>
      <c r="S793" s="190">
        <v>0</v>
      </c>
      <c r="T793" s="191">
        <f>S793*H793</f>
        <v>0</v>
      </c>
      <c r="U793" s="38"/>
      <c r="V793" s="38"/>
      <c r="W793" s="38"/>
      <c r="X793" s="38"/>
      <c r="Y793" s="38"/>
      <c r="Z793" s="38"/>
      <c r="AA793" s="38"/>
      <c r="AB793" s="38"/>
      <c r="AC793" s="38"/>
      <c r="AD793" s="38"/>
      <c r="AE793" s="38"/>
      <c r="AR793" s="192" t="s">
        <v>675</v>
      </c>
      <c r="AT793" s="192" t="s">
        <v>519</v>
      </c>
      <c r="AU793" s="192" t="s">
        <v>85</v>
      </c>
      <c r="AY793" s="19" t="s">
        <v>348</v>
      </c>
      <c r="BE793" s="193">
        <f>IF(N793="základní",J793,0)</f>
        <v>0</v>
      </c>
      <c r="BF793" s="193">
        <f>IF(N793="snížená",J793,0)</f>
        <v>0</v>
      </c>
      <c r="BG793" s="193">
        <f>IF(N793="zákl. přenesená",J793,0)</f>
        <v>0</v>
      </c>
      <c r="BH793" s="193">
        <f>IF(N793="sníž. přenesená",J793,0)</f>
        <v>0</v>
      </c>
      <c r="BI793" s="193">
        <f>IF(N793="nulová",J793,0)</f>
        <v>0</v>
      </c>
      <c r="BJ793" s="19" t="s">
        <v>83</v>
      </c>
      <c r="BK793" s="193">
        <f>ROUND(I793*H793,2)</f>
        <v>0</v>
      </c>
      <c r="BL793" s="19" t="s">
        <v>431</v>
      </c>
      <c r="BM793" s="192" t="s">
        <v>2083</v>
      </c>
    </row>
    <row r="794" s="14" customFormat="1">
      <c r="A794" s="14"/>
      <c r="B794" s="202"/>
      <c r="C794" s="14"/>
      <c r="D794" s="195" t="s">
        <v>358</v>
      </c>
      <c r="E794" s="203" t="s">
        <v>1</v>
      </c>
      <c r="F794" s="204" t="s">
        <v>2084</v>
      </c>
      <c r="G794" s="14"/>
      <c r="H794" s="205">
        <v>0.021999999999999999</v>
      </c>
      <c r="I794" s="206"/>
      <c r="J794" s="14"/>
      <c r="K794" s="14"/>
      <c r="L794" s="202"/>
      <c r="M794" s="207"/>
      <c r="N794" s="208"/>
      <c r="O794" s="208"/>
      <c r="P794" s="208"/>
      <c r="Q794" s="208"/>
      <c r="R794" s="208"/>
      <c r="S794" s="208"/>
      <c r="T794" s="209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03" t="s">
        <v>358</v>
      </c>
      <c r="AU794" s="203" t="s">
        <v>85</v>
      </c>
      <c r="AV794" s="14" t="s">
        <v>85</v>
      </c>
      <c r="AW794" s="14" t="s">
        <v>32</v>
      </c>
      <c r="AX794" s="14" t="s">
        <v>83</v>
      </c>
      <c r="AY794" s="203" t="s">
        <v>348</v>
      </c>
    </row>
    <row r="795" s="2" customFormat="1" ht="24.15" customHeight="1">
      <c r="A795" s="38"/>
      <c r="B795" s="180"/>
      <c r="C795" s="181" t="s">
        <v>2085</v>
      </c>
      <c r="D795" s="181" t="s">
        <v>351</v>
      </c>
      <c r="E795" s="182" t="s">
        <v>2086</v>
      </c>
      <c r="F795" s="183" t="s">
        <v>2087</v>
      </c>
      <c r="G795" s="184" t="s">
        <v>354</v>
      </c>
      <c r="H795" s="185">
        <v>86.459999999999994</v>
      </c>
      <c r="I795" s="186"/>
      <c r="J795" s="187">
        <f>ROUND(I795*H795,2)</f>
        <v>0</v>
      </c>
      <c r="K795" s="183" t="s">
        <v>355</v>
      </c>
      <c r="L795" s="39"/>
      <c r="M795" s="188" t="s">
        <v>1</v>
      </c>
      <c r="N795" s="189" t="s">
        <v>41</v>
      </c>
      <c r="O795" s="77"/>
      <c r="P795" s="190">
        <f>O795*H795</f>
        <v>0</v>
      </c>
      <c r="Q795" s="190">
        <v>0.00040000000000000002</v>
      </c>
      <c r="R795" s="190">
        <f>Q795*H795</f>
        <v>0.034583999999999997</v>
      </c>
      <c r="S795" s="190">
        <v>0</v>
      </c>
      <c r="T795" s="191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192" t="s">
        <v>431</v>
      </c>
      <c r="AT795" s="192" t="s">
        <v>351</v>
      </c>
      <c r="AU795" s="192" t="s">
        <v>85</v>
      </c>
      <c r="AY795" s="19" t="s">
        <v>348</v>
      </c>
      <c r="BE795" s="193">
        <f>IF(N795="základní",J795,0)</f>
        <v>0</v>
      </c>
      <c r="BF795" s="193">
        <f>IF(N795="snížená",J795,0)</f>
        <v>0</v>
      </c>
      <c r="BG795" s="193">
        <f>IF(N795="zákl. přenesená",J795,0)</f>
        <v>0</v>
      </c>
      <c r="BH795" s="193">
        <f>IF(N795="sníž. přenesená",J795,0)</f>
        <v>0</v>
      </c>
      <c r="BI795" s="193">
        <f>IF(N795="nulová",J795,0)</f>
        <v>0</v>
      </c>
      <c r="BJ795" s="19" t="s">
        <v>83</v>
      </c>
      <c r="BK795" s="193">
        <f>ROUND(I795*H795,2)</f>
        <v>0</v>
      </c>
      <c r="BL795" s="19" t="s">
        <v>431</v>
      </c>
      <c r="BM795" s="192" t="s">
        <v>2088</v>
      </c>
    </row>
    <row r="796" s="13" customFormat="1">
      <c r="A796" s="13"/>
      <c r="B796" s="194"/>
      <c r="C796" s="13"/>
      <c r="D796" s="195" t="s">
        <v>358</v>
      </c>
      <c r="E796" s="196" t="s">
        <v>1</v>
      </c>
      <c r="F796" s="197" t="s">
        <v>846</v>
      </c>
      <c r="G796" s="13"/>
      <c r="H796" s="196" t="s">
        <v>1</v>
      </c>
      <c r="I796" s="198"/>
      <c r="J796" s="13"/>
      <c r="K796" s="13"/>
      <c r="L796" s="194"/>
      <c r="M796" s="199"/>
      <c r="N796" s="200"/>
      <c r="O796" s="200"/>
      <c r="P796" s="200"/>
      <c r="Q796" s="200"/>
      <c r="R796" s="200"/>
      <c r="S796" s="200"/>
      <c r="T796" s="201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196" t="s">
        <v>358</v>
      </c>
      <c r="AU796" s="196" t="s">
        <v>85</v>
      </c>
      <c r="AV796" s="13" t="s">
        <v>83</v>
      </c>
      <c r="AW796" s="13" t="s">
        <v>32</v>
      </c>
      <c r="AX796" s="13" t="s">
        <v>76</v>
      </c>
      <c r="AY796" s="196" t="s">
        <v>348</v>
      </c>
    </row>
    <row r="797" s="14" customFormat="1">
      <c r="A797" s="14"/>
      <c r="B797" s="202"/>
      <c r="C797" s="14"/>
      <c r="D797" s="195" t="s">
        <v>358</v>
      </c>
      <c r="E797" s="203" t="s">
        <v>1</v>
      </c>
      <c r="F797" s="204" t="s">
        <v>2068</v>
      </c>
      <c r="G797" s="14"/>
      <c r="H797" s="205">
        <v>86.459999999999994</v>
      </c>
      <c r="I797" s="206"/>
      <c r="J797" s="14"/>
      <c r="K797" s="14"/>
      <c r="L797" s="202"/>
      <c r="M797" s="207"/>
      <c r="N797" s="208"/>
      <c r="O797" s="208"/>
      <c r="P797" s="208"/>
      <c r="Q797" s="208"/>
      <c r="R797" s="208"/>
      <c r="S797" s="208"/>
      <c r="T797" s="209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03" t="s">
        <v>358</v>
      </c>
      <c r="AU797" s="203" t="s">
        <v>85</v>
      </c>
      <c r="AV797" s="14" t="s">
        <v>85</v>
      </c>
      <c r="AW797" s="14" t="s">
        <v>32</v>
      </c>
      <c r="AX797" s="14" t="s">
        <v>83</v>
      </c>
      <c r="AY797" s="203" t="s">
        <v>348</v>
      </c>
    </row>
    <row r="798" s="2" customFormat="1" ht="49.05" customHeight="1">
      <c r="A798" s="38"/>
      <c r="B798" s="180"/>
      <c r="C798" s="233" t="s">
        <v>2089</v>
      </c>
      <c r="D798" s="233" t="s">
        <v>519</v>
      </c>
      <c r="E798" s="234" t="s">
        <v>2090</v>
      </c>
      <c r="F798" s="235" t="s">
        <v>2091</v>
      </c>
      <c r="G798" s="236" t="s">
        <v>354</v>
      </c>
      <c r="H798" s="237">
        <v>108.075</v>
      </c>
      <c r="I798" s="238"/>
      <c r="J798" s="239">
        <f>ROUND(I798*H798,2)</f>
        <v>0</v>
      </c>
      <c r="K798" s="235" t="s">
        <v>355</v>
      </c>
      <c r="L798" s="240"/>
      <c r="M798" s="241" t="s">
        <v>1</v>
      </c>
      <c r="N798" s="242" t="s">
        <v>41</v>
      </c>
      <c r="O798" s="77"/>
      <c r="P798" s="190">
        <f>O798*H798</f>
        <v>0</v>
      </c>
      <c r="Q798" s="190">
        <v>0.0053</v>
      </c>
      <c r="R798" s="190">
        <f>Q798*H798</f>
        <v>0.57279750000000007</v>
      </c>
      <c r="S798" s="190">
        <v>0</v>
      </c>
      <c r="T798" s="191">
        <f>S798*H798</f>
        <v>0</v>
      </c>
      <c r="U798" s="38"/>
      <c r="V798" s="38"/>
      <c r="W798" s="38"/>
      <c r="X798" s="38"/>
      <c r="Y798" s="38"/>
      <c r="Z798" s="38"/>
      <c r="AA798" s="38"/>
      <c r="AB798" s="38"/>
      <c r="AC798" s="38"/>
      <c r="AD798" s="38"/>
      <c r="AE798" s="38"/>
      <c r="AR798" s="192" t="s">
        <v>675</v>
      </c>
      <c r="AT798" s="192" t="s">
        <v>519</v>
      </c>
      <c r="AU798" s="192" t="s">
        <v>85</v>
      </c>
      <c r="AY798" s="19" t="s">
        <v>348</v>
      </c>
      <c r="BE798" s="193">
        <f>IF(N798="základní",J798,0)</f>
        <v>0</v>
      </c>
      <c r="BF798" s="193">
        <f>IF(N798="snížená",J798,0)</f>
        <v>0</v>
      </c>
      <c r="BG798" s="193">
        <f>IF(N798="zákl. přenesená",J798,0)</f>
        <v>0</v>
      </c>
      <c r="BH798" s="193">
        <f>IF(N798="sníž. přenesená",J798,0)</f>
        <v>0</v>
      </c>
      <c r="BI798" s="193">
        <f>IF(N798="nulová",J798,0)</f>
        <v>0</v>
      </c>
      <c r="BJ798" s="19" t="s">
        <v>83</v>
      </c>
      <c r="BK798" s="193">
        <f>ROUND(I798*H798,2)</f>
        <v>0</v>
      </c>
      <c r="BL798" s="19" t="s">
        <v>431</v>
      </c>
      <c r="BM798" s="192" t="s">
        <v>2092</v>
      </c>
    </row>
    <row r="799" s="14" customFormat="1">
      <c r="A799" s="14"/>
      <c r="B799" s="202"/>
      <c r="C799" s="14"/>
      <c r="D799" s="195" t="s">
        <v>358</v>
      </c>
      <c r="E799" s="203" t="s">
        <v>1</v>
      </c>
      <c r="F799" s="204" t="s">
        <v>2093</v>
      </c>
      <c r="G799" s="14"/>
      <c r="H799" s="205">
        <v>108.075</v>
      </c>
      <c r="I799" s="206"/>
      <c r="J799" s="14"/>
      <c r="K799" s="14"/>
      <c r="L799" s="202"/>
      <c r="M799" s="207"/>
      <c r="N799" s="208"/>
      <c r="O799" s="208"/>
      <c r="P799" s="208"/>
      <c r="Q799" s="208"/>
      <c r="R799" s="208"/>
      <c r="S799" s="208"/>
      <c r="T799" s="209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03" t="s">
        <v>358</v>
      </c>
      <c r="AU799" s="203" t="s">
        <v>85</v>
      </c>
      <c r="AV799" s="14" t="s">
        <v>85</v>
      </c>
      <c r="AW799" s="14" t="s">
        <v>32</v>
      </c>
      <c r="AX799" s="14" t="s">
        <v>83</v>
      </c>
      <c r="AY799" s="203" t="s">
        <v>348</v>
      </c>
    </row>
    <row r="800" s="2" customFormat="1" ht="24.15" customHeight="1">
      <c r="A800" s="38"/>
      <c r="B800" s="180"/>
      <c r="C800" s="181" t="s">
        <v>2094</v>
      </c>
      <c r="D800" s="181" t="s">
        <v>351</v>
      </c>
      <c r="E800" s="182" t="s">
        <v>2095</v>
      </c>
      <c r="F800" s="183" t="s">
        <v>2096</v>
      </c>
      <c r="G800" s="184" t="s">
        <v>354</v>
      </c>
      <c r="H800" s="185">
        <v>55.375999999999998</v>
      </c>
      <c r="I800" s="186"/>
      <c r="J800" s="187">
        <f>ROUND(I800*H800,2)</f>
        <v>0</v>
      </c>
      <c r="K800" s="183" t="s">
        <v>355</v>
      </c>
      <c r="L800" s="39"/>
      <c r="M800" s="188" t="s">
        <v>1</v>
      </c>
      <c r="N800" s="189" t="s">
        <v>41</v>
      </c>
      <c r="O800" s="77"/>
      <c r="P800" s="190">
        <f>O800*H800</f>
        <v>0</v>
      </c>
      <c r="Q800" s="190">
        <v>0.00040000000000000002</v>
      </c>
      <c r="R800" s="190">
        <f>Q800*H800</f>
        <v>0.022150400000000001</v>
      </c>
      <c r="S800" s="190">
        <v>0</v>
      </c>
      <c r="T800" s="191">
        <f>S800*H800</f>
        <v>0</v>
      </c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R800" s="192" t="s">
        <v>431</v>
      </c>
      <c r="AT800" s="192" t="s">
        <v>351</v>
      </c>
      <c r="AU800" s="192" t="s">
        <v>85</v>
      </c>
      <c r="AY800" s="19" t="s">
        <v>348</v>
      </c>
      <c r="BE800" s="193">
        <f>IF(N800="základní",J800,0)</f>
        <v>0</v>
      </c>
      <c r="BF800" s="193">
        <f>IF(N800="snížená",J800,0)</f>
        <v>0</v>
      </c>
      <c r="BG800" s="193">
        <f>IF(N800="zákl. přenesená",J800,0)</f>
        <v>0</v>
      </c>
      <c r="BH800" s="193">
        <f>IF(N800="sníž. přenesená",J800,0)</f>
        <v>0</v>
      </c>
      <c r="BI800" s="193">
        <f>IF(N800="nulová",J800,0)</f>
        <v>0</v>
      </c>
      <c r="BJ800" s="19" t="s">
        <v>83</v>
      </c>
      <c r="BK800" s="193">
        <f>ROUND(I800*H800,2)</f>
        <v>0</v>
      </c>
      <c r="BL800" s="19" t="s">
        <v>431</v>
      </c>
      <c r="BM800" s="192" t="s">
        <v>2097</v>
      </c>
    </row>
    <row r="801" s="13" customFormat="1">
      <c r="A801" s="13"/>
      <c r="B801" s="194"/>
      <c r="C801" s="13"/>
      <c r="D801" s="195" t="s">
        <v>358</v>
      </c>
      <c r="E801" s="196" t="s">
        <v>1</v>
      </c>
      <c r="F801" s="197" t="s">
        <v>846</v>
      </c>
      <c r="G801" s="13"/>
      <c r="H801" s="196" t="s">
        <v>1</v>
      </c>
      <c r="I801" s="198"/>
      <c r="J801" s="13"/>
      <c r="K801" s="13"/>
      <c r="L801" s="194"/>
      <c r="M801" s="199"/>
      <c r="N801" s="200"/>
      <c r="O801" s="200"/>
      <c r="P801" s="200"/>
      <c r="Q801" s="200"/>
      <c r="R801" s="200"/>
      <c r="S801" s="200"/>
      <c r="T801" s="201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196" t="s">
        <v>358</v>
      </c>
      <c r="AU801" s="196" t="s">
        <v>85</v>
      </c>
      <c r="AV801" s="13" t="s">
        <v>83</v>
      </c>
      <c r="AW801" s="13" t="s">
        <v>32</v>
      </c>
      <c r="AX801" s="13" t="s">
        <v>76</v>
      </c>
      <c r="AY801" s="196" t="s">
        <v>348</v>
      </c>
    </row>
    <row r="802" s="13" customFormat="1">
      <c r="A802" s="13"/>
      <c r="B802" s="194"/>
      <c r="C802" s="13"/>
      <c r="D802" s="195" t="s">
        <v>358</v>
      </c>
      <c r="E802" s="196" t="s">
        <v>1</v>
      </c>
      <c r="F802" s="197" t="s">
        <v>2078</v>
      </c>
      <c r="G802" s="13"/>
      <c r="H802" s="196" t="s">
        <v>1</v>
      </c>
      <c r="I802" s="198"/>
      <c r="J802" s="13"/>
      <c r="K802" s="13"/>
      <c r="L802" s="194"/>
      <c r="M802" s="199"/>
      <c r="N802" s="200"/>
      <c r="O802" s="200"/>
      <c r="P802" s="200"/>
      <c r="Q802" s="200"/>
      <c r="R802" s="200"/>
      <c r="S802" s="200"/>
      <c r="T802" s="201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196" t="s">
        <v>358</v>
      </c>
      <c r="AU802" s="196" t="s">
        <v>85</v>
      </c>
      <c r="AV802" s="13" t="s">
        <v>83</v>
      </c>
      <c r="AW802" s="13" t="s">
        <v>32</v>
      </c>
      <c r="AX802" s="13" t="s">
        <v>76</v>
      </c>
      <c r="AY802" s="196" t="s">
        <v>348</v>
      </c>
    </row>
    <row r="803" s="14" customFormat="1">
      <c r="A803" s="14"/>
      <c r="B803" s="202"/>
      <c r="C803" s="14"/>
      <c r="D803" s="195" t="s">
        <v>358</v>
      </c>
      <c r="E803" s="203" t="s">
        <v>1</v>
      </c>
      <c r="F803" s="204" t="s">
        <v>2079</v>
      </c>
      <c r="G803" s="14"/>
      <c r="H803" s="205">
        <v>15.6</v>
      </c>
      <c r="I803" s="206"/>
      <c r="J803" s="14"/>
      <c r="K803" s="14"/>
      <c r="L803" s="202"/>
      <c r="M803" s="207"/>
      <c r="N803" s="208"/>
      <c r="O803" s="208"/>
      <c r="P803" s="208"/>
      <c r="Q803" s="208"/>
      <c r="R803" s="208"/>
      <c r="S803" s="208"/>
      <c r="T803" s="209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03" t="s">
        <v>358</v>
      </c>
      <c r="AU803" s="203" t="s">
        <v>85</v>
      </c>
      <c r="AV803" s="14" t="s">
        <v>85</v>
      </c>
      <c r="AW803" s="14" t="s">
        <v>32</v>
      </c>
      <c r="AX803" s="14" t="s">
        <v>76</v>
      </c>
      <c r="AY803" s="203" t="s">
        <v>348</v>
      </c>
    </row>
    <row r="804" s="14" customFormat="1">
      <c r="A804" s="14"/>
      <c r="B804" s="202"/>
      <c r="C804" s="14"/>
      <c r="D804" s="195" t="s">
        <v>358</v>
      </c>
      <c r="E804" s="203" t="s">
        <v>1</v>
      </c>
      <c r="F804" s="204" t="s">
        <v>2080</v>
      </c>
      <c r="G804" s="14"/>
      <c r="H804" s="205">
        <v>30.815999999999999</v>
      </c>
      <c r="I804" s="206"/>
      <c r="J804" s="14"/>
      <c r="K804" s="14"/>
      <c r="L804" s="202"/>
      <c r="M804" s="207"/>
      <c r="N804" s="208"/>
      <c r="O804" s="208"/>
      <c r="P804" s="208"/>
      <c r="Q804" s="208"/>
      <c r="R804" s="208"/>
      <c r="S804" s="208"/>
      <c r="T804" s="209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03" t="s">
        <v>358</v>
      </c>
      <c r="AU804" s="203" t="s">
        <v>85</v>
      </c>
      <c r="AV804" s="14" t="s">
        <v>85</v>
      </c>
      <c r="AW804" s="14" t="s">
        <v>32</v>
      </c>
      <c r="AX804" s="14" t="s">
        <v>76</v>
      </c>
      <c r="AY804" s="203" t="s">
        <v>348</v>
      </c>
    </row>
    <row r="805" s="14" customFormat="1">
      <c r="A805" s="14"/>
      <c r="B805" s="202"/>
      <c r="C805" s="14"/>
      <c r="D805" s="195" t="s">
        <v>358</v>
      </c>
      <c r="E805" s="203" t="s">
        <v>1</v>
      </c>
      <c r="F805" s="204" t="s">
        <v>2081</v>
      </c>
      <c r="G805" s="14"/>
      <c r="H805" s="205">
        <v>8.9600000000000009</v>
      </c>
      <c r="I805" s="206"/>
      <c r="J805" s="14"/>
      <c r="K805" s="14"/>
      <c r="L805" s="202"/>
      <c r="M805" s="207"/>
      <c r="N805" s="208"/>
      <c r="O805" s="208"/>
      <c r="P805" s="208"/>
      <c r="Q805" s="208"/>
      <c r="R805" s="208"/>
      <c r="S805" s="208"/>
      <c r="T805" s="209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03" t="s">
        <v>358</v>
      </c>
      <c r="AU805" s="203" t="s">
        <v>85</v>
      </c>
      <c r="AV805" s="14" t="s">
        <v>85</v>
      </c>
      <c r="AW805" s="14" t="s">
        <v>32</v>
      </c>
      <c r="AX805" s="14" t="s">
        <v>76</v>
      </c>
      <c r="AY805" s="203" t="s">
        <v>348</v>
      </c>
    </row>
    <row r="806" s="15" customFormat="1">
      <c r="A806" s="15"/>
      <c r="B806" s="210"/>
      <c r="C806" s="15"/>
      <c r="D806" s="195" t="s">
        <v>358</v>
      </c>
      <c r="E806" s="211" t="s">
        <v>1</v>
      </c>
      <c r="F806" s="212" t="s">
        <v>365</v>
      </c>
      <c r="G806" s="15"/>
      <c r="H806" s="213">
        <v>55.375999999999998</v>
      </c>
      <c r="I806" s="214"/>
      <c r="J806" s="15"/>
      <c r="K806" s="15"/>
      <c r="L806" s="210"/>
      <c r="M806" s="215"/>
      <c r="N806" s="216"/>
      <c r="O806" s="216"/>
      <c r="P806" s="216"/>
      <c r="Q806" s="216"/>
      <c r="R806" s="216"/>
      <c r="S806" s="216"/>
      <c r="T806" s="217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11" t="s">
        <v>358</v>
      </c>
      <c r="AU806" s="211" t="s">
        <v>85</v>
      </c>
      <c r="AV806" s="15" t="s">
        <v>356</v>
      </c>
      <c r="AW806" s="15" t="s">
        <v>32</v>
      </c>
      <c r="AX806" s="15" t="s">
        <v>83</v>
      </c>
      <c r="AY806" s="211" t="s">
        <v>348</v>
      </c>
    </row>
    <row r="807" s="2" customFormat="1" ht="49.05" customHeight="1">
      <c r="A807" s="38"/>
      <c r="B807" s="180"/>
      <c r="C807" s="233" t="s">
        <v>2098</v>
      </c>
      <c r="D807" s="233" t="s">
        <v>519</v>
      </c>
      <c r="E807" s="234" t="s">
        <v>2090</v>
      </c>
      <c r="F807" s="235" t="s">
        <v>2091</v>
      </c>
      <c r="G807" s="236" t="s">
        <v>354</v>
      </c>
      <c r="H807" s="237">
        <v>69.219999999999999</v>
      </c>
      <c r="I807" s="238"/>
      <c r="J807" s="239">
        <f>ROUND(I807*H807,2)</f>
        <v>0</v>
      </c>
      <c r="K807" s="235" t="s">
        <v>355</v>
      </c>
      <c r="L807" s="240"/>
      <c r="M807" s="241" t="s">
        <v>1</v>
      </c>
      <c r="N807" s="242" t="s">
        <v>41</v>
      </c>
      <c r="O807" s="77"/>
      <c r="P807" s="190">
        <f>O807*H807</f>
        <v>0</v>
      </c>
      <c r="Q807" s="190">
        <v>0.0053</v>
      </c>
      <c r="R807" s="190">
        <f>Q807*H807</f>
        <v>0.36686599999999997</v>
      </c>
      <c r="S807" s="190">
        <v>0</v>
      </c>
      <c r="T807" s="191">
        <f>S807*H807</f>
        <v>0</v>
      </c>
      <c r="U807" s="38"/>
      <c r="V807" s="38"/>
      <c r="W807" s="38"/>
      <c r="X807" s="38"/>
      <c r="Y807" s="38"/>
      <c r="Z807" s="38"/>
      <c r="AA807" s="38"/>
      <c r="AB807" s="38"/>
      <c r="AC807" s="38"/>
      <c r="AD807" s="38"/>
      <c r="AE807" s="38"/>
      <c r="AR807" s="192" t="s">
        <v>675</v>
      </c>
      <c r="AT807" s="192" t="s">
        <v>519</v>
      </c>
      <c r="AU807" s="192" t="s">
        <v>85</v>
      </c>
      <c r="AY807" s="19" t="s">
        <v>348</v>
      </c>
      <c r="BE807" s="193">
        <f>IF(N807="základní",J807,0)</f>
        <v>0</v>
      </c>
      <c r="BF807" s="193">
        <f>IF(N807="snížená",J807,0)</f>
        <v>0</v>
      </c>
      <c r="BG807" s="193">
        <f>IF(N807="zákl. přenesená",J807,0)</f>
        <v>0</v>
      </c>
      <c r="BH807" s="193">
        <f>IF(N807="sníž. přenesená",J807,0)</f>
        <v>0</v>
      </c>
      <c r="BI807" s="193">
        <f>IF(N807="nulová",J807,0)</f>
        <v>0</v>
      </c>
      <c r="BJ807" s="19" t="s">
        <v>83</v>
      </c>
      <c r="BK807" s="193">
        <f>ROUND(I807*H807,2)</f>
        <v>0</v>
      </c>
      <c r="BL807" s="19" t="s">
        <v>431</v>
      </c>
      <c r="BM807" s="192" t="s">
        <v>2099</v>
      </c>
    </row>
    <row r="808" s="14" customFormat="1">
      <c r="A808" s="14"/>
      <c r="B808" s="202"/>
      <c r="C808" s="14"/>
      <c r="D808" s="195" t="s">
        <v>358</v>
      </c>
      <c r="E808" s="203" t="s">
        <v>1</v>
      </c>
      <c r="F808" s="204" t="s">
        <v>2100</v>
      </c>
      <c r="G808" s="14"/>
      <c r="H808" s="205">
        <v>69.219999999999999</v>
      </c>
      <c r="I808" s="206"/>
      <c r="J808" s="14"/>
      <c r="K808" s="14"/>
      <c r="L808" s="202"/>
      <c r="M808" s="207"/>
      <c r="N808" s="208"/>
      <c r="O808" s="208"/>
      <c r="P808" s="208"/>
      <c r="Q808" s="208"/>
      <c r="R808" s="208"/>
      <c r="S808" s="208"/>
      <c r="T808" s="209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03" t="s">
        <v>358</v>
      </c>
      <c r="AU808" s="203" t="s">
        <v>85</v>
      </c>
      <c r="AV808" s="14" t="s">
        <v>85</v>
      </c>
      <c r="AW808" s="14" t="s">
        <v>32</v>
      </c>
      <c r="AX808" s="14" t="s">
        <v>83</v>
      </c>
      <c r="AY808" s="203" t="s">
        <v>348</v>
      </c>
    </row>
    <row r="809" s="2" customFormat="1" ht="24.15" customHeight="1">
      <c r="A809" s="38"/>
      <c r="B809" s="180"/>
      <c r="C809" s="181" t="s">
        <v>2101</v>
      </c>
      <c r="D809" s="181" t="s">
        <v>351</v>
      </c>
      <c r="E809" s="182" t="s">
        <v>2102</v>
      </c>
      <c r="F809" s="183" t="s">
        <v>2103</v>
      </c>
      <c r="G809" s="184" t="s">
        <v>354</v>
      </c>
      <c r="H809" s="185">
        <v>36.368000000000002</v>
      </c>
      <c r="I809" s="186"/>
      <c r="J809" s="187">
        <f>ROUND(I809*H809,2)</f>
        <v>0</v>
      </c>
      <c r="K809" s="183" t="s">
        <v>355</v>
      </c>
      <c r="L809" s="39"/>
      <c r="M809" s="188" t="s">
        <v>1</v>
      </c>
      <c r="N809" s="189" t="s">
        <v>41</v>
      </c>
      <c r="O809" s="77"/>
      <c r="P809" s="190">
        <f>O809*H809</f>
        <v>0</v>
      </c>
      <c r="Q809" s="190">
        <v>4.0000000000000003E-05</v>
      </c>
      <c r="R809" s="190">
        <f>Q809*H809</f>
        <v>0.0014547200000000003</v>
      </c>
      <c r="S809" s="190">
        <v>0</v>
      </c>
      <c r="T809" s="191">
        <f>S809*H809</f>
        <v>0</v>
      </c>
      <c r="U809" s="38"/>
      <c r="V809" s="38"/>
      <c r="W809" s="38"/>
      <c r="X809" s="38"/>
      <c r="Y809" s="38"/>
      <c r="Z809" s="38"/>
      <c r="AA809" s="38"/>
      <c r="AB809" s="38"/>
      <c r="AC809" s="38"/>
      <c r="AD809" s="38"/>
      <c r="AE809" s="38"/>
      <c r="AR809" s="192" t="s">
        <v>431</v>
      </c>
      <c r="AT809" s="192" t="s">
        <v>351</v>
      </c>
      <c r="AU809" s="192" t="s">
        <v>85</v>
      </c>
      <c r="AY809" s="19" t="s">
        <v>348</v>
      </c>
      <c r="BE809" s="193">
        <f>IF(N809="základní",J809,0)</f>
        <v>0</v>
      </c>
      <c r="BF809" s="193">
        <f>IF(N809="snížená",J809,0)</f>
        <v>0</v>
      </c>
      <c r="BG809" s="193">
        <f>IF(N809="zákl. přenesená",J809,0)</f>
        <v>0</v>
      </c>
      <c r="BH809" s="193">
        <f>IF(N809="sníž. přenesená",J809,0)</f>
        <v>0</v>
      </c>
      <c r="BI809" s="193">
        <f>IF(N809="nulová",J809,0)</f>
        <v>0</v>
      </c>
      <c r="BJ809" s="19" t="s">
        <v>83</v>
      </c>
      <c r="BK809" s="193">
        <f>ROUND(I809*H809,2)</f>
        <v>0</v>
      </c>
      <c r="BL809" s="19" t="s">
        <v>431</v>
      </c>
      <c r="BM809" s="192" t="s">
        <v>2104</v>
      </c>
    </row>
    <row r="810" s="13" customFormat="1">
      <c r="A810" s="13"/>
      <c r="B810" s="194"/>
      <c r="C810" s="13"/>
      <c r="D810" s="195" t="s">
        <v>358</v>
      </c>
      <c r="E810" s="196" t="s">
        <v>1</v>
      </c>
      <c r="F810" s="197" t="s">
        <v>846</v>
      </c>
      <c r="G810" s="13"/>
      <c r="H810" s="196" t="s">
        <v>1</v>
      </c>
      <c r="I810" s="198"/>
      <c r="J810" s="13"/>
      <c r="K810" s="13"/>
      <c r="L810" s="194"/>
      <c r="M810" s="199"/>
      <c r="N810" s="200"/>
      <c r="O810" s="200"/>
      <c r="P810" s="200"/>
      <c r="Q810" s="200"/>
      <c r="R810" s="200"/>
      <c r="S810" s="200"/>
      <c r="T810" s="201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196" t="s">
        <v>358</v>
      </c>
      <c r="AU810" s="196" t="s">
        <v>85</v>
      </c>
      <c r="AV810" s="13" t="s">
        <v>83</v>
      </c>
      <c r="AW810" s="13" t="s">
        <v>32</v>
      </c>
      <c r="AX810" s="13" t="s">
        <v>76</v>
      </c>
      <c r="AY810" s="196" t="s">
        <v>348</v>
      </c>
    </row>
    <row r="811" s="13" customFormat="1">
      <c r="A811" s="13"/>
      <c r="B811" s="194"/>
      <c r="C811" s="13"/>
      <c r="D811" s="195" t="s">
        <v>358</v>
      </c>
      <c r="E811" s="196" t="s">
        <v>1</v>
      </c>
      <c r="F811" s="197" t="s">
        <v>2078</v>
      </c>
      <c r="G811" s="13"/>
      <c r="H811" s="196" t="s">
        <v>1</v>
      </c>
      <c r="I811" s="198"/>
      <c r="J811" s="13"/>
      <c r="K811" s="13"/>
      <c r="L811" s="194"/>
      <c r="M811" s="199"/>
      <c r="N811" s="200"/>
      <c r="O811" s="200"/>
      <c r="P811" s="200"/>
      <c r="Q811" s="200"/>
      <c r="R811" s="200"/>
      <c r="S811" s="200"/>
      <c r="T811" s="201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6" t="s">
        <v>358</v>
      </c>
      <c r="AU811" s="196" t="s">
        <v>85</v>
      </c>
      <c r="AV811" s="13" t="s">
        <v>83</v>
      </c>
      <c r="AW811" s="13" t="s">
        <v>32</v>
      </c>
      <c r="AX811" s="13" t="s">
        <v>76</v>
      </c>
      <c r="AY811" s="196" t="s">
        <v>348</v>
      </c>
    </row>
    <row r="812" s="14" customFormat="1">
      <c r="A812" s="14"/>
      <c r="B812" s="202"/>
      <c r="C812" s="14"/>
      <c r="D812" s="195" t="s">
        <v>358</v>
      </c>
      <c r="E812" s="203" t="s">
        <v>1</v>
      </c>
      <c r="F812" s="204" t="s">
        <v>2079</v>
      </c>
      <c r="G812" s="14"/>
      <c r="H812" s="205">
        <v>15.6</v>
      </c>
      <c r="I812" s="206"/>
      <c r="J812" s="14"/>
      <c r="K812" s="14"/>
      <c r="L812" s="202"/>
      <c r="M812" s="207"/>
      <c r="N812" s="208"/>
      <c r="O812" s="208"/>
      <c r="P812" s="208"/>
      <c r="Q812" s="208"/>
      <c r="R812" s="208"/>
      <c r="S812" s="208"/>
      <c r="T812" s="209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03" t="s">
        <v>358</v>
      </c>
      <c r="AU812" s="203" t="s">
        <v>85</v>
      </c>
      <c r="AV812" s="14" t="s">
        <v>85</v>
      </c>
      <c r="AW812" s="14" t="s">
        <v>32</v>
      </c>
      <c r="AX812" s="14" t="s">
        <v>76</v>
      </c>
      <c r="AY812" s="203" t="s">
        <v>348</v>
      </c>
    </row>
    <row r="813" s="14" customFormat="1">
      <c r="A813" s="14"/>
      <c r="B813" s="202"/>
      <c r="C813" s="14"/>
      <c r="D813" s="195" t="s">
        <v>358</v>
      </c>
      <c r="E813" s="203" t="s">
        <v>1</v>
      </c>
      <c r="F813" s="204" t="s">
        <v>2105</v>
      </c>
      <c r="G813" s="14"/>
      <c r="H813" s="205">
        <v>20.768000000000001</v>
      </c>
      <c r="I813" s="206"/>
      <c r="J813" s="14"/>
      <c r="K813" s="14"/>
      <c r="L813" s="202"/>
      <c r="M813" s="207"/>
      <c r="N813" s="208"/>
      <c r="O813" s="208"/>
      <c r="P813" s="208"/>
      <c r="Q813" s="208"/>
      <c r="R813" s="208"/>
      <c r="S813" s="208"/>
      <c r="T813" s="209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03" t="s">
        <v>358</v>
      </c>
      <c r="AU813" s="203" t="s">
        <v>85</v>
      </c>
      <c r="AV813" s="14" t="s">
        <v>85</v>
      </c>
      <c r="AW813" s="14" t="s">
        <v>32</v>
      </c>
      <c r="AX813" s="14" t="s">
        <v>76</v>
      </c>
      <c r="AY813" s="203" t="s">
        <v>348</v>
      </c>
    </row>
    <row r="814" s="15" customFormat="1">
      <c r="A814" s="15"/>
      <c r="B814" s="210"/>
      <c r="C814" s="15"/>
      <c r="D814" s="195" t="s">
        <v>358</v>
      </c>
      <c r="E814" s="211" t="s">
        <v>1</v>
      </c>
      <c r="F814" s="212" t="s">
        <v>365</v>
      </c>
      <c r="G814" s="15"/>
      <c r="H814" s="213">
        <v>36.368000000000002</v>
      </c>
      <c r="I814" s="214"/>
      <c r="J814" s="15"/>
      <c r="K814" s="15"/>
      <c r="L814" s="210"/>
      <c r="M814" s="215"/>
      <c r="N814" s="216"/>
      <c r="O814" s="216"/>
      <c r="P814" s="216"/>
      <c r="Q814" s="216"/>
      <c r="R814" s="216"/>
      <c r="S814" s="216"/>
      <c r="T814" s="217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11" t="s">
        <v>358</v>
      </c>
      <c r="AU814" s="211" t="s">
        <v>85</v>
      </c>
      <c r="AV814" s="15" t="s">
        <v>356</v>
      </c>
      <c r="AW814" s="15" t="s">
        <v>32</v>
      </c>
      <c r="AX814" s="15" t="s">
        <v>83</v>
      </c>
      <c r="AY814" s="211" t="s">
        <v>348</v>
      </c>
    </row>
    <row r="815" s="2" customFormat="1" ht="24.15" customHeight="1">
      <c r="A815" s="38"/>
      <c r="B815" s="180"/>
      <c r="C815" s="233" t="s">
        <v>2106</v>
      </c>
      <c r="D815" s="233" t="s">
        <v>519</v>
      </c>
      <c r="E815" s="234" t="s">
        <v>2107</v>
      </c>
      <c r="F815" s="235" t="s">
        <v>2108</v>
      </c>
      <c r="G815" s="236" t="s">
        <v>354</v>
      </c>
      <c r="H815" s="237">
        <v>44.405000000000001</v>
      </c>
      <c r="I815" s="238"/>
      <c r="J815" s="239">
        <f>ROUND(I815*H815,2)</f>
        <v>0</v>
      </c>
      <c r="K815" s="235" t="s">
        <v>355</v>
      </c>
      <c r="L815" s="240"/>
      <c r="M815" s="241" t="s">
        <v>1</v>
      </c>
      <c r="N815" s="242" t="s">
        <v>41</v>
      </c>
      <c r="O815" s="77"/>
      <c r="P815" s="190">
        <f>O815*H815</f>
        <v>0</v>
      </c>
      <c r="Q815" s="190">
        <v>0.00064999999999999997</v>
      </c>
      <c r="R815" s="190">
        <f>Q815*H815</f>
        <v>0.02886325</v>
      </c>
      <c r="S815" s="190">
        <v>0</v>
      </c>
      <c r="T815" s="191">
        <f>S815*H815</f>
        <v>0</v>
      </c>
      <c r="U815" s="38"/>
      <c r="V815" s="38"/>
      <c r="W815" s="38"/>
      <c r="X815" s="38"/>
      <c r="Y815" s="38"/>
      <c r="Z815" s="38"/>
      <c r="AA815" s="38"/>
      <c r="AB815" s="38"/>
      <c r="AC815" s="38"/>
      <c r="AD815" s="38"/>
      <c r="AE815" s="38"/>
      <c r="AR815" s="192" t="s">
        <v>675</v>
      </c>
      <c r="AT815" s="192" t="s">
        <v>519</v>
      </c>
      <c r="AU815" s="192" t="s">
        <v>85</v>
      </c>
      <c r="AY815" s="19" t="s">
        <v>348</v>
      </c>
      <c r="BE815" s="193">
        <f>IF(N815="základní",J815,0)</f>
        <v>0</v>
      </c>
      <c r="BF815" s="193">
        <f>IF(N815="snížená",J815,0)</f>
        <v>0</v>
      </c>
      <c r="BG815" s="193">
        <f>IF(N815="zákl. přenesená",J815,0)</f>
        <v>0</v>
      </c>
      <c r="BH815" s="193">
        <f>IF(N815="sníž. přenesená",J815,0)</f>
        <v>0</v>
      </c>
      <c r="BI815" s="193">
        <f>IF(N815="nulová",J815,0)</f>
        <v>0</v>
      </c>
      <c r="BJ815" s="19" t="s">
        <v>83</v>
      </c>
      <c r="BK815" s="193">
        <f>ROUND(I815*H815,2)</f>
        <v>0</v>
      </c>
      <c r="BL815" s="19" t="s">
        <v>431</v>
      </c>
      <c r="BM815" s="192" t="s">
        <v>2109</v>
      </c>
    </row>
    <row r="816" s="14" customFormat="1">
      <c r="A816" s="14"/>
      <c r="B816" s="202"/>
      <c r="C816" s="14"/>
      <c r="D816" s="195" t="s">
        <v>358</v>
      </c>
      <c r="E816" s="203" t="s">
        <v>1</v>
      </c>
      <c r="F816" s="204" t="s">
        <v>2110</v>
      </c>
      <c r="G816" s="14"/>
      <c r="H816" s="205">
        <v>36.368000000000002</v>
      </c>
      <c r="I816" s="206"/>
      <c r="J816" s="14"/>
      <c r="K816" s="14"/>
      <c r="L816" s="202"/>
      <c r="M816" s="207"/>
      <c r="N816" s="208"/>
      <c r="O816" s="208"/>
      <c r="P816" s="208"/>
      <c r="Q816" s="208"/>
      <c r="R816" s="208"/>
      <c r="S816" s="208"/>
      <c r="T816" s="209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03" t="s">
        <v>358</v>
      </c>
      <c r="AU816" s="203" t="s">
        <v>85</v>
      </c>
      <c r="AV816" s="14" t="s">
        <v>85</v>
      </c>
      <c r="AW816" s="14" t="s">
        <v>32</v>
      </c>
      <c r="AX816" s="14" t="s">
        <v>83</v>
      </c>
      <c r="AY816" s="203" t="s">
        <v>348</v>
      </c>
    </row>
    <row r="817" s="14" customFormat="1">
      <c r="A817" s="14"/>
      <c r="B817" s="202"/>
      <c r="C817" s="14"/>
      <c r="D817" s="195" t="s">
        <v>358</v>
      </c>
      <c r="E817" s="14"/>
      <c r="F817" s="204" t="s">
        <v>2111</v>
      </c>
      <c r="G817" s="14"/>
      <c r="H817" s="205">
        <v>44.405000000000001</v>
      </c>
      <c r="I817" s="206"/>
      <c r="J817" s="14"/>
      <c r="K817" s="14"/>
      <c r="L817" s="202"/>
      <c r="M817" s="207"/>
      <c r="N817" s="208"/>
      <c r="O817" s="208"/>
      <c r="P817" s="208"/>
      <c r="Q817" s="208"/>
      <c r="R817" s="208"/>
      <c r="S817" s="208"/>
      <c r="T817" s="209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03" t="s">
        <v>358</v>
      </c>
      <c r="AU817" s="203" t="s">
        <v>85</v>
      </c>
      <c r="AV817" s="14" t="s">
        <v>85</v>
      </c>
      <c r="AW817" s="14" t="s">
        <v>3</v>
      </c>
      <c r="AX817" s="14" t="s">
        <v>83</v>
      </c>
      <c r="AY817" s="203" t="s">
        <v>348</v>
      </c>
    </row>
    <row r="818" s="2" customFormat="1" ht="24.15" customHeight="1">
      <c r="A818" s="38"/>
      <c r="B818" s="180"/>
      <c r="C818" s="181" t="s">
        <v>2112</v>
      </c>
      <c r="D818" s="181" t="s">
        <v>351</v>
      </c>
      <c r="E818" s="182" t="s">
        <v>2113</v>
      </c>
      <c r="F818" s="183" t="s">
        <v>2114</v>
      </c>
      <c r="G818" s="184" t="s">
        <v>548</v>
      </c>
      <c r="H818" s="185">
        <v>38.979999999999997</v>
      </c>
      <c r="I818" s="186"/>
      <c r="J818" s="187">
        <f>ROUND(I818*H818,2)</f>
        <v>0</v>
      </c>
      <c r="K818" s="183" t="s">
        <v>355</v>
      </c>
      <c r="L818" s="39"/>
      <c r="M818" s="188" t="s">
        <v>1</v>
      </c>
      <c r="N818" s="189" t="s">
        <v>41</v>
      </c>
      <c r="O818" s="77"/>
      <c r="P818" s="190">
        <f>O818*H818</f>
        <v>0</v>
      </c>
      <c r="Q818" s="190">
        <v>0.00016000000000000001</v>
      </c>
      <c r="R818" s="190">
        <f>Q818*H818</f>
        <v>0.0062367999999999998</v>
      </c>
      <c r="S818" s="190">
        <v>0</v>
      </c>
      <c r="T818" s="191">
        <f>S818*H818</f>
        <v>0</v>
      </c>
      <c r="U818" s="38"/>
      <c r="V818" s="38"/>
      <c r="W818" s="38"/>
      <c r="X818" s="38"/>
      <c r="Y818" s="38"/>
      <c r="Z818" s="38"/>
      <c r="AA818" s="38"/>
      <c r="AB818" s="38"/>
      <c r="AC818" s="38"/>
      <c r="AD818" s="38"/>
      <c r="AE818" s="38"/>
      <c r="AR818" s="192" t="s">
        <v>356</v>
      </c>
      <c r="AT818" s="192" t="s">
        <v>351</v>
      </c>
      <c r="AU818" s="192" t="s">
        <v>85</v>
      </c>
      <c r="AY818" s="19" t="s">
        <v>348</v>
      </c>
      <c r="BE818" s="193">
        <f>IF(N818="základní",J818,0)</f>
        <v>0</v>
      </c>
      <c r="BF818" s="193">
        <f>IF(N818="snížená",J818,0)</f>
        <v>0</v>
      </c>
      <c r="BG818" s="193">
        <f>IF(N818="zákl. přenesená",J818,0)</f>
        <v>0</v>
      </c>
      <c r="BH818" s="193">
        <f>IF(N818="sníž. přenesená",J818,0)</f>
        <v>0</v>
      </c>
      <c r="BI818" s="193">
        <f>IF(N818="nulová",J818,0)</f>
        <v>0</v>
      </c>
      <c r="BJ818" s="19" t="s">
        <v>83</v>
      </c>
      <c r="BK818" s="193">
        <f>ROUND(I818*H818,2)</f>
        <v>0</v>
      </c>
      <c r="BL818" s="19" t="s">
        <v>356</v>
      </c>
      <c r="BM818" s="192" t="s">
        <v>2115</v>
      </c>
    </row>
    <row r="819" s="13" customFormat="1">
      <c r="A819" s="13"/>
      <c r="B819" s="194"/>
      <c r="C819" s="13"/>
      <c r="D819" s="195" t="s">
        <v>358</v>
      </c>
      <c r="E819" s="196" t="s">
        <v>1</v>
      </c>
      <c r="F819" s="197" t="s">
        <v>846</v>
      </c>
      <c r="G819" s="13"/>
      <c r="H819" s="196" t="s">
        <v>1</v>
      </c>
      <c r="I819" s="198"/>
      <c r="J819" s="13"/>
      <c r="K819" s="13"/>
      <c r="L819" s="194"/>
      <c r="M819" s="199"/>
      <c r="N819" s="200"/>
      <c r="O819" s="200"/>
      <c r="P819" s="200"/>
      <c r="Q819" s="200"/>
      <c r="R819" s="200"/>
      <c r="S819" s="200"/>
      <c r="T819" s="201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196" t="s">
        <v>358</v>
      </c>
      <c r="AU819" s="196" t="s">
        <v>85</v>
      </c>
      <c r="AV819" s="13" t="s">
        <v>83</v>
      </c>
      <c r="AW819" s="13" t="s">
        <v>32</v>
      </c>
      <c r="AX819" s="13" t="s">
        <v>76</v>
      </c>
      <c r="AY819" s="196" t="s">
        <v>348</v>
      </c>
    </row>
    <row r="820" s="13" customFormat="1">
      <c r="A820" s="13"/>
      <c r="B820" s="194"/>
      <c r="C820" s="13"/>
      <c r="D820" s="195" t="s">
        <v>358</v>
      </c>
      <c r="E820" s="196" t="s">
        <v>1</v>
      </c>
      <c r="F820" s="197" t="s">
        <v>2078</v>
      </c>
      <c r="G820" s="13"/>
      <c r="H820" s="196" t="s">
        <v>1</v>
      </c>
      <c r="I820" s="198"/>
      <c r="J820" s="13"/>
      <c r="K820" s="13"/>
      <c r="L820" s="194"/>
      <c r="M820" s="199"/>
      <c r="N820" s="200"/>
      <c r="O820" s="200"/>
      <c r="P820" s="200"/>
      <c r="Q820" s="200"/>
      <c r="R820" s="200"/>
      <c r="S820" s="200"/>
      <c r="T820" s="201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196" t="s">
        <v>358</v>
      </c>
      <c r="AU820" s="196" t="s">
        <v>85</v>
      </c>
      <c r="AV820" s="13" t="s">
        <v>83</v>
      </c>
      <c r="AW820" s="13" t="s">
        <v>32</v>
      </c>
      <c r="AX820" s="13" t="s">
        <v>76</v>
      </c>
      <c r="AY820" s="196" t="s">
        <v>348</v>
      </c>
    </row>
    <row r="821" s="14" customFormat="1">
      <c r="A821" s="14"/>
      <c r="B821" s="202"/>
      <c r="C821" s="14"/>
      <c r="D821" s="195" t="s">
        <v>358</v>
      </c>
      <c r="E821" s="203" t="s">
        <v>1</v>
      </c>
      <c r="F821" s="204" t="s">
        <v>2116</v>
      </c>
      <c r="G821" s="14"/>
      <c r="H821" s="205">
        <v>26</v>
      </c>
      <c r="I821" s="206"/>
      <c r="J821" s="14"/>
      <c r="K821" s="14"/>
      <c r="L821" s="202"/>
      <c r="M821" s="207"/>
      <c r="N821" s="208"/>
      <c r="O821" s="208"/>
      <c r="P821" s="208"/>
      <c r="Q821" s="208"/>
      <c r="R821" s="208"/>
      <c r="S821" s="208"/>
      <c r="T821" s="209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03" t="s">
        <v>358</v>
      </c>
      <c r="AU821" s="203" t="s">
        <v>85</v>
      </c>
      <c r="AV821" s="14" t="s">
        <v>85</v>
      </c>
      <c r="AW821" s="14" t="s">
        <v>32</v>
      </c>
      <c r="AX821" s="14" t="s">
        <v>76</v>
      </c>
      <c r="AY821" s="203" t="s">
        <v>348</v>
      </c>
    </row>
    <row r="822" s="14" customFormat="1">
      <c r="A822" s="14"/>
      <c r="B822" s="202"/>
      <c r="C822" s="14"/>
      <c r="D822" s="195" t="s">
        <v>358</v>
      </c>
      <c r="E822" s="203" t="s">
        <v>1</v>
      </c>
      <c r="F822" s="204" t="s">
        <v>2117</v>
      </c>
      <c r="G822" s="14"/>
      <c r="H822" s="205">
        <v>12.98</v>
      </c>
      <c r="I822" s="206"/>
      <c r="J822" s="14"/>
      <c r="K822" s="14"/>
      <c r="L822" s="202"/>
      <c r="M822" s="207"/>
      <c r="N822" s="208"/>
      <c r="O822" s="208"/>
      <c r="P822" s="208"/>
      <c r="Q822" s="208"/>
      <c r="R822" s="208"/>
      <c r="S822" s="208"/>
      <c r="T822" s="209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03" t="s">
        <v>358</v>
      </c>
      <c r="AU822" s="203" t="s">
        <v>85</v>
      </c>
      <c r="AV822" s="14" t="s">
        <v>85</v>
      </c>
      <c r="AW822" s="14" t="s">
        <v>32</v>
      </c>
      <c r="AX822" s="14" t="s">
        <v>76</v>
      </c>
      <c r="AY822" s="203" t="s">
        <v>348</v>
      </c>
    </row>
    <row r="823" s="15" customFormat="1">
      <c r="A823" s="15"/>
      <c r="B823" s="210"/>
      <c r="C823" s="15"/>
      <c r="D823" s="195" t="s">
        <v>358</v>
      </c>
      <c r="E823" s="211" t="s">
        <v>1</v>
      </c>
      <c r="F823" s="212" t="s">
        <v>365</v>
      </c>
      <c r="G823" s="15"/>
      <c r="H823" s="213">
        <v>38.979999999999997</v>
      </c>
      <c r="I823" s="214"/>
      <c r="J823" s="15"/>
      <c r="K823" s="15"/>
      <c r="L823" s="210"/>
      <c r="M823" s="215"/>
      <c r="N823" s="216"/>
      <c r="O823" s="216"/>
      <c r="P823" s="216"/>
      <c r="Q823" s="216"/>
      <c r="R823" s="216"/>
      <c r="S823" s="216"/>
      <c r="T823" s="217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11" t="s">
        <v>358</v>
      </c>
      <c r="AU823" s="211" t="s">
        <v>85</v>
      </c>
      <c r="AV823" s="15" t="s">
        <v>356</v>
      </c>
      <c r="AW823" s="15" t="s">
        <v>32</v>
      </c>
      <c r="AX823" s="15" t="s">
        <v>83</v>
      </c>
      <c r="AY823" s="211" t="s">
        <v>348</v>
      </c>
    </row>
    <row r="824" s="2" customFormat="1" ht="33" customHeight="1">
      <c r="A824" s="38"/>
      <c r="B824" s="180"/>
      <c r="C824" s="181" t="s">
        <v>2118</v>
      </c>
      <c r="D824" s="181" t="s">
        <v>351</v>
      </c>
      <c r="E824" s="182" t="s">
        <v>2119</v>
      </c>
      <c r="F824" s="183" t="s">
        <v>2120</v>
      </c>
      <c r="G824" s="184" t="s">
        <v>403</v>
      </c>
      <c r="H824" s="185">
        <v>1.0840000000000001</v>
      </c>
      <c r="I824" s="186"/>
      <c r="J824" s="187">
        <f>ROUND(I824*H824,2)</f>
        <v>0</v>
      </c>
      <c r="K824" s="183" t="s">
        <v>355</v>
      </c>
      <c r="L824" s="39"/>
      <c r="M824" s="188" t="s">
        <v>1</v>
      </c>
      <c r="N824" s="189" t="s">
        <v>41</v>
      </c>
      <c r="O824" s="77"/>
      <c r="P824" s="190">
        <f>O824*H824</f>
        <v>0</v>
      </c>
      <c r="Q824" s="190">
        <v>0</v>
      </c>
      <c r="R824" s="190">
        <f>Q824*H824</f>
        <v>0</v>
      </c>
      <c r="S824" s="190">
        <v>0</v>
      </c>
      <c r="T824" s="191">
        <f>S824*H824</f>
        <v>0</v>
      </c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R824" s="192" t="s">
        <v>431</v>
      </c>
      <c r="AT824" s="192" t="s">
        <v>351</v>
      </c>
      <c r="AU824" s="192" t="s">
        <v>85</v>
      </c>
      <c r="AY824" s="19" t="s">
        <v>348</v>
      </c>
      <c r="BE824" s="193">
        <f>IF(N824="základní",J824,0)</f>
        <v>0</v>
      </c>
      <c r="BF824" s="193">
        <f>IF(N824="snížená",J824,0)</f>
        <v>0</v>
      </c>
      <c r="BG824" s="193">
        <f>IF(N824="zákl. přenesená",J824,0)</f>
        <v>0</v>
      </c>
      <c r="BH824" s="193">
        <f>IF(N824="sníž. přenesená",J824,0)</f>
        <v>0</v>
      </c>
      <c r="BI824" s="193">
        <f>IF(N824="nulová",J824,0)</f>
        <v>0</v>
      </c>
      <c r="BJ824" s="19" t="s">
        <v>83</v>
      </c>
      <c r="BK824" s="193">
        <f>ROUND(I824*H824,2)</f>
        <v>0</v>
      </c>
      <c r="BL824" s="19" t="s">
        <v>431</v>
      </c>
      <c r="BM824" s="192" t="s">
        <v>2121</v>
      </c>
    </row>
    <row r="825" s="12" customFormat="1" ht="22.8" customHeight="1">
      <c r="A825" s="12"/>
      <c r="B825" s="167"/>
      <c r="C825" s="12"/>
      <c r="D825" s="168" t="s">
        <v>75</v>
      </c>
      <c r="E825" s="178" t="s">
        <v>2122</v>
      </c>
      <c r="F825" s="178" t="s">
        <v>2123</v>
      </c>
      <c r="G825" s="12"/>
      <c r="H825" s="12"/>
      <c r="I825" s="170"/>
      <c r="J825" s="179">
        <f>BK825</f>
        <v>0</v>
      </c>
      <c r="K825" s="12"/>
      <c r="L825" s="167"/>
      <c r="M825" s="172"/>
      <c r="N825" s="173"/>
      <c r="O825" s="173"/>
      <c r="P825" s="174">
        <f>SUM(P826:P868)</f>
        <v>0</v>
      </c>
      <c r="Q825" s="173"/>
      <c r="R825" s="174">
        <f>SUM(R826:R868)</f>
        <v>0.95013802000000014</v>
      </c>
      <c r="S825" s="173"/>
      <c r="T825" s="175">
        <f>SUM(T826:T868)</f>
        <v>0</v>
      </c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R825" s="168" t="s">
        <v>85</v>
      </c>
      <c r="AT825" s="176" t="s">
        <v>75</v>
      </c>
      <c r="AU825" s="176" t="s">
        <v>83</v>
      </c>
      <c r="AY825" s="168" t="s">
        <v>348</v>
      </c>
      <c r="BK825" s="177">
        <f>SUM(BK826:BK868)</f>
        <v>0</v>
      </c>
    </row>
    <row r="826" s="2" customFormat="1" ht="24.15" customHeight="1">
      <c r="A826" s="38"/>
      <c r="B826" s="180"/>
      <c r="C826" s="181" t="s">
        <v>2124</v>
      </c>
      <c r="D826" s="181" t="s">
        <v>351</v>
      </c>
      <c r="E826" s="182" t="s">
        <v>2125</v>
      </c>
      <c r="F826" s="183" t="s">
        <v>2126</v>
      </c>
      <c r="G826" s="184" t="s">
        <v>354</v>
      </c>
      <c r="H826" s="185">
        <v>84.543000000000006</v>
      </c>
      <c r="I826" s="186"/>
      <c r="J826" s="187">
        <f>ROUND(I826*H826,2)</f>
        <v>0</v>
      </c>
      <c r="K826" s="183" t="s">
        <v>355</v>
      </c>
      <c r="L826" s="39"/>
      <c r="M826" s="188" t="s">
        <v>1</v>
      </c>
      <c r="N826" s="189" t="s">
        <v>41</v>
      </c>
      <c r="O826" s="77"/>
      <c r="P826" s="190">
        <f>O826*H826</f>
        <v>0</v>
      </c>
      <c r="Q826" s="190">
        <v>0</v>
      </c>
      <c r="R826" s="190">
        <f>Q826*H826</f>
        <v>0</v>
      </c>
      <c r="S826" s="190">
        <v>0</v>
      </c>
      <c r="T826" s="191">
        <f>S826*H826</f>
        <v>0</v>
      </c>
      <c r="U826" s="38"/>
      <c r="V826" s="38"/>
      <c r="W826" s="38"/>
      <c r="X826" s="38"/>
      <c r="Y826" s="38"/>
      <c r="Z826" s="38"/>
      <c r="AA826" s="38"/>
      <c r="AB826" s="38"/>
      <c r="AC826" s="38"/>
      <c r="AD826" s="38"/>
      <c r="AE826" s="38"/>
      <c r="AR826" s="192" t="s">
        <v>431</v>
      </c>
      <c r="AT826" s="192" t="s">
        <v>351</v>
      </c>
      <c r="AU826" s="192" t="s">
        <v>85</v>
      </c>
      <c r="AY826" s="19" t="s">
        <v>348</v>
      </c>
      <c r="BE826" s="193">
        <f>IF(N826="základní",J826,0)</f>
        <v>0</v>
      </c>
      <c r="BF826" s="193">
        <f>IF(N826="snížená",J826,0)</f>
        <v>0</v>
      </c>
      <c r="BG826" s="193">
        <f>IF(N826="zákl. přenesená",J826,0)</f>
        <v>0</v>
      </c>
      <c r="BH826" s="193">
        <f>IF(N826="sníž. přenesená",J826,0)</f>
        <v>0</v>
      </c>
      <c r="BI826" s="193">
        <f>IF(N826="nulová",J826,0)</f>
        <v>0</v>
      </c>
      <c r="BJ826" s="19" t="s">
        <v>83</v>
      </c>
      <c r="BK826" s="193">
        <f>ROUND(I826*H826,2)</f>
        <v>0</v>
      </c>
      <c r="BL826" s="19" t="s">
        <v>431</v>
      </c>
      <c r="BM826" s="192" t="s">
        <v>2127</v>
      </c>
    </row>
    <row r="827" s="13" customFormat="1">
      <c r="A827" s="13"/>
      <c r="B827" s="194"/>
      <c r="C827" s="13"/>
      <c r="D827" s="195" t="s">
        <v>358</v>
      </c>
      <c r="E827" s="196" t="s">
        <v>1</v>
      </c>
      <c r="F827" s="197" t="s">
        <v>2128</v>
      </c>
      <c r="G827" s="13"/>
      <c r="H827" s="196" t="s">
        <v>1</v>
      </c>
      <c r="I827" s="198"/>
      <c r="J827" s="13"/>
      <c r="K827" s="13"/>
      <c r="L827" s="194"/>
      <c r="M827" s="199"/>
      <c r="N827" s="200"/>
      <c r="O827" s="200"/>
      <c r="P827" s="200"/>
      <c r="Q827" s="200"/>
      <c r="R827" s="200"/>
      <c r="S827" s="200"/>
      <c r="T827" s="201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196" t="s">
        <v>358</v>
      </c>
      <c r="AU827" s="196" t="s">
        <v>85</v>
      </c>
      <c r="AV827" s="13" t="s">
        <v>83</v>
      </c>
      <c r="AW827" s="13" t="s">
        <v>32</v>
      </c>
      <c r="AX827" s="13" t="s">
        <v>76</v>
      </c>
      <c r="AY827" s="196" t="s">
        <v>348</v>
      </c>
    </row>
    <row r="828" s="14" customFormat="1">
      <c r="A828" s="14"/>
      <c r="B828" s="202"/>
      <c r="C828" s="14"/>
      <c r="D828" s="195" t="s">
        <v>358</v>
      </c>
      <c r="E828" s="203" t="s">
        <v>1</v>
      </c>
      <c r="F828" s="204" t="s">
        <v>2129</v>
      </c>
      <c r="G828" s="14"/>
      <c r="H828" s="205">
        <v>73.543999999999997</v>
      </c>
      <c r="I828" s="206"/>
      <c r="J828" s="14"/>
      <c r="K828" s="14"/>
      <c r="L828" s="202"/>
      <c r="M828" s="207"/>
      <c r="N828" s="208"/>
      <c r="O828" s="208"/>
      <c r="P828" s="208"/>
      <c r="Q828" s="208"/>
      <c r="R828" s="208"/>
      <c r="S828" s="208"/>
      <c r="T828" s="209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03" t="s">
        <v>358</v>
      </c>
      <c r="AU828" s="203" t="s">
        <v>85</v>
      </c>
      <c r="AV828" s="14" t="s">
        <v>85</v>
      </c>
      <c r="AW828" s="14" t="s">
        <v>32</v>
      </c>
      <c r="AX828" s="14" t="s">
        <v>76</v>
      </c>
      <c r="AY828" s="203" t="s">
        <v>348</v>
      </c>
    </row>
    <row r="829" s="13" customFormat="1">
      <c r="A829" s="13"/>
      <c r="B829" s="194"/>
      <c r="C829" s="13"/>
      <c r="D829" s="195" t="s">
        <v>358</v>
      </c>
      <c r="E829" s="196" t="s">
        <v>1</v>
      </c>
      <c r="F829" s="197" t="s">
        <v>2078</v>
      </c>
      <c r="G829" s="13"/>
      <c r="H829" s="196" t="s">
        <v>1</v>
      </c>
      <c r="I829" s="198"/>
      <c r="J829" s="13"/>
      <c r="K829" s="13"/>
      <c r="L829" s="194"/>
      <c r="M829" s="199"/>
      <c r="N829" s="200"/>
      <c r="O829" s="200"/>
      <c r="P829" s="200"/>
      <c r="Q829" s="200"/>
      <c r="R829" s="200"/>
      <c r="S829" s="200"/>
      <c r="T829" s="201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196" t="s">
        <v>358</v>
      </c>
      <c r="AU829" s="196" t="s">
        <v>85</v>
      </c>
      <c r="AV829" s="13" t="s">
        <v>83</v>
      </c>
      <c r="AW829" s="13" t="s">
        <v>32</v>
      </c>
      <c r="AX829" s="13" t="s">
        <v>76</v>
      </c>
      <c r="AY829" s="196" t="s">
        <v>348</v>
      </c>
    </row>
    <row r="830" s="14" customFormat="1">
      <c r="A830" s="14"/>
      <c r="B830" s="202"/>
      <c r="C830" s="14"/>
      <c r="D830" s="195" t="s">
        <v>358</v>
      </c>
      <c r="E830" s="203" t="s">
        <v>1</v>
      </c>
      <c r="F830" s="204" t="s">
        <v>2130</v>
      </c>
      <c r="G830" s="14"/>
      <c r="H830" s="205">
        <v>10.999000000000001</v>
      </c>
      <c r="I830" s="206"/>
      <c r="J830" s="14"/>
      <c r="K830" s="14"/>
      <c r="L830" s="202"/>
      <c r="M830" s="207"/>
      <c r="N830" s="208"/>
      <c r="O830" s="208"/>
      <c r="P830" s="208"/>
      <c r="Q830" s="208"/>
      <c r="R830" s="208"/>
      <c r="S830" s="208"/>
      <c r="T830" s="209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03" t="s">
        <v>358</v>
      </c>
      <c r="AU830" s="203" t="s">
        <v>85</v>
      </c>
      <c r="AV830" s="14" t="s">
        <v>85</v>
      </c>
      <c r="AW830" s="14" t="s">
        <v>32</v>
      </c>
      <c r="AX830" s="14" t="s">
        <v>76</v>
      </c>
      <c r="AY830" s="203" t="s">
        <v>348</v>
      </c>
    </row>
    <row r="831" s="15" customFormat="1">
      <c r="A831" s="15"/>
      <c r="B831" s="210"/>
      <c r="C831" s="15"/>
      <c r="D831" s="195" t="s">
        <v>358</v>
      </c>
      <c r="E831" s="211" t="s">
        <v>1</v>
      </c>
      <c r="F831" s="212" t="s">
        <v>365</v>
      </c>
      <c r="G831" s="15"/>
      <c r="H831" s="213">
        <v>84.542999999999992</v>
      </c>
      <c r="I831" s="214"/>
      <c r="J831" s="15"/>
      <c r="K831" s="15"/>
      <c r="L831" s="210"/>
      <c r="M831" s="215"/>
      <c r="N831" s="216"/>
      <c r="O831" s="216"/>
      <c r="P831" s="216"/>
      <c r="Q831" s="216"/>
      <c r="R831" s="216"/>
      <c r="S831" s="216"/>
      <c r="T831" s="217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T831" s="211" t="s">
        <v>358</v>
      </c>
      <c r="AU831" s="211" t="s">
        <v>85</v>
      </c>
      <c r="AV831" s="15" t="s">
        <v>356</v>
      </c>
      <c r="AW831" s="15" t="s">
        <v>32</v>
      </c>
      <c r="AX831" s="15" t="s">
        <v>83</v>
      </c>
      <c r="AY831" s="211" t="s">
        <v>348</v>
      </c>
    </row>
    <row r="832" s="2" customFormat="1" ht="16.5" customHeight="1">
      <c r="A832" s="38"/>
      <c r="B832" s="180"/>
      <c r="C832" s="233" t="s">
        <v>2131</v>
      </c>
      <c r="D832" s="233" t="s">
        <v>519</v>
      </c>
      <c r="E832" s="234" t="s">
        <v>2070</v>
      </c>
      <c r="F832" s="235" t="s">
        <v>2071</v>
      </c>
      <c r="G832" s="236" t="s">
        <v>403</v>
      </c>
      <c r="H832" s="237">
        <v>0.034000000000000002</v>
      </c>
      <c r="I832" s="238"/>
      <c r="J832" s="239">
        <f>ROUND(I832*H832,2)</f>
        <v>0</v>
      </c>
      <c r="K832" s="235" t="s">
        <v>355</v>
      </c>
      <c r="L832" s="240"/>
      <c r="M832" s="241" t="s">
        <v>1</v>
      </c>
      <c r="N832" s="242" t="s">
        <v>41</v>
      </c>
      <c r="O832" s="77"/>
      <c r="P832" s="190">
        <f>O832*H832</f>
        <v>0</v>
      </c>
      <c r="Q832" s="190">
        <v>1</v>
      </c>
      <c r="R832" s="190">
        <f>Q832*H832</f>
        <v>0.034000000000000002</v>
      </c>
      <c r="S832" s="190">
        <v>0</v>
      </c>
      <c r="T832" s="191">
        <f>S832*H832</f>
        <v>0</v>
      </c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R832" s="192" t="s">
        <v>675</v>
      </c>
      <c r="AT832" s="192" t="s">
        <v>519</v>
      </c>
      <c r="AU832" s="192" t="s">
        <v>85</v>
      </c>
      <c r="AY832" s="19" t="s">
        <v>348</v>
      </c>
      <c r="BE832" s="193">
        <f>IF(N832="základní",J832,0)</f>
        <v>0</v>
      </c>
      <c r="BF832" s="193">
        <f>IF(N832="snížená",J832,0)</f>
        <v>0</v>
      </c>
      <c r="BG832" s="193">
        <f>IF(N832="zákl. přenesená",J832,0)</f>
        <v>0</v>
      </c>
      <c r="BH832" s="193">
        <f>IF(N832="sníž. přenesená",J832,0)</f>
        <v>0</v>
      </c>
      <c r="BI832" s="193">
        <f>IF(N832="nulová",J832,0)</f>
        <v>0</v>
      </c>
      <c r="BJ832" s="19" t="s">
        <v>83</v>
      </c>
      <c r="BK832" s="193">
        <f>ROUND(I832*H832,2)</f>
        <v>0</v>
      </c>
      <c r="BL832" s="19" t="s">
        <v>431</v>
      </c>
      <c r="BM832" s="192" t="s">
        <v>2132</v>
      </c>
    </row>
    <row r="833" s="2" customFormat="1">
      <c r="A833" s="38"/>
      <c r="B833" s="39"/>
      <c r="C833" s="38"/>
      <c r="D833" s="195" t="s">
        <v>396</v>
      </c>
      <c r="E833" s="38"/>
      <c r="F833" s="226" t="s">
        <v>2133</v>
      </c>
      <c r="G833" s="38"/>
      <c r="H833" s="38"/>
      <c r="I833" s="227"/>
      <c r="J833" s="38"/>
      <c r="K833" s="38"/>
      <c r="L833" s="39"/>
      <c r="M833" s="228"/>
      <c r="N833" s="229"/>
      <c r="O833" s="77"/>
      <c r="P833" s="77"/>
      <c r="Q833" s="77"/>
      <c r="R833" s="77"/>
      <c r="S833" s="77"/>
      <c r="T833" s="7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T833" s="19" t="s">
        <v>396</v>
      </c>
      <c r="AU833" s="19" t="s">
        <v>85</v>
      </c>
    </row>
    <row r="834" s="14" customFormat="1">
      <c r="A834" s="14"/>
      <c r="B834" s="202"/>
      <c r="C834" s="14"/>
      <c r="D834" s="195" t="s">
        <v>358</v>
      </c>
      <c r="E834" s="203" t="s">
        <v>1</v>
      </c>
      <c r="F834" s="204" t="s">
        <v>2134</v>
      </c>
      <c r="G834" s="14"/>
      <c r="H834" s="205">
        <v>84.543000000000006</v>
      </c>
      <c r="I834" s="206"/>
      <c r="J834" s="14"/>
      <c r="K834" s="14"/>
      <c r="L834" s="202"/>
      <c r="M834" s="207"/>
      <c r="N834" s="208"/>
      <c r="O834" s="208"/>
      <c r="P834" s="208"/>
      <c r="Q834" s="208"/>
      <c r="R834" s="208"/>
      <c r="S834" s="208"/>
      <c r="T834" s="209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03" t="s">
        <v>358</v>
      </c>
      <c r="AU834" s="203" t="s">
        <v>85</v>
      </c>
      <c r="AV834" s="14" t="s">
        <v>85</v>
      </c>
      <c r="AW834" s="14" t="s">
        <v>32</v>
      </c>
      <c r="AX834" s="14" t="s">
        <v>83</v>
      </c>
      <c r="AY834" s="203" t="s">
        <v>348</v>
      </c>
    </row>
    <row r="835" s="14" customFormat="1">
      <c r="A835" s="14"/>
      <c r="B835" s="202"/>
      <c r="C835" s="14"/>
      <c r="D835" s="195" t="s">
        <v>358</v>
      </c>
      <c r="E835" s="14"/>
      <c r="F835" s="204" t="s">
        <v>2135</v>
      </c>
      <c r="G835" s="14"/>
      <c r="H835" s="205">
        <v>0.034000000000000002</v>
      </c>
      <c r="I835" s="206"/>
      <c r="J835" s="14"/>
      <c r="K835" s="14"/>
      <c r="L835" s="202"/>
      <c r="M835" s="207"/>
      <c r="N835" s="208"/>
      <c r="O835" s="208"/>
      <c r="P835" s="208"/>
      <c r="Q835" s="208"/>
      <c r="R835" s="208"/>
      <c r="S835" s="208"/>
      <c r="T835" s="209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3" t="s">
        <v>358</v>
      </c>
      <c r="AU835" s="203" t="s">
        <v>85</v>
      </c>
      <c r="AV835" s="14" t="s">
        <v>85</v>
      </c>
      <c r="AW835" s="14" t="s">
        <v>3</v>
      </c>
      <c r="AX835" s="14" t="s">
        <v>83</v>
      </c>
      <c r="AY835" s="203" t="s">
        <v>348</v>
      </c>
    </row>
    <row r="836" s="2" customFormat="1" ht="24.15" customHeight="1">
      <c r="A836" s="38"/>
      <c r="B836" s="180"/>
      <c r="C836" s="181" t="s">
        <v>2136</v>
      </c>
      <c r="D836" s="181" t="s">
        <v>351</v>
      </c>
      <c r="E836" s="182" t="s">
        <v>2137</v>
      </c>
      <c r="F836" s="183" t="s">
        <v>2138</v>
      </c>
      <c r="G836" s="184" t="s">
        <v>354</v>
      </c>
      <c r="H836" s="185">
        <v>84.543000000000006</v>
      </c>
      <c r="I836" s="186"/>
      <c r="J836" s="187">
        <f>ROUND(I836*H836,2)</f>
        <v>0</v>
      </c>
      <c r="K836" s="183" t="s">
        <v>355</v>
      </c>
      <c r="L836" s="39"/>
      <c r="M836" s="188" t="s">
        <v>1</v>
      </c>
      <c r="N836" s="189" t="s">
        <v>41</v>
      </c>
      <c r="O836" s="77"/>
      <c r="P836" s="190">
        <f>O836*H836</f>
        <v>0</v>
      </c>
      <c r="Q836" s="190">
        <v>0.00088000000000000003</v>
      </c>
      <c r="R836" s="190">
        <f>Q836*H836</f>
        <v>0.074397840000000007</v>
      </c>
      <c r="S836" s="190">
        <v>0</v>
      </c>
      <c r="T836" s="191">
        <f>S836*H836</f>
        <v>0</v>
      </c>
      <c r="U836" s="38"/>
      <c r="V836" s="38"/>
      <c r="W836" s="38"/>
      <c r="X836" s="38"/>
      <c r="Y836" s="38"/>
      <c r="Z836" s="38"/>
      <c r="AA836" s="38"/>
      <c r="AB836" s="38"/>
      <c r="AC836" s="38"/>
      <c r="AD836" s="38"/>
      <c r="AE836" s="38"/>
      <c r="AR836" s="192" t="s">
        <v>431</v>
      </c>
      <c r="AT836" s="192" t="s">
        <v>351</v>
      </c>
      <c r="AU836" s="192" t="s">
        <v>85</v>
      </c>
      <c r="AY836" s="19" t="s">
        <v>348</v>
      </c>
      <c r="BE836" s="193">
        <f>IF(N836="základní",J836,0)</f>
        <v>0</v>
      </c>
      <c r="BF836" s="193">
        <f>IF(N836="snížená",J836,0)</f>
        <v>0</v>
      </c>
      <c r="BG836" s="193">
        <f>IF(N836="zákl. přenesená",J836,0)</f>
        <v>0</v>
      </c>
      <c r="BH836" s="193">
        <f>IF(N836="sníž. přenesená",J836,0)</f>
        <v>0</v>
      </c>
      <c r="BI836" s="193">
        <f>IF(N836="nulová",J836,0)</f>
        <v>0</v>
      </c>
      <c r="BJ836" s="19" t="s">
        <v>83</v>
      </c>
      <c r="BK836" s="193">
        <f>ROUND(I836*H836,2)</f>
        <v>0</v>
      </c>
      <c r="BL836" s="19" t="s">
        <v>431</v>
      </c>
      <c r="BM836" s="192" t="s">
        <v>2139</v>
      </c>
    </row>
    <row r="837" s="13" customFormat="1">
      <c r="A837" s="13"/>
      <c r="B837" s="194"/>
      <c r="C837" s="13"/>
      <c r="D837" s="195" t="s">
        <v>358</v>
      </c>
      <c r="E837" s="196" t="s">
        <v>1</v>
      </c>
      <c r="F837" s="197" t="s">
        <v>2128</v>
      </c>
      <c r="G837" s="13"/>
      <c r="H837" s="196" t="s">
        <v>1</v>
      </c>
      <c r="I837" s="198"/>
      <c r="J837" s="13"/>
      <c r="K837" s="13"/>
      <c r="L837" s="194"/>
      <c r="M837" s="199"/>
      <c r="N837" s="200"/>
      <c r="O837" s="200"/>
      <c r="P837" s="200"/>
      <c r="Q837" s="200"/>
      <c r="R837" s="200"/>
      <c r="S837" s="200"/>
      <c r="T837" s="201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196" t="s">
        <v>358</v>
      </c>
      <c r="AU837" s="196" t="s">
        <v>85</v>
      </c>
      <c r="AV837" s="13" t="s">
        <v>83</v>
      </c>
      <c r="AW837" s="13" t="s">
        <v>32</v>
      </c>
      <c r="AX837" s="13" t="s">
        <v>76</v>
      </c>
      <c r="AY837" s="196" t="s">
        <v>348</v>
      </c>
    </row>
    <row r="838" s="14" customFormat="1">
      <c r="A838" s="14"/>
      <c r="B838" s="202"/>
      <c r="C838" s="14"/>
      <c r="D838" s="195" t="s">
        <v>358</v>
      </c>
      <c r="E838" s="203" t="s">
        <v>1</v>
      </c>
      <c r="F838" s="204" t="s">
        <v>2129</v>
      </c>
      <c r="G838" s="14"/>
      <c r="H838" s="205">
        <v>73.543999999999997</v>
      </c>
      <c r="I838" s="206"/>
      <c r="J838" s="14"/>
      <c r="K838" s="14"/>
      <c r="L838" s="202"/>
      <c r="M838" s="207"/>
      <c r="N838" s="208"/>
      <c r="O838" s="208"/>
      <c r="P838" s="208"/>
      <c r="Q838" s="208"/>
      <c r="R838" s="208"/>
      <c r="S838" s="208"/>
      <c r="T838" s="209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03" t="s">
        <v>358</v>
      </c>
      <c r="AU838" s="203" t="s">
        <v>85</v>
      </c>
      <c r="AV838" s="14" t="s">
        <v>85</v>
      </c>
      <c r="AW838" s="14" t="s">
        <v>32</v>
      </c>
      <c r="AX838" s="14" t="s">
        <v>76</v>
      </c>
      <c r="AY838" s="203" t="s">
        <v>348</v>
      </c>
    </row>
    <row r="839" s="13" customFormat="1">
      <c r="A839" s="13"/>
      <c r="B839" s="194"/>
      <c r="C839" s="13"/>
      <c r="D839" s="195" t="s">
        <v>358</v>
      </c>
      <c r="E839" s="196" t="s">
        <v>1</v>
      </c>
      <c r="F839" s="197" t="s">
        <v>2078</v>
      </c>
      <c r="G839" s="13"/>
      <c r="H839" s="196" t="s">
        <v>1</v>
      </c>
      <c r="I839" s="198"/>
      <c r="J839" s="13"/>
      <c r="K839" s="13"/>
      <c r="L839" s="194"/>
      <c r="M839" s="199"/>
      <c r="N839" s="200"/>
      <c r="O839" s="200"/>
      <c r="P839" s="200"/>
      <c r="Q839" s="200"/>
      <c r="R839" s="200"/>
      <c r="S839" s="200"/>
      <c r="T839" s="201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196" t="s">
        <v>358</v>
      </c>
      <c r="AU839" s="196" t="s">
        <v>85</v>
      </c>
      <c r="AV839" s="13" t="s">
        <v>83</v>
      </c>
      <c r="AW839" s="13" t="s">
        <v>32</v>
      </c>
      <c r="AX839" s="13" t="s">
        <v>76</v>
      </c>
      <c r="AY839" s="196" t="s">
        <v>348</v>
      </c>
    </row>
    <row r="840" s="14" customFormat="1">
      <c r="A840" s="14"/>
      <c r="B840" s="202"/>
      <c r="C840" s="14"/>
      <c r="D840" s="195" t="s">
        <v>358</v>
      </c>
      <c r="E840" s="203" t="s">
        <v>1</v>
      </c>
      <c r="F840" s="204" t="s">
        <v>2130</v>
      </c>
      <c r="G840" s="14"/>
      <c r="H840" s="205">
        <v>10.999000000000001</v>
      </c>
      <c r="I840" s="206"/>
      <c r="J840" s="14"/>
      <c r="K840" s="14"/>
      <c r="L840" s="202"/>
      <c r="M840" s="207"/>
      <c r="N840" s="208"/>
      <c r="O840" s="208"/>
      <c r="P840" s="208"/>
      <c r="Q840" s="208"/>
      <c r="R840" s="208"/>
      <c r="S840" s="208"/>
      <c r="T840" s="209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03" t="s">
        <v>358</v>
      </c>
      <c r="AU840" s="203" t="s">
        <v>85</v>
      </c>
      <c r="AV840" s="14" t="s">
        <v>85</v>
      </c>
      <c r="AW840" s="14" t="s">
        <v>32</v>
      </c>
      <c r="AX840" s="14" t="s">
        <v>76</v>
      </c>
      <c r="AY840" s="203" t="s">
        <v>348</v>
      </c>
    </row>
    <row r="841" s="15" customFormat="1">
      <c r="A841" s="15"/>
      <c r="B841" s="210"/>
      <c r="C841" s="15"/>
      <c r="D841" s="195" t="s">
        <v>358</v>
      </c>
      <c r="E841" s="211" t="s">
        <v>1</v>
      </c>
      <c r="F841" s="212" t="s">
        <v>365</v>
      </c>
      <c r="G841" s="15"/>
      <c r="H841" s="213">
        <v>84.542999999999992</v>
      </c>
      <c r="I841" s="214"/>
      <c r="J841" s="15"/>
      <c r="K841" s="15"/>
      <c r="L841" s="210"/>
      <c r="M841" s="215"/>
      <c r="N841" s="216"/>
      <c r="O841" s="216"/>
      <c r="P841" s="216"/>
      <c r="Q841" s="216"/>
      <c r="R841" s="216"/>
      <c r="S841" s="216"/>
      <c r="T841" s="21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11" t="s">
        <v>358</v>
      </c>
      <c r="AU841" s="211" t="s">
        <v>85</v>
      </c>
      <c r="AV841" s="15" t="s">
        <v>356</v>
      </c>
      <c r="AW841" s="15" t="s">
        <v>32</v>
      </c>
      <c r="AX841" s="15" t="s">
        <v>83</v>
      </c>
      <c r="AY841" s="211" t="s">
        <v>348</v>
      </c>
    </row>
    <row r="842" s="2" customFormat="1" ht="44.25" customHeight="1">
      <c r="A842" s="38"/>
      <c r="B842" s="180"/>
      <c r="C842" s="233" t="s">
        <v>2140</v>
      </c>
      <c r="D842" s="233" t="s">
        <v>519</v>
      </c>
      <c r="E842" s="234" t="s">
        <v>2141</v>
      </c>
      <c r="F842" s="235" t="s">
        <v>2142</v>
      </c>
      <c r="G842" s="236" t="s">
        <v>354</v>
      </c>
      <c r="H842" s="237">
        <v>97.224000000000004</v>
      </c>
      <c r="I842" s="238"/>
      <c r="J842" s="239">
        <f>ROUND(I842*H842,2)</f>
        <v>0</v>
      </c>
      <c r="K842" s="235" t="s">
        <v>355</v>
      </c>
      <c r="L842" s="240"/>
      <c r="M842" s="241" t="s">
        <v>1</v>
      </c>
      <c r="N842" s="242" t="s">
        <v>41</v>
      </c>
      <c r="O842" s="77"/>
      <c r="P842" s="190">
        <f>O842*H842</f>
        <v>0</v>
      </c>
      <c r="Q842" s="190">
        <v>0.0054000000000000003</v>
      </c>
      <c r="R842" s="190">
        <f>Q842*H842</f>
        <v>0.52500960000000008</v>
      </c>
      <c r="S842" s="190">
        <v>0</v>
      </c>
      <c r="T842" s="191">
        <f>S842*H842</f>
        <v>0</v>
      </c>
      <c r="U842" s="38"/>
      <c r="V842" s="38"/>
      <c r="W842" s="38"/>
      <c r="X842" s="38"/>
      <c r="Y842" s="38"/>
      <c r="Z842" s="38"/>
      <c r="AA842" s="38"/>
      <c r="AB842" s="38"/>
      <c r="AC842" s="38"/>
      <c r="AD842" s="38"/>
      <c r="AE842" s="38"/>
      <c r="AR842" s="192" t="s">
        <v>675</v>
      </c>
      <c r="AT842" s="192" t="s">
        <v>519</v>
      </c>
      <c r="AU842" s="192" t="s">
        <v>85</v>
      </c>
      <c r="AY842" s="19" t="s">
        <v>348</v>
      </c>
      <c r="BE842" s="193">
        <f>IF(N842="základní",J842,0)</f>
        <v>0</v>
      </c>
      <c r="BF842" s="193">
        <f>IF(N842="snížená",J842,0)</f>
        <v>0</v>
      </c>
      <c r="BG842" s="193">
        <f>IF(N842="zákl. přenesená",J842,0)</f>
        <v>0</v>
      </c>
      <c r="BH842" s="193">
        <f>IF(N842="sníž. přenesená",J842,0)</f>
        <v>0</v>
      </c>
      <c r="BI842" s="193">
        <f>IF(N842="nulová",J842,0)</f>
        <v>0</v>
      </c>
      <c r="BJ842" s="19" t="s">
        <v>83</v>
      </c>
      <c r="BK842" s="193">
        <f>ROUND(I842*H842,2)</f>
        <v>0</v>
      </c>
      <c r="BL842" s="19" t="s">
        <v>431</v>
      </c>
      <c r="BM842" s="192" t="s">
        <v>2143</v>
      </c>
    </row>
    <row r="843" s="14" customFormat="1">
      <c r="A843" s="14"/>
      <c r="B843" s="202"/>
      <c r="C843" s="14"/>
      <c r="D843" s="195" t="s">
        <v>358</v>
      </c>
      <c r="E843" s="203" t="s">
        <v>1</v>
      </c>
      <c r="F843" s="204" t="s">
        <v>2134</v>
      </c>
      <c r="G843" s="14"/>
      <c r="H843" s="205">
        <v>84.543000000000006</v>
      </c>
      <c r="I843" s="206"/>
      <c r="J843" s="14"/>
      <c r="K843" s="14"/>
      <c r="L843" s="202"/>
      <c r="M843" s="207"/>
      <c r="N843" s="208"/>
      <c r="O843" s="208"/>
      <c r="P843" s="208"/>
      <c r="Q843" s="208"/>
      <c r="R843" s="208"/>
      <c r="S843" s="208"/>
      <c r="T843" s="209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03" t="s">
        <v>358</v>
      </c>
      <c r="AU843" s="203" t="s">
        <v>85</v>
      </c>
      <c r="AV843" s="14" t="s">
        <v>85</v>
      </c>
      <c r="AW843" s="14" t="s">
        <v>32</v>
      </c>
      <c r="AX843" s="14" t="s">
        <v>83</v>
      </c>
      <c r="AY843" s="203" t="s">
        <v>348</v>
      </c>
    </row>
    <row r="844" s="14" customFormat="1">
      <c r="A844" s="14"/>
      <c r="B844" s="202"/>
      <c r="C844" s="14"/>
      <c r="D844" s="195" t="s">
        <v>358</v>
      </c>
      <c r="E844" s="14"/>
      <c r="F844" s="204" t="s">
        <v>2144</v>
      </c>
      <c r="G844" s="14"/>
      <c r="H844" s="205">
        <v>97.224000000000004</v>
      </c>
      <c r="I844" s="206"/>
      <c r="J844" s="14"/>
      <c r="K844" s="14"/>
      <c r="L844" s="202"/>
      <c r="M844" s="207"/>
      <c r="N844" s="208"/>
      <c r="O844" s="208"/>
      <c r="P844" s="208"/>
      <c r="Q844" s="208"/>
      <c r="R844" s="208"/>
      <c r="S844" s="208"/>
      <c r="T844" s="209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03" t="s">
        <v>358</v>
      </c>
      <c r="AU844" s="203" t="s">
        <v>85</v>
      </c>
      <c r="AV844" s="14" t="s">
        <v>85</v>
      </c>
      <c r="AW844" s="14" t="s">
        <v>3</v>
      </c>
      <c r="AX844" s="14" t="s">
        <v>83</v>
      </c>
      <c r="AY844" s="203" t="s">
        <v>348</v>
      </c>
    </row>
    <row r="845" s="2" customFormat="1" ht="37.8" customHeight="1">
      <c r="A845" s="38"/>
      <c r="B845" s="180"/>
      <c r="C845" s="181" t="s">
        <v>2145</v>
      </c>
      <c r="D845" s="181" t="s">
        <v>351</v>
      </c>
      <c r="E845" s="182" t="s">
        <v>2146</v>
      </c>
      <c r="F845" s="183" t="s">
        <v>2147</v>
      </c>
      <c r="G845" s="184" t="s">
        <v>354</v>
      </c>
      <c r="H845" s="185">
        <v>84.543000000000006</v>
      </c>
      <c r="I845" s="186"/>
      <c r="J845" s="187">
        <f>ROUND(I845*H845,2)</f>
        <v>0</v>
      </c>
      <c r="K845" s="183" t="s">
        <v>394</v>
      </c>
      <c r="L845" s="39"/>
      <c r="M845" s="188" t="s">
        <v>1</v>
      </c>
      <c r="N845" s="189" t="s">
        <v>41</v>
      </c>
      <c r="O845" s="77"/>
      <c r="P845" s="190">
        <f>O845*H845</f>
        <v>0</v>
      </c>
      <c r="Q845" s="190">
        <v>0.00010000000000000001</v>
      </c>
      <c r="R845" s="190">
        <f>Q845*H845</f>
        <v>0.0084543000000000014</v>
      </c>
      <c r="S845" s="190">
        <v>0</v>
      </c>
      <c r="T845" s="191">
        <f>S845*H845</f>
        <v>0</v>
      </c>
      <c r="U845" s="38"/>
      <c r="V845" s="38"/>
      <c r="W845" s="38"/>
      <c r="X845" s="38"/>
      <c r="Y845" s="38"/>
      <c r="Z845" s="38"/>
      <c r="AA845" s="38"/>
      <c r="AB845" s="38"/>
      <c r="AC845" s="38"/>
      <c r="AD845" s="38"/>
      <c r="AE845" s="38"/>
      <c r="AR845" s="192" t="s">
        <v>431</v>
      </c>
      <c r="AT845" s="192" t="s">
        <v>351</v>
      </c>
      <c r="AU845" s="192" t="s">
        <v>85</v>
      </c>
      <c r="AY845" s="19" t="s">
        <v>348</v>
      </c>
      <c r="BE845" s="193">
        <f>IF(N845="základní",J845,0)</f>
        <v>0</v>
      </c>
      <c r="BF845" s="193">
        <f>IF(N845="snížená",J845,0)</f>
        <v>0</v>
      </c>
      <c r="BG845" s="193">
        <f>IF(N845="zákl. přenesená",J845,0)</f>
        <v>0</v>
      </c>
      <c r="BH845" s="193">
        <f>IF(N845="sníž. přenesená",J845,0)</f>
        <v>0</v>
      </c>
      <c r="BI845" s="193">
        <f>IF(N845="nulová",J845,0)</f>
        <v>0</v>
      </c>
      <c r="BJ845" s="19" t="s">
        <v>83</v>
      </c>
      <c r="BK845" s="193">
        <f>ROUND(I845*H845,2)</f>
        <v>0</v>
      </c>
      <c r="BL845" s="19" t="s">
        <v>431</v>
      </c>
      <c r="BM845" s="192" t="s">
        <v>2148</v>
      </c>
    </row>
    <row r="846" s="2" customFormat="1">
      <c r="A846" s="38"/>
      <c r="B846" s="39"/>
      <c r="C846" s="38"/>
      <c r="D846" s="195" t="s">
        <v>396</v>
      </c>
      <c r="E846" s="38"/>
      <c r="F846" s="226" t="s">
        <v>397</v>
      </c>
      <c r="G846" s="38"/>
      <c r="H846" s="38"/>
      <c r="I846" s="227"/>
      <c r="J846" s="38"/>
      <c r="K846" s="38"/>
      <c r="L846" s="39"/>
      <c r="M846" s="228"/>
      <c r="N846" s="229"/>
      <c r="O846" s="77"/>
      <c r="P846" s="77"/>
      <c r="Q846" s="77"/>
      <c r="R846" s="77"/>
      <c r="S846" s="77"/>
      <c r="T846" s="78"/>
      <c r="U846" s="38"/>
      <c r="V846" s="38"/>
      <c r="W846" s="38"/>
      <c r="X846" s="38"/>
      <c r="Y846" s="38"/>
      <c r="Z846" s="38"/>
      <c r="AA846" s="38"/>
      <c r="AB846" s="38"/>
      <c r="AC846" s="38"/>
      <c r="AD846" s="38"/>
      <c r="AE846" s="38"/>
      <c r="AT846" s="19" t="s">
        <v>396</v>
      </c>
      <c r="AU846" s="19" t="s">
        <v>85</v>
      </c>
    </row>
    <row r="847" s="13" customFormat="1">
      <c r="A847" s="13"/>
      <c r="B847" s="194"/>
      <c r="C847" s="13"/>
      <c r="D847" s="195" t="s">
        <v>358</v>
      </c>
      <c r="E847" s="196" t="s">
        <v>1</v>
      </c>
      <c r="F847" s="197" t="s">
        <v>2128</v>
      </c>
      <c r="G847" s="13"/>
      <c r="H847" s="196" t="s">
        <v>1</v>
      </c>
      <c r="I847" s="198"/>
      <c r="J847" s="13"/>
      <c r="K847" s="13"/>
      <c r="L847" s="194"/>
      <c r="M847" s="199"/>
      <c r="N847" s="200"/>
      <c r="O847" s="200"/>
      <c r="P847" s="200"/>
      <c r="Q847" s="200"/>
      <c r="R847" s="200"/>
      <c r="S847" s="200"/>
      <c r="T847" s="201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196" t="s">
        <v>358</v>
      </c>
      <c r="AU847" s="196" t="s">
        <v>85</v>
      </c>
      <c r="AV847" s="13" t="s">
        <v>83</v>
      </c>
      <c r="AW847" s="13" t="s">
        <v>32</v>
      </c>
      <c r="AX847" s="13" t="s">
        <v>76</v>
      </c>
      <c r="AY847" s="196" t="s">
        <v>348</v>
      </c>
    </row>
    <row r="848" s="14" customFormat="1">
      <c r="A848" s="14"/>
      <c r="B848" s="202"/>
      <c r="C848" s="14"/>
      <c r="D848" s="195" t="s">
        <v>358</v>
      </c>
      <c r="E848" s="203" t="s">
        <v>1</v>
      </c>
      <c r="F848" s="204" t="s">
        <v>2129</v>
      </c>
      <c r="G848" s="14"/>
      <c r="H848" s="205">
        <v>73.543999999999997</v>
      </c>
      <c r="I848" s="206"/>
      <c r="J848" s="14"/>
      <c r="K848" s="14"/>
      <c r="L848" s="202"/>
      <c r="M848" s="207"/>
      <c r="N848" s="208"/>
      <c r="O848" s="208"/>
      <c r="P848" s="208"/>
      <c r="Q848" s="208"/>
      <c r="R848" s="208"/>
      <c r="S848" s="208"/>
      <c r="T848" s="209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03" t="s">
        <v>358</v>
      </c>
      <c r="AU848" s="203" t="s">
        <v>85</v>
      </c>
      <c r="AV848" s="14" t="s">
        <v>85</v>
      </c>
      <c r="AW848" s="14" t="s">
        <v>32</v>
      </c>
      <c r="AX848" s="14" t="s">
        <v>76</v>
      </c>
      <c r="AY848" s="203" t="s">
        <v>348</v>
      </c>
    </row>
    <row r="849" s="13" customFormat="1">
      <c r="A849" s="13"/>
      <c r="B849" s="194"/>
      <c r="C849" s="13"/>
      <c r="D849" s="195" t="s">
        <v>358</v>
      </c>
      <c r="E849" s="196" t="s">
        <v>1</v>
      </c>
      <c r="F849" s="197" t="s">
        <v>2078</v>
      </c>
      <c r="G849" s="13"/>
      <c r="H849" s="196" t="s">
        <v>1</v>
      </c>
      <c r="I849" s="198"/>
      <c r="J849" s="13"/>
      <c r="K849" s="13"/>
      <c r="L849" s="194"/>
      <c r="M849" s="199"/>
      <c r="N849" s="200"/>
      <c r="O849" s="200"/>
      <c r="P849" s="200"/>
      <c r="Q849" s="200"/>
      <c r="R849" s="200"/>
      <c r="S849" s="200"/>
      <c r="T849" s="201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196" t="s">
        <v>358</v>
      </c>
      <c r="AU849" s="196" t="s">
        <v>85</v>
      </c>
      <c r="AV849" s="13" t="s">
        <v>83</v>
      </c>
      <c r="AW849" s="13" t="s">
        <v>32</v>
      </c>
      <c r="AX849" s="13" t="s">
        <v>76</v>
      </c>
      <c r="AY849" s="196" t="s">
        <v>348</v>
      </c>
    </row>
    <row r="850" s="14" customFormat="1">
      <c r="A850" s="14"/>
      <c r="B850" s="202"/>
      <c r="C850" s="14"/>
      <c r="D850" s="195" t="s">
        <v>358</v>
      </c>
      <c r="E850" s="203" t="s">
        <v>1</v>
      </c>
      <c r="F850" s="204" t="s">
        <v>2130</v>
      </c>
      <c r="G850" s="14"/>
      <c r="H850" s="205">
        <v>10.999000000000001</v>
      </c>
      <c r="I850" s="206"/>
      <c r="J850" s="14"/>
      <c r="K850" s="14"/>
      <c r="L850" s="202"/>
      <c r="M850" s="207"/>
      <c r="N850" s="208"/>
      <c r="O850" s="208"/>
      <c r="P850" s="208"/>
      <c r="Q850" s="208"/>
      <c r="R850" s="208"/>
      <c r="S850" s="208"/>
      <c r="T850" s="20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03" t="s">
        <v>358</v>
      </c>
      <c r="AU850" s="203" t="s">
        <v>85</v>
      </c>
      <c r="AV850" s="14" t="s">
        <v>85</v>
      </c>
      <c r="AW850" s="14" t="s">
        <v>32</v>
      </c>
      <c r="AX850" s="14" t="s">
        <v>76</v>
      </c>
      <c r="AY850" s="203" t="s">
        <v>348</v>
      </c>
    </row>
    <row r="851" s="15" customFormat="1">
      <c r="A851" s="15"/>
      <c r="B851" s="210"/>
      <c r="C851" s="15"/>
      <c r="D851" s="195" t="s">
        <v>358</v>
      </c>
      <c r="E851" s="211" t="s">
        <v>1</v>
      </c>
      <c r="F851" s="212" t="s">
        <v>365</v>
      </c>
      <c r="G851" s="15"/>
      <c r="H851" s="213">
        <v>84.542999999999992</v>
      </c>
      <c r="I851" s="214"/>
      <c r="J851" s="15"/>
      <c r="K851" s="15"/>
      <c r="L851" s="210"/>
      <c r="M851" s="215"/>
      <c r="N851" s="216"/>
      <c r="O851" s="216"/>
      <c r="P851" s="216"/>
      <c r="Q851" s="216"/>
      <c r="R851" s="216"/>
      <c r="S851" s="216"/>
      <c r="T851" s="21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11" t="s">
        <v>358</v>
      </c>
      <c r="AU851" s="211" t="s">
        <v>85</v>
      </c>
      <c r="AV851" s="15" t="s">
        <v>356</v>
      </c>
      <c r="AW851" s="15" t="s">
        <v>32</v>
      </c>
      <c r="AX851" s="15" t="s">
        <v>83</v>
      </c>
      <c r="AY851" s="211" t="s">
        <v>348</v>
      </c>
    </row>
    <row r="852" s="2" customFormat="1" ht="24.15" customHeight="1">
      <c r="A852" s="38"/>
      <c r="B852" s="180"/>
      <c r="C852" s="233" t="s">
        <v>2149</v>
      </c>
      <c r="D852" s="233" t="s">
        <v>519</v>
      </c>
      <c r="E852" s="234" t="s">
        <v>2150</v>
      </c>
      <c r="F852" s="235" t="s">
        <v>2151</v>
      </c>
      <c r="G852" s="236" t="s">
        <v>354</v>
      </c>
      <c r="H852" s="237">
        <v>105.679</v>
      </c>
      <c r="I852" s="238"/>
      <c r="J852" s="239">
        <f>ROUND(I852*H852,2)</f>
        <v>0</v>
      </c>
      <c r="K852" s="235" t="s">
        <v>355</v>
      </c>
      <c r="L852" s="240"/>
      <c r="M852" s="241" t="s">
        <v>1</v>
      </c>
      <c r="N852" s="242" t="s">
        <v>41</v>
      </c>
      <c r="O852" s="77"/>
      <c r="P852" s="190">
        <f>O852*H852</f>
        <v>0</v>
      </c>
      <c r="Q852" s="190">
        <v>0.0025000000000000001</v>
      </c>
      <c r="R852" s="190">
        <f>Q852*H852</f>
        <v>0.26419750000000003</v>
      </c>
      <c r="S852" s="190">
        <v>0</v>
      </c>
      <c r="T852" s="191">
        <f>S852*H852</f>
        <v>0</v>
      </c>
      <c r="U852" s="38"/>
      <c r="V852" s="38"/>
      <c r="W852" s="38"/>
      <c r="X852" s="38"/>
      <c r="Y852" s="38"/>
      <c r="Z852" s="38"/>
      <c r="AA852" s="38"/>
      <c r="AB852" s="38"/>
      <c r="AC852" s="38"/>
      <c r="AD852" s="38"/>
      <c r="AE852" s="38"/>
      <c r="AR852" s="192" t="s">
        <v>675</v>
      </c>
      <c r="AT852" s="192" t="s">
        <v>519</v>
      </c>
      <c r="AU852" s="192" t="s">
        <v>85</v>
      </c>
      <c r="AY852" s="19" t="s">
        <v>348</v>
      </c>
      <c r="BE852" s="193">
        <f>IF(N852="základní",J852,0)</f>
        <v>0</v>
      </c>
      <c r="BF852" s="193">
        <f>IF(N852="snížená",J852,0)</f>
        <v>0</v>
      </c>
      <c r="BG852" s="193">
        <f>IF(N852="zákl. přenesená",J852,0)</f>
        <v>0</v>
      </c>
      <c r="BH852" s="193">
        <f>IF(N852="sníž. přenesená",J852,0)</f>
        <v>0</v>
      </c>
      <c r="BI852" s="193">
        <f>IF(N852="nulová",J852,0)</f>
        <v>0</v>
      </c>
      <c r="BJ852" s="19" t="s">
        <v>83</v>
      </c>
      <c r="BK852" s="193">
        <f>ROUND(I852*H852,2)</f>
        <v>0</v>
      </c>
      <c r="BL852" s="19" t="s">
        <v>431</v>
      </c>
      <c r="BM852" s="192" t="s">
        <v>2152</v>
      </c>
    </row>
    <row r="853" s="13" customFormat="1">
      <c r="A853" s="13"/>
      <c r="B853" s="194"/>
      <c r="C853" s="13"/>
      <c r="D853" s="195" t="s">
        <v>358</v>
      </c>
      <c r="E853" s="196" t="s">
        <v>1</v>
      </c>
      <c r="F853" s="197" t="s">
        <v>2153</v>
      </c>
      <c r="G853" s="13"/>
      <c r="H853" s="196" t="s">
        <v>1</v>
      </c>
      <c r="I853" s="198"/>
      <c r="J853" s="13"/>
      <c r="K853" s="13"/>
      <c r="L853" s="194"/>
      <c r="M853" s="199"/>
      <c r="N853" s="200"/>
      <c r="O853" s="200"/>
      <c r="P853" s="200"/>
      <c r="Q853" s="200"/>
      <c r="R853" s="200"/>
      <c r="S853" s="200"/>
      <c r="T853" s="201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196" t="s">
        <v>358</v>
      </c>
      <c r="AU853" s="196" t="s">
        <v>85</v>
      </c>
      <c r="AV853" s="13" t="s">
        <v>83</v>
      </c>
      <c r="AW853" s="13" t="s">
        <v>32</v>
      </c>
      <c r="AX853" s="13" t="s">
        <v>76</v>
      </c>
      <c r="AY853" s="196" t="s">
        <v>348</v>
      </c>
    </row>
    <row r="854" s="14" customFormat="1">
      <c r="A854" s="14"/>
      <c r="B854" s="202"/>
      <c r="C854" s="14"/>
      <c r="D854" s="195" t="s">
        <v>358</v>
      </c>
      <c r="E854" s="203" t="s">
        <v>1</v>
      </c>
      <c r="F854" s="204" t="s">
        <v>2134</v>
      </c>
      <c r="G854" s="14"/>
      <c r="H854" s="205">
        <v>84.543000000000006</v>
      </c>
      <c r="I854" s="206"/>
      <c r="J854" s="14"/>
      <c r="K854" s="14"/>
      <c r="L854" s="202"/>
      <c r="M854" s="207"/>
      <c r="N854" s="208"/>
      <c r="O854" s="208"/>
      <c r="P854" s="208"/>
      <c r="Q854" s="208"/>
      <c r="R854" s="208"/>
      <c r="S854" s="208"/>
      <c r="T854" s="20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03" t="s">
        <v>358</v>
      </c>
      <c r="AU854" s="203" t="s">
        <v>85</v>
      </c>
      <c r="AV854" s="14" t="s">
        <v>85</v>
      </c>
      <c r="AW854" s="14" t="s">
        <v>32</v>
      </c>
      <c r="AX854" s="14" t="s">
        <v>83</v>
      </c>
      <c r="AY854" s="203" t="s">
        <v>348</v>
      </c>
    </row>
    <row r="855" s="14" customFormat="1">
      <c r="A855" s="14"/>
      <c r="B855" s="202"/>
      <c r="C855" s="14"/>
      <c r="D855" s="195" t="s">
        <v>358</v>
      </c>
      <c r="E855" s="14"/>
      <c r="F855" s="204" t="s">
        <v>2154</v>
      </c>
      <c r="G855" s="14"/>
      <c r="H855" s="205">
        <v>105.679</v>
      </c>
      <c r="I855" s="206"/>
      <c r="J855" s="14"/>
      <c r="K855" s="14"/>
      <c r="L855" s="202"/>
      <c r="M855" s="207"/>
      <c r="N855" s="208"/>
      <c r="O855" s="208"/>
      <c r="P855" s="208"/>
      <c r="Q855" s="208"/>
      <c r="R855" s="208"/>
      <c r="S855" s="208"/>
      <c r="T855" s="209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03" t="s">
        <v>358</v>
      </c>
      <c r="AU855" s="203" t="s">
        <v>85</v>
      </c>
      <c r="AV855" s="14" t="s">
        <v>85</v>
      </c>
      <c r="AW855" s="14" t="s">
        <v>3</v>
      </c>
      <c r="AX855" s="14" t="s">
        <v>83</v>
      </c>
      <c r="AY855" s="203" t="s">
        <v>348</v>
      </c>
    </row>
    <row r="856" s="2" customFormat="1" ht="33" customHeight="1">
      <c r="A856" s="38"/>
      <c r="B856" s="180"/>
      <c r="C856" s="181" t="s">
        <v>2155</v>
      </c>
      <c r="D856" s="181" t="s">
        <v>351</v>
      </c>
      <c r="E856" s="182" t="s">
        <v>2156</v>
      </c>
      <c r="F856" s="183" t="s">
        <v>2157</v>
      </c>
      <c r="G856" s="184" t="s">
        <v>354</v>
      </c>
      <c r="H856" s="185">
        <v>73.543999999999997</v>
      </c>
      <c r="I856" s="186"/>
      <c r="J856" s="187">
        <f>ROUND(I856*H856,2)</f>
        <v>0</v>
      </c>
      <c r="K856" s="183" t="s">
        <v>355</v>
      </c>
      <c r="L856" s="39"/>
      <c r="M856" s="188" t="s">
        <v>1</v>
      </c>
      <c r="N856" s="189" t="s">
        <v>41</v>
      </c>
      <c r="O856" s="77"/>
      <c r="P856" s="190">
        <f>O856*H856</f>
        <v>0</v>
      </c>
      <c r="Q856" s="190">
        <v>0.00022000000000000001</v>
      </c>
      <c r="R856" s="190">
        <f>Q856*H856</f>
        <v>0.016179679999999998</v>
      </c>
      <c r="S856" s="190">
        <v>0</v>
      </c>
      <c r="T856" s="191">
        <f>S856*H856</f>
        <v>0</v>
      </c>
      <c r="U856" s="38"/>
      <c r="V856" s="38"/>
      <c r="W856" s="38"/>
      <c r="X856" s="38"/>
      <c r="Y856" s="38"/>
      <c r="Z856" s="38"/>
      <c r="AA856" s="38"/>
      <c r="AB856" s="38"/>
      <c r="AC856" s="38"/>
      <c r="AD856" s="38"/>
      <c r="AE856" s="38"/>
      <c r="AR856" s="192" t="s">
        <v>431</v>
      </c>
      <c r="AT856" s="192" t="s">
        <v>351</v>
      </c>
      <c r="AU856" s="192" t="s">
        <v>85</v>
      </c>
      <c r="AY856" s="19" t="s">
        <v>348</v>
      </c>
      <c r="BE856" s="193">
        <f>IF(N856="základní",J856,0)</f>
        <v>0</v>
      </c>
      <c r="BF856" s="193">
        <f>IF(N856="snížená",J856,0)</f>
        <v>0</v>
      </c>
      <c r="BG856" s="193">
        <f>IF(N856="zákl. přenesená",J856,0)</f>
        <v>0</v>
      </c>
      <c r="BH856" s="193">
        <f>IF(N856="sníž. přenesená",J856,0)</f>
        <v>0</v>
      </c>
      <c r="BI856" s="193">
        <f>IF(N856="nulová",J856,0)</f>
        <v>0</v>
      </c>
      <c r="BJ856" s="19" t="s">
        <v>83</v>
      </c>
      <c r="BK856" s="193">
        <f>ROUND(I856*H856,2)</f>
        <v>0</v>
      </c>
      <c r="BL856" s="19" t="s">
        <v>431</v>
      </c>
      <c r="BM856" s="192" t="s">
        <v>2158</v>
      </c>
    </row>
    <row r="857" s="13" customFormat="1">
      <c r="A857" s="13"/>
      <c r="B857" s="194"/>
      <c r="C857" s="13"/>
      <c r="D857" s="195" t="s">
        <v>358</v>
      </c>
      <c r="E857" s="196" t="s">
        <v>1</v>
      </c>
      <c r="F857" s="197" t="s">
        <v>2128</v>
      </c>
      <c r="G857" s="13"/>
      <c r="H857" s="196" t="s">
        <v>1</v>
      </c>
      <c r="I857" s="198"/>
      <c r="J857" s="13"/>
      <c r="K857" s="13"/>
      <c r="L857" s="194"/>
      <c r="M857" s="199"/>
      <c r="N857" s="200"/>
      <c r="O857" s="200"/>
      <c r="P857" s="200"/>
      <c r="Q857" s="200"/>
      <c r="R857" s="200"/>
      <c r="S857" s="200"/>
      <c r="T857" s="201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196" t="s">
        <v>358</v>
      </c>
      <c r="AU857" s="196" t="s">
        <v>85</v>
      </c>
      <c r="AV857" s="13" t="s">
        <v>83</v>
      </c>
      <c r="AW857" s="13" t="s">
        <v>32</v>
      </c>
      <c r="AX857" s="13" t="s">
        <v>76</v>
      </c>
      <c r="AY857" s="196" t="s">
        <v>348</v>
      </c>
    </row>
    <row r="858" s="14" customFormat="1">
      <c r="A858" s="14"/>
      <c r="B858" s="202"/>
      <c r="C858" s="14"/>
      <c r="D858" s="195" t="s">
        <v>358</v>
      </c>
      <c r="E858" s="203" t="s">
        <v>1</v>
      </c>
      <c r="F858" s="204" t="s">
        <v>2129</v>
      </c>
      <c r="G858" s="14"/>
      <c r="H858" s="205">
        <v>73.543999999999997</v>
      </c>
      <c r="I858" s="206"/>
      <c r="J858" s="14"/>
      <c r="K858" s="14"/>
      <c r="L858" s="202"/>
      <c r="M858" s="207"/>
      <c r="N858" s="208"/>
      <c r="O858" s="208"/>
      <c r="P858" s="208"/>
      <c r="Q858" s="208"/>
      <c r="R858" s="208"/>
      <c r="S858" s="208"/>
      <c r="T858" s="209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03" t="s">
        <v>358</v>
      </c>
      <c r="AU858" s="203" t="s">
        <v>85</v>
      </c>
      <c r="AV858" s="14" t="s">
        <v>85</v>
      </c>
      <c r="AW858" s="14" t="s">
        <v>32</v>
      </c>
      <c r="AX858" s="14" t="s">
        <v>83</v>
      </c>
      <c r="AY858" s="203" t="s">
        <v>348</v>
      </c>
    </row>
    <row r="859" s="2" customFormat="1" ht="24.15" customHeight="1">
      <c r="A859" s="38"/>
      <c r="B859" s="180"/>
      <c r="C859" s="181" t="s">
        <v>2159</v>
      </c>
      <c r="D859" s="181" t="s">
        <v>351</v>
      </c>
      <c r="E859" s="182" t="s">
        <v>2160</v>
      </c>
      <c r="F859" s="183" t="s">
        <v>2161</v>
      </c>
      <c r="G859" s="184" t="s">
        <v>354</v>
      </c>
      <c r="H859" s="185">
        <v>84.543000000000006</v>
      </c>
      <c r="I859" s="186"/>
      <c r="J859" s="187">
        <f>ROUND(I859*H859,2)</f>
        <v>0</v>
      </c>
      <c r="K859" s="183" t="s">
        <v>355</v>
      </c>
      <c r="L859" s="39"/>
      <c r="M859" s="188" t="s">
        <v>1</v>
      </c>
      <c r="N859" s="189" t="s">
        <v>41</v>
      </c>
      <c r="O859" s="77"/>
      <c r="P859" s="190">
        <f>O859*H859</f>
        <v>0</v>
      </c>
      <c r="Q859" s="190">
        <v>0</v>
      </c>
      <c r="R859" s="190">
        <f>Q859*H859</f>
        <v>0</v>
      </c>
      <c r="S859" s="190">
        <v>0</v>
      </c>
      <c r="T859" s="191">
        <f>S859*H859</f>
        <v>0</v>
      </c>
      <c r="U859" s="38"/>
      <c r="V859" s="38"/>
      <c r="W859" s="38"/>
      <c r="X859" s="38"/>
      <c r="Y859" s="38"/>
      <c r="Z859" s="38"/>
      <c r="AA859" s="38"/>
      <c r="AB859" s="38"/>
      <c r="AC859" s="38"/>
      <c r="AD859" s="38"/>
      <c r="AE859" s="38"/>
      <c r="AR859" s="192" t="s">
        <v>431</v>
      </c>
      <c r="AT859" s="192" t="s">
        <v>351</v>
      </c>
      <c r="AU859" s="192" t="s">
        <v>85</v>
      </c>
      <c r="AY859" s="19" t="s">
        <v>348</v>
      </c>
      <c r="BE859" s="193">
        <f>IF(N859="základní",J859,0)</f>
        <v>0</v>
      </c>
      <c r="BF859" s="193">
        <f>IF(N859="snížená",J859,0)</f>
        <v>0</v>
      </c>
      <c r="BG859" s="193">
        <f>IF(N859="zákl. přenesená",J859,0)</f>
        <v>0</v>
      </c>
      <c r="BH859" s="193">
        <f>IF(N859="sníž. přenesená",J859,0)</f>
        <v>0</v>
      </c>
      <c r="BI859" s="193">
        <f>IF(N859="nulová",J859,0)</f>
        <v>0</v>
      </c>
      <c r="BJ859" s="19" t="s">
        <v>83</v>
      </c>
      <c r="BK859" s="193">
        <f>ROUND(I859*H859,2)</f>
        <v>0</v>
      </c>
      <c r="BL859" s="19" t="s">
        <v>431</v>
      </c>
      <c r="BM859" s="192" t="s">
        <v>2162</v>
      </c>
    </row>
    <row r="860" s="13" customFormat="1">
      <c r="A860" s="13"/>
      <c r="B860" s="194"/>
      <c r="C860" s="13"/>
      <c r="D860" s="195" t="s">
        <v>358</v>
      </c>
      <c r="E860" s="196" t="s">
        <v>1</v>
      </c>
      <c r="F860" s="197" t="s">
        <v>2128</v>
      </c>
      <c r="G860" s="13"/>
      <c r="H860" s="196" t="s">
        <v>1</v>
      </c>
      <c r="I860" s="198"/>
      <c r="J860" s="13"/>
      <c r="K860" s="13"/>
      <c r="L860" s="194"/>
      <c r="M860" s="199"/>
      <c r="N860" s="200"/>
      <c r="O860" s="200"/>
      <c r="P860" s="200"/>
      <c r="Q860" s="200"/>
      <c r="R860" s="200"/>
      <c r="S860" s="200"/>
      <c r="T860" s="201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196" t="s">
        <v>358</v>
      </c>
      <c r="AU860" s="196" t="s">
        <v>85</v>
      </c>
      <c r="AV860" s="13" t="s">
        <v>83</v>
      </c>
      <c r="AW860" s="13" t="s">
        <v>32</v>
      </c>
      <c r="AX860" s="13" t="s">
        <v>76</v>
      </c>
      <c r="AY860" s="196" t="s">
        <v>348</v>
      </c>
    </row>
    <row r="861" s="14" customFormat="1">
      <c r="A861" s="14"/>
      <c r="B861" s="202"/>
      <c r="C861" s="14"/>
      <c r="D861" s="195" t="s">
        <v>358</v>
      </c>
      <c r="E861" s="203" t="s">
        <v>1</v>
      </c>
      <c r="F861" s="204" t="s">
        <v>2129</v>
      </c>
      <c r="G861" s="14"/>
      <c r="H861" s="205">
        <v>73.543999999999997</v>
      </c>
      <c r="I861" s="206"/>
      <c r="J861" s="14"/>
      <c r="K861" s="14"/>
      <c r="L861" s="202"/>
      <c r="M861" s="207"/>
      <c r="N861" s="208"/>
      <c r="O861" s="208"/>
      <c r="P861" s="208"/>
      <c r="Q861" s="208"/>
      <c r="R861" s="208"/>
      <c r="S861" s="208"/>
      <c r="T861" s="209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03" t="s">
        <v>358</v>
      </c>
      <c r="AU861" s="203" t="s">
        <v>85</v>
      </c>
      <c r="AV861" s="14" t="s">
        <v>85</v>
      </c>
      <c r="AW861" s="14" t="s">
        <v>32</v>
      </c>
      <c r="AX861" s="14" t="s">
        <v>76</v>
      </c>
      <c r="AY861" s="203" t="s">
        <v>348</v>
      </c>
    </row>
    <row r="862" s="13" customFormat="1">
      <c r="A862" s="13"/>
      <c r="B862" s="194"/>
      <c r="C862" s="13"/>
      <c r="D862" s="195" t="s">
        <v>358</v>
      </c>
      <c r="E862" s="196" t="s">
        <v>1</v>
      </c>
      <c r="F862" s="197" t="s">
        <v>2078</v>
      </c>
      <c r="G862" s="13"/>
      <c r="H862" s="196" t="s">
        <v>1</v>
      </c>
      <c r="I862" s="198"/>
      <c r="J862" s="13"/>
      <c r="K862" s="13"/>
      <c r="L862" s="194"/>
      <c r="M862" s="199"/>
      <c r="N862" s="200"/>
      <c r="O862" s="200"/>
      <c r="P862" s="200"/>
      <c r="Q862" s="200"/>
      <c r="R862" s="200"/>
      <c r="S862" s="200"/>
      <c r="T862" s="201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196" t="s">
        <v>358</v>
      </c>
      <c r="AU862" s="196" t="s">
        <v>85</v>
      </c>
      <c r="AV862" s="13" t="s">
        <v>83</v>
      </c>
      <c r="AW862" s="13" t="s">
        <v>32</v>
      </c>
      <c r="AX862" s="13" t="s">
        <v>76</v>
      </c>
      <c r="AY862" s="196" t="s">
        <v>348</v>
      </c>
    </row>
    <row r="863" s="14" customFormat="1">
      <c r="A863" s="14"/>
      <c r="B863" s="202"/>
      <c r="C863" s="14"/>
      <c r="D863" s="195" t="s">
        <v>358</v>
      </c>
      <c r="E863" s="203" t="s">
        <v>1</v>
      </c>
      <c r="F863" s="204" t="s">
        <v>2130</v>
      </c>
      <c r="G863" s="14"/>
      <c r="H863" s="205">
        <v>10.999000000000001</v>
      </c>
      <c r="I863" s="206"/>
      <c r="J863" s="14"/>
      <c r="K863" s="14"/>
      <c r="L863" s="202"/>
      <c r="M863" s="207"/>
      <c r="N863" s="208"/>
      <c r="O863" s="208"/>
      <c r="P863" s="208"/>
      <c r="Q863" s="208"/>
      <c r="R863" s="208"/>
      <c r="S863" s="208"/>
      <c r="T863" s="209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03" t="s">
        <v>358</v>
      </c>
      <c r="AU863" s="203" t="s">
        <v>85</v>
      </c>
      <c r="AV863" s="14" t="s">
        <v>85</v>
      </c>
      <c r="AW863" s="14" t="s">
        <v>32</v>
      </c>
      <c r="AX863" s="14" t="s">
        <v>76</v>
      </c>
      <c r="AY863" s="203" t="s">
        <v>348</v>
      </c>
    </row>
    <row r="864" s="15" customFormat="1">
      <c r="A864" s="15"/>
      <c r="B864" s="210"/>
      <c r="C864" s="15"/>
      <c r="D864" s="195" t="s">
        <v>358</v>
      </c>
      <c r="E864" s="211" t="s">
        <v>1</v>
      </c>
      <c r="F864" s="212" t="s">
        <v>365</v>
      </c>
      <c r="G864" s="15"/>
      <c r="H864" s="213">
        <v>84.542999999999992</v>
      </c>
      <c r="I864" s="214"/>
      <c r="J864" s="15"/>
      <c r="K864" s="15"/>
      <c r="L864" s="210"/>
      <c r="M864" s="215"/>
      <c r="N864" s="216"/>
      <c r="O864" s="216"/>
      <c r="P864" s="216"/>
      <c r="Q864" s="216"/>
      <c r="R864" s="216"/>
      <c r="S864" s="216"/>
      <c r="T864" s="21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11" t="s">
        <v>358</v>
      </c>
      <c r="AU864" s="211" t="s">
        <v>85</v>
      </c>
      <c r="AV864" s="15" t="s">
        <v>356</v>
      </c>
      <c r="AW864" s="15" t="s">
        <v>32</v>
      </c>
      <c r="AX864" s="15" t="s">
        <v>83</v>
      </c>
      <c r="AY864" s="211" t="s">
        <v>348</v>
      </c>
    </row>
    <row r="865" s="2" customFormat="1" ht="24.15" customHeight="1">
      <c r="A865" s="38"/>
      <c r="B865" s="180"/>
      <c r="C865" s="233" t="s">
        <v>2163</v>
      </c>
      <c r="D865" s="233" t="s">
        <v>519</v>
      </c>
      <c r="E865" s="234" t="s">
        <v>2164</v>
      </c>
      <c r="F865" s="235" t="s">
        <v>2165</v>
      </c>
      <c r="G865" s="236" t="s">
        <v>354</v>
      </c>
      <c r="H865" s="237">
        <v>92.997</v>
      </c>
      <c r="I865" s="238"/>
      <c r="J865" s="239">
        <f>ROUND(I865*H865,2)</f>
        <v>0</v>
      </c>
      <c r="K865" s="235" t="s">
        <v>355</v>
      </c>
      <c r="L865" s="240"/>
      <c r="M865" s="241" t="s">
        <v>1</v>
      </c>
      <c r="N865" s="242" t="s">
        <v>41</v>
      </c>
      <c r="O865" s="77"/>
      <c r="P865" s="190">
        <f>O865*H865</f>
        <v>0</v>
      </c>
      <c r="Q865" s="190">
        <v>0.00029999999999999997</v>
      </c>
      <c r="R865" s="190">
        <f>Q865*H865</f>
        <v>0.027899099999999996</v>
      </c>
      <c r="S865" s="190">
        <v>0</v>
      </c>
      <c r="T865" s="191">
        <f>S865*H865</f>
        <v>0</v>
      </c>
      <c r="U865" s="38"/>
      <c r="V865" s="38"/>
      <c r="W865" s="38"/>
      <c r="X865" s="38"/>
      <c r="Y865" s="38"/>
      <c r="Z865" s="38"/>
      <c r="AA865" s="38"/>
      <c r="AB865" s="38"/>
      <c r="AC865" s="38"/>
      <c r="AD865" s="38"/>
      <c r="AE865" s="38"/>
      <c r="AR865" s="192" t="s">
        <v>675</v>
      </c>
      <c r="AT865" s="192" t="s">
        <v>519</v>
      </c>
      <c r="AU865" s="192" t="s">
        <v>85</v>
      </c>
      <c r="AY865" s="19" t="s">
        <v>348</v>
      </c>
      <c r="BE865" s="193">
        <f>IF(N865="základní",J865,0)</f>
        <v>0</v>
      </c>
      <c r="BF865" s="193">
        <f>IF(N865="snížená",J865,0)</f>
        <v>0</v>
      </c>
      <c r="BG865" s="193">
        <f>IF(N865="zákl. přenesená",J865,0)</f>
        <v>0</v>
      </c>
      <c r="BH865" s="193">
        <f>IF(N865="sníž. přenesená",J865,0)</f>
        <v>0</v>
      </c>
      <c r="BI865" s="193">
        <f>IF(N865="nulová",J865,0)</f>
        <v>0</v>
      </c>
      <c r="BJ865" s="19" t="s">
        <v>83</v>
      </c>
      <c r="BK865" s="193">
        <f>ROUND(I865*H865,2)</f>
        <v>0</v>
      </c>
      <c r="BL865" s="19" t="s">
        <v>431</v>
      </c>
      <c r="BM865" s="192" t="s">
        <v>2166</v>
      </c>
    </row>
    <row r="866" s="14" customFormat="1">
      <c r="A866" s="14"/>
      <c r="B866" s="202"/>
      <c r="C866" s="14"/>
      <c r="D866" s="195" t="s">
        <v>358</v>
      </c>
      <c r="E866" s="203" t="s">
        <v>1</v>
      </c>
      <c r="F866" s="204" t="s">
        <v>2134</v>
      </c>
      <c r="G866" s="14"/>
      <c r="H866" s="205">
        <v>84.543000000000006</v>
      </c>
      <c r="I866" s="206"/>
      <c r="J866" s="14"/>
      <c r="K866" s="14"/>
      <c r="L866" s="202"/>
      <c r="M866" s="207"/>
      <c r="N866" s="208"/>
      <c r="O866" s="208"/>
      <c r="P866" s="208"/>
      <c r="Q866" s="208"/>
      <c r="R866" s="208"/>
      <c r="S866" s="208"/>
      <c r="T866" s="209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03" t="s">
        <v>358</v>
      </c>
      <c r="AU866" s="203" t="s">
        <v>85</v>
      </c>
      <c r="AV866" s="14" t="s">
        <v>85</v>
      </c>
      <c r="AW866" s="14" t="s">
        <v>32</v>
      </c>
      <c r="AX866" s="14" t="s">
        <v>83</v>
      </c>
      <c r="AY866" s="203" t="s">
        <v>348</v>
      </c>
    </row>
    <row r="867" s="14" customFormat="1">
      <c r="A867" s="14"/>
      <c r="B867" s="202"/>
      <c r="C867" s="14"/>
      <c r="D867" s="195" t="s">
        <v>358</v>
      </c>
      <c r="E867" s="14"/>
      <c r="F867" s="204" t="s">
        <v>2167</v>
      </c>
      <c r="G867" s="14"/>
      <c r="H867" s="205">
        <v>92.997</v>
      </c>
      <c r="I867" s="206"/>
      <c r="J867" s="14"/>
      <c r="K867" s="14"/>
      <c r="L867" s="202"/>
      <c r="M867" s="207"/>
      <c r="N867" s="208"/>
      <c r="O867" s="208"/>
      <c r="P867" s="208"/>
      <c r="Q867" s="208"/>
      <c r="R867" s="208"/>
      <c r="S867" s="208"/>
      <c r="T867" s="20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03" t="s">
        <v>358</v>
      </c>
      <c r="AU867" s="203" t="s">
        <v>85</v>
      </c>
      <c r="AV867" s="14" t="s">
        <v>85</v>
      </c>
      <c r="AW867" s="14" t="s">
        <v>3</v>
      </c>
      <c r="AX867" s="14" t="s">
        <v>83</v>
      </c>
      <c r="AY867" s="203" t="s">
        <v>348</v>
      </c>
    </row>
    <row r="868" s="2" customFormat="1" ht="24.15" customHeight="1">
      <c r="A868" s="38"/>
      <c r="B868" s="180"/>
      <c r="C868" s="181" t="s">
        <v>2168</v>
      </c>
      <c r="D868" s="181" t="s">
        <v>351</v>
      </c>
      <c r="E868" s="182" t="s">
        <v>2169</v>
      </c>
      <c r="F868" s="183" t="s">
        <v>2170</v>
      </c>
      <c r="G868" s="184" t="s">
        <v>403</v>
      </c>
      <c r="H868" s="185">
        <v>0.94999999999999996</v>
      </c>
      <c r="I868" s="186"/>
      <c r="J868" s="187">
        <f>ROUND(I868*H868,2)</f>
        <v>0</v>
      </c>
      <c r="K868" s="183" t="s">
        <v>355</v>
      </c>
      <c r="L868" s="39"/>
      <c r="M868" s="188" t="s">
        <v>1</v>
      </c>
      <c r="N868" s="189" t="s">
        <v>41</v>
      </c>
      <c r="O868" s="77"/>
      <c r="P868" s="190">
        <f>O868*H868</f>
        <v>0</v>
      </c>
      <c r="Q868" s="190">
        <v>0</v>
      </c>
      <c r="R868" s="190">
        <f>Q868*H868</f>
        <v>0</v>
      </c>
      <c r="S868" s="190">
        <v>0</v>
      </c>
      <c r="T868" s="191">
        <f>S868*H868</f>
        <v>0</v>
      </c>
      <c r="U868" s="38"/>
      <c r="V868" s="38"/>
      <c r="W868" s="38"/>
      <c r="X868" s="38"/>
      <c r="Y868" s="38"/>
      <c r="Z868" s="38"/>
      <c r="AA868" s="38"/>
      <c r="AB868" s="38"/>
      <c r="AC868" s="38"/>
      <c r="AD868" s="38"/>
      <c r="AE868" s="38"/>
      <c r="AR868" s="192" t="s">
        <v>431</v>
      </c>
      <c r="AT868" s="192" t="s">
        <v>351</v>
      </c>
      <c r="AU868" s="192" t="s">
        <v>85</v>
      </c>
      <c r="AY868" s="19" t="s">
        <v>348</v>
      </c>
      <c r="BE868" s="193">
        <f>IF(N868="základní",J868,0)</f>
        <v>0</v>
      </c>
      <c r="BF868" s="193">
        <f>IF(N868="snížená",J868,0)</f>
        <v>0</v>
      </c>
      <c r="BG868" s="193">
        <f>IF(N868="zákl. přenesená",J868,0)</f>
        <v>0</v>
      </c>
      <c r="BH868" s="193">
        <f>IF(N868="sníž. přenesená",J868,0)</f>
        <v>0</v>
      </c>
      <c r="BI868" s="193">
        <f>IF(N868="nulová",J868,0)</f>
        <v>0</v>
      </c>
      <c r="BJ868" s="19" t="s">
        <v>83</v>
      </c>
      <c r="BK868" s="193">
        <f>ROUND(I868*H868,2)</f>
        <v>0</v>
      </c>
      <c r="BL868" s="19" t="s">
        <v>431</v>
      </c>
      <c r="BM868" s="192" t="s">
        <v>2171</v>
      </c>
    </row>
    <row r="869" s="12" customFormat="1" ht="22.8" customHeight="1">
      <c r="A869" s="12"/>
      <c r="B869" s="167"/>
      <c r="C869" s="12"/>
      <c r="D869" s="168" t="s">
        <v>75</v>
      </c>
      <c r="E869" s="178" t="s">
        <v>2172</v>
      </c>
      <c r="F869" s="178" t="s">
        <v>2173</v>
      </c>
      <c r="G869" s="12"/>
      <c r="H869" s="12"/>
      <c r="I869" s="170"/>
      <c r="J869" s="179">
        <f>BK869</f>
        <v>0</v>
      </c>
      <c r="K869" s="12"/>
      <c r="L869" s="167"/>
      <c r="M869" s="172"/>
      <c r="N869" s="173"/>
      <c r="O869" s="173"/>
      <c r="P869" s="174">
        <f>SUM(P870:P930)</f>
        <v>0</v>
      </c>
      <c r="Q869" s="173"/>
      <c r="R869" s="174">
        <f>SUM(R870:R930)</f>
        <v>1.6851802800000002</v>
      </c>
      <c r="S869" s="173"/>
      <c r="T869" s="175">
        <f>SUM(T870:T930)</f>
        <v>0</v>
      </c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R869" s="168" t="s">
        <v>85</v>
      </c>
      <c r="AT869" s="176" t="s">
        <v>75</v>
      </c>
      <c r="AU869" s="176" t="s">
        <v>83</v>
      </c>
      <c r="AY869" s="168" t="s">
        <v>348</v>
      </c>
      <c r="BK869" s="177">
        <f>SUM(BK870:BK930)</f>
        <v>0</v>
      </c>
    </row>
    <row r="870" s="2" customFormat="1" ht="24.15" customHeight="1">
      <c r="A870" s="38"/>
      <c r="B870" s="180"/>
      <c r="C870" s="181" t="s">
        <v>2174</v>
      </c>
      <c r="D870" s="181" t="s">
        <v>351</v>
      </c>
      <c r="E870" s="182" t="s">
        <v>2175</v>
      </c>
      <c r="F870" s="183" t="s">
        <v>2176</v>
      </c>
      <c r="G870" s="184" t="s">
        <v>354</v>
      </c>
      <c r="H870" s="185">
        <v>10.999000000000001</v>
      </c>
      <c r="I870" s="186"/>
      <c r="J870" s="187">
        <f>ROUND(I870*H870,2)</f>
        <v>0</v>
      </c>
      <c r="K870" s="183" t="s">
        <v>355</v>
      </c>
      <c r="L870" s="39"/>
      <c r="M870" s="188" t="s">
        <v>1</v>
      </c>
      <c r="N870" s="189" t="s">
        <v>41</v>
      </c>
      <c r="O870" s="77"/>
      <c r="P870" s="190">
        <f>O870*H870</f>
        <v>0</v>
      </c>
      <c r="Q870" s="190">
        <v>0.0060000000000000001</v>
      </c>
      <c r="R870" s="190">
        <f>Q870*H870</f>
        <v>0.065994000000000011</v>
      </c>
      <c r="S870" s="190">
        <v>0</v>
      </c>
      <c r="T870" s="191">
        <f>S870*H870</f>
        <v>0</v>
      </c>
      <c r="U870" s="38"/>
      <c r="V870" s="38"/>
      <c r="W870" s="38"/>
      <c r="X870" s="38"/>
      <c r="Y870" s="38"/>
      <c r="Z870" s="38"/>
      <c r="AA870" s="38"/>
      <c r="AB870" s="38"/>
      <c r="AC870" s="38"/>
      <c r="AD870" s="38"/>
      <c r="AE870" s="38"/>
      <c r="AR870" s="192" t="s">
        <v>431</v>
      </c>
      <c r="AT870" s="192" t="s">
        <v>351</v>
      </c>
      <c r="AU870" s="192" t="s">
        <v>85</v>
      </c>
      <c r="AY870" s="19" t="s">
        <v>348</v>
      </c>
      <c r="BE870" s="193">
        <f>IF(N870="základní",J870,0)</f>
        <v>0</v>
      </c>
      <c r="BF870" s="193">
        <f>IF(N870="snížená",J870,0)</f>
        <v>0</v>
      </c>
      <c r="BG870" s="193">
        <f>IF(N870="zákl. přenesená",J870,0)</f>
        <v>0</v>
      </c>
      <c r="BH870" s="193">
        <f>IF(N870="sníž. přenesená",J870,0)</f>
        <v>0</v>
      </c>
      <c r="BI870" s="193">
        <f>IF(N870="nulová",J870,0)</f>
        <v>0</v>
      </c>
      <c r="BJ870" s="19" t="s">
        <v>83</v>
      </c>
      <c r="BK870" s="193">
        <f>ROUND(I870*H870,2)</f>
        <v>0</v>
      </c>
      <c r="BL870" s="19" t="s">
        <v>431</v>
      </c>
      <c r="BM870" s="192" t="s">
        <v>2177</v>
      </c>
    </row>
    <row r="871" s="13" customFormat="1">
      <c r="A871" s="13"/>
      <c r="B871" s="194"/>
      <c r="C871" s="13"/>
      <c r="D871" s="195" t="s">
        <v>358</v>
      </c>
      <c r="E871" s="196" t="s">
        <v>1</v>
      </c>
      <c r="F871" s="197" t="s">
        <v>2178</v>
      </c>
      <c r="G871" s="13"/>
      <c r="H871" s="196" t="s">
        <v>1</v>
      </c>
      <c r="I871" s="198"/>
      <c r="J871" s="13"/>
      <c r="K871" s="13"/>
      <c r="L871" s="194"/>
      <c r="M871" s="199"/>
      <c r="N871" s="200"/>
      <c r="O871" s="200"/>
      <c r="P871" s="200"/>
      <c r="Q871" s="200"/>
      <c r="R871" s="200"/>
      <c r="S871" s="200"/>
      <c r="T871" s="201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196" t="s">
        <v>358</v>
      </c>
      <c r="AU871" s="196" t="s">
        <v>85</v>
      </c>
      <c r="AV871" s="13" t="s">
        <v>83</v>
      </c>
      <c r="AW871" s="13" t="s">
        <v>32</v>
      </c>
      <c r="AX871" s="13" t="s">
        <v>76</v>
      </c>
      <c r="AY871" s="196" t="s">
        <v>348</v>
      </c>
    </row>
    <row r="872" s="13" customFormat="1">
      <c r="A872" s="13"/>
      <c r="B872" s="194"/>
      <c r="C872" s="13"/>
      <c r="D872" s="195" t="s">
        <v>358</v>
      </c>
      <c r="E872" s="196" t="s">
        <v>1</v>
      </c>
      <c r="F872" s="197" t="s">
        <v>2179</v>
      </c>
      <c r="G872" s="13"/>
      <c r="H872" s="196" t="s">
        <v>1</v>
      </c>
      <c r="I872" s="198"/>
      <c r="J872" s="13"/>
      <c r="K872" s="13"/>
      <c r="L872" s="194"/>
      <c r="M872" s="199"/>
      <c r="N872" s="200"/>
      <c r="O872" s="200"/>
      <c r="P872" s="200"/>
      <c r="Q872" s="200"/>
      <c r="R872" s="200"/>
      <c r="S872" s="200"/>
      <c r="T872" s="201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196" t="s">
        <v>358</v>
      </c>
      <c r="AU872" s="196" t="s">
        <v>85</v>
      </c>
      <c r="AV872" s="13" t="s">
        <v>83</v>
      </c>
      <c r="AW872" s="13" t="s">
        <v>32</v>
      </c>
      <c r="AX872" s="13" t="s">
        <v>76</v>
      </c>
      <c r="AY872" s="196" t="s">
        <v>348</v>
      </c>
    </row>
    <row r="873" s="14" customFormat="1">
      <c r="A873" s="14"/>
      <c r="B873" s="202"/>
      <c r="C873" s="14"/>
      <c r="D873" s="195" t="s">
        <v>358</v>
      </c>
      <c r="E873" s="203" t="s">
        <v>1</v>
      </c>
      <c r="F873" s="204" t="s">
        <v>2180</v>
      </c>
      <c r="G873" s="14"/>
      <c r="H873" s="205">
        <v>10.999000000000001</v>
      </c>
      <c r="I873" s="206"/>
      <c r="J873" s="14"/>
      <c r="K873" s="14"/>
      <c r="L873" s="202"/>
      <c r="M873" s="207"/>
      <c r="N873" s="208"/>
      <c r="O873" s="208"/>
      <c r="P873" s="208"/>
      <c r="Q873" s="208"/>
      <c r="R873" s="208"/>
      <c r="S873" s="208"/>
      <c r="T873" s="209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03" t="s">
        <v>358</v>
      </c>
      <c r="AU873" s="203" t="s">
        <v>85</v>
      </c>
      <c r="AV873" s="14" t="s">
        <v>85</v>
      </c>
      <c r="AW873" s="14" t="s">
        <v>32</v>
      </c>
      <c r="AX873" s="14" t="s">
        <v>83</v>
      </c>
      <c r="AY873" s="203" t="s">
        <v>348</v>
      </c>
    </row>
    <row r="874" s="2" customFormat="1" ht="24.15" customHeight="1">
      <c r="A874" s="38"/>
      <c r="B874" s="180"/>
      <c r="C874" s="233" t="s">
        <v>2181</v>
      </c>
      <c r="D874" s="233" t="s">
        <v>519</v>
      </c>
      <c r="E874" s="234" t="s">
        <v>2182</v>
      </c>
      <c r="F874" s="235" t="s">
        <v>2183</v>
      </c>
      <c r="G874" s="236" t="s">
        <v>354</v>
      </c>
      <c r="H874" s="237">
        <v>12.099</v>
      </c>
      <c r="I874" s="238"/>
      <c r="J874" s="239">
        <f>ROUND(I874*H874,2)</f>
        <v>0</v>
      </c>
      <c r="K874" s="235" t="s">
        <v>355</v>
      </c>
      <c r="L874" s="240"/>
      <c r="M874" s="241" t="s">
        <v>1</v>
      </c>
      <c r="N874" s="242" t="s">
        <v>41</v>
      </c>
      <c r="O874" s="77"/>
      <c r="P874" s="190">
        <f>O874*H874</f>
        <v>0</v>
      </c>
      <c r="Q874" s="190">
        <v>0.0028999999999999998</v>
      </c>
      <c r="R874" s="190">
        <f>Q874*H874</f>
        <v>0.035087099999999996</v>
      </c>
      <c r="S874" s="190">
        <v>0</v>
      </c>
      <c r="T874" s="191">
        <f>S874*H874</f>
        <v>0</v>
      </c>
      <c r="U874" s="38"/>
      <c r="V874" s="38"/>
      <c r="W874" s="38"/>
      <c r="X874" s="38"/>
      <c r="Y874" s="38"/>
      <c r="Z874" s="38"/>
      <c r="AA874" s="38"/>
      <c r="AB874" s="38"/>
      <c r="AC874" s="38"/>
      <c r="AD874" s="38"/>
      <c r="AE874" s="38"/>
      <c r="AR874" s="192" t="s">
        <v>675</v>
      </c>
      <c r="AT874" s="192" t="s">
        <v>519</v>
      </c>
      <c r="AU874" s="192" t="s">
        <v>85</v>
      </c>
      <c r="AY874" s="19" t="s">
        <v>348</v>
      </c>
      <c r="BE874" s="193">
        <f>IF(N874="základní",J874,0)</f>
        <v>0</v>
      </c>
      <c r="BF874" s="193">
        <f>IF(N874="snížená",J874,0)</f>
        <v>0</v>
      </c>
      <c r="BG874" s="193">
        <f>IF(N874="zákl. přenesená",J874,0)</f>
        <v>0</v>
      </c>
      <c r="BH874" s="193">
        <f>IF(N874="sníž. přenesená",J874,0)</f>
        <v>0</v>
      </c>
      <c r="BI874" s="193">
        <f>IF(N874="nulová",J874,0)</f>
        <v>0</v>
      </c>
      <c r="BJ874" s="19" t="s">
        <v>83</v>
      </c>
      <c r="BK874" s="193">
        <f>ROUND(I874*H874,2)</f>
        <v>0</v>
      </c>
      <c r="BL874" s="19" t="s">
        <v>431</v>
      </c>
      <c r="BM874" s="192" t="s">
        <v>2184</v>
      </c>
    </row>
    <row r="875" s="14" customFormat="1">
      <c r="A875" s="14"/>
      <c r="B875" s="202"/>
      <c r="C875" s="14"/>
      <c r="D875" s="195" t="s">
        <v>358</v>
      </c>
      <c r="E875" s="203" t="s">
        <v>1</v>
      </c>
      <c r="F875" s="204" t="s">
        <v>2185</v>
      </c>
      <c r="G875" s="14"/>
      <c r="H875" s="205">
        <v>10.999000000000001</v>
      </c>
      <c r="I875" s="206"/>
      <c r="J875" s="14"/>
      <c r="K875" s="14"/>
      <c r="L875" s="202"/>
      <c r="M875" s="207"/>
      <c r="N875" s="208"/>
      <c r="O875" s="208"/>
      <c r="P875" s="208"/>
      <c r="Q875" s="208"/>
      <c r="R875" s="208"/>
      <c r="S875" s="208"/>
      <c r="T875" s="209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03" t="s">
        <v>358</v>
      </c>
      <c r="AU875" s="203" t="s">
        <v>85</v>
      </c>
      <c r="AV875" s="14" t="s">
        <v>85</v>
      </c>
      <c r="AW875" s="14" t="s">
        <v>32</v>
      </c>
      <c r="AX875" s="14" t="s">
        <v>83</v>
      </c>
      <c r="AY875" s="203" t="s">
        <v>348</v>
      </c>
    </row>
    <row r="876" s="14" customFormat="1">
      <c r="A876" s="14"/>
      <c r="B876" s="202"/>
      <c r="C876" s="14"/>
      <c r="D876" s="195" t="s">
        <v>358</v>
      </c>
      <c r="E876" s="14"/>
      <c r="F876" s="204" t="s">
        <v>2186</v>
      </c>
      <c r="G876" s="14"/>
      <c r="H876" s="205">
        <v>12.099</v>
      </c>
      <c r="I876" s="206"/>
      <c r="J876" s="14"/>
      <c r="K876" s="14"/>
      <c r="L876" s="202"/>
      <c r="M876" s="207"/>
      <c r="N876" s="208"/>
      <c r="O876" s="208"/>
      <c r="P876" s="208"/>
      <c r="Q876" s="208"/>
      <c r="R876" s="208"/>
      <c r="S876" s="208"/>
      <c r="T876" s="209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03" t="s">
        <v>358</v>
      </c>
      <c r="AU876" s="203" t="s">
        <v>85</v>
      </c>
      <c r="AV876" s="14" t="s">
        <v>85</v>
      </c>
      <c r="AW876" s="14" t="s">
        <v>3</v>
      </c>
      <c r="AX876" s="14" t="s">
        <v>83</v>
      </c>
      <c r="AY876" s="203" t="s">
        <v>348</v>
      </c>
    </row>
    <row r="877" s="2" customFormat="1" ht="24.15" customHeight="1">
      <c r="A877" s="38"/>
      <c r="B877" s="180"/>
      <c r="C877" s="181" t="s">
        <v>2187</v>
      </c>
      <c r="D877" s="181" t="s">
        <v>351</v>
      </c>
      <c r="E877" s="182" t="s">
        <v>2188</v>
      </c>
      <c r="F877" s="183" t="s">
        <v>2189</v>
      </c>
      <c r="G877" s="184" t="s">
        <v>354</v>
      </c>
      <c r="H877" s="185">
        <v>275.98000000000002</v>
      </c>
      <c r="I877" s="186"/>
      <c r="J877" s="187">
        <f>ROUND(I877*H877,2)</f>
        <v>0</v>
      </c>
      <c r="K877" s="183" t="s">
        <v>355</v>
      </c>
      <c r="L877" s="39"/>
      <c r="M877" s="188" t="s">
        <v>1</v>
      </c>
      <c r="N877" s="189" t="s">
        <v>41</v>
      </c>
      <c r="O877" s="77"/>
      <c r="P877" s="190">
        <f>O877*H877</f>
        <v>0</v>
      </c>
      <c r="Q877" s="190">
        <v>0.00116</v>
      </c>
      <c r="R877" s="190">
        <f>Q877*H877</f>
        <v>0.3201368</v>
      </c>
      <c r="S877" s="190">
        <v>0</v>
      </c>
      <c r="T877" s="191">
        <f>S877*H877</f>
        <v>0</v>
      </c>
      <c r="U877" s="38"/>
      <c r="V877" s="38"/>
      <c r="W877" s="38"/>
      <c r="X877" s="38"/>
      <c r="Y877" s="38"/>
      <c r="Z877" s="38"/>
      <c r="AA877" s="38"/>
      <c r="AB877" s="38"/>
      <c r="AC877" s="38"/>
      <c r="AD877" s="38"/>
      <c r="AE877" s="38"/>
      <c r="AR877" s="192" t="s">
        <v>431</v>
      </c>
      <c r="AT877" s="192" t="s">
        <v>351</v>
      </c>
      <c r="AU877" s="192" t="s">
        <v>85</v>
      </c>
      <c r="AY877" s="19" t="s">
        <v>348</v>
      </c>
      <c r="BE877" s="193">
        <f>IF(N877="základní",J877,0)</f>
        <v>0</v>
      </c>
      <c r="BF877" s="193">
        <f>IF(N877="snížená",J877,0)</f>
        <v>0</v>
      </c>
      <c r="BG877" s="193">
        <f>IF(N877="zákl. přenesená",J877,0)</f>
        <v>0</v>
      </c>
      <c r="BH877" s="193">
        <f>IF(N877="sníž. přenesená",J877,0)</f>
        <v>0</v>
      </c>
      <c r="BI877" s="193">
        <f>IF(N877="nulová",J877,0)</f>
        <v>0</v>
      </c>
      <c r="BJ877" s="19" t="s">
        <v>83</v>
      </c>
      <c r="BK877" s="193">
        <f>ROUND(I877*H877,2)</f>
        <v>0</v>
      </c>
      <c r="BL877" s="19" t="s">
        <v>431</v>
      </c>
      <c r="BM877" s="192" t="s">
        <v>2190</v>
      </c>
    </row>
    <row r="878" s="13" customFormat="1">
      <c r="A878" s="13"/>
      <c r="B878" s="194"/>
      <c r="C878" s="13"/>
      <c r="D878" s="195" t="s">
        <v>358</v>
      </c>
      <c r="E878" s="196" t="s">
        <v>1</v>
      </c>
      <c r="F878" s="197" t="s">
        <v>2191</v>
      </c>
      <c r="G878" s="13"/>
      <c r="H878" s="196" t="s">
        <v>1</v>
      </c>
      <c r="I878" s="198"/>
      <c r="J878" s="13"/>
      <c r="K878" s="13"/>
      <c r="L878" s="194"/>
      <c r="M878" s="199"/>
      <c r="N878" s="200"/>
      <c r="O878" s="200"/>
      <c r="P878" s="200"/>
      <c r="Q878" s="200"/>
      <c r="R878" s="200"/>
      <c r="S878" s="200"/>
      <c r="T878" s="201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196" t="s">
        <v>358</v>
      </c>
      <c r="AU878" s="196" t="s">
        <v>85</v>
      </c>
      <c r="AV878" s="13" t="s">
        <v>83</v>
      </c>
      <c r="AW878" s="13" t="s">
        <v>32</v>
      </c>
      <c r="AX878" s="13" t="s">
        <v>76</v>
      </c>
      <c r="AY878" s="196" t="s">
        <v>348</v>
      </c>
    </row>
    <row r="879" s="13" customFormat="1">
      <c r="A879" s="13"/>
      <c r="B879" s="194"/>
      <c r="C879" s="13"/>
      <c r="D879" s="195" t="s">
        <v>358</v>
      </c>
      <c r="E879" s="196" t="s">
        <v>1</v>
      </c>
      <c r="F879" s="197" t="s">
        <v>1996</v>
      </c>
      <c r="G879" s="13"/>
      <c r="H879" s="196" t="s">
        <v>1</v>
      </c>
      <c r="I879" s="198"/>
      <c r="J879" s="13"/>
      <c r="K879" s="13"/>
      <c r="L879" s="194"/>
      <c r="M879" s="199"/>
      <c r="N879" s="200"/>
      <c r="O879" s="200"/>
      <c r="P879" s="200"/>
      <c r="Q879" s="200"/>
      <c r="R879" s="200"/>
      <c r="S879" s="200"/>
      <c r="T879" s="201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196" t="s">
        <v>358</v>
      </c>
      <c r="AU879" s="196" t="s">
        <v>85</v>
      </c>
      <c r="AV879" s="13" t="s">
        <v>83</v>
      </c>
      <c r="AW879" s="13" t="s">
        <v>32</v>
      </c>
      <c r="AX879" s="13" t="s">
        <v>76</v>
      </c>
      <c r="AY879" s="196" t="s">
        <v>348</v>
      </c>
    </row>
    <row r="880" s="14" customFormat="1">
      <c r="A880" s="14"/>
      <c r="B880" s="202"/>
      <c r="C880" s="14"/>
      <c r="D880" s="195" t="s">
        <v>358</v>
      </c>
      <c r="E880" s="203" t="s">
        <v>1</v>
      </c>
      <c r="F880" s="204" t="s">
        <v>1997</v>
      </c>
      <c r="G880" s="14"/>
      <c r="H880" s="205">
        <v>54.700000000000003</v>
      </c>
      <c r="I880" s="206"/>
      <c r="J880" s="14"/>
      <c r="K880" s="14"/>
      <c r="L880" s="202"/>
      <c r="M880" s="207"/>
      <c r="N880" s="208"/>
      <c r="O880" s="208"/>
      <c r="P880" s="208"/>
      <c r="Q880" s="208"/>
      <c r="R880" s="208"/>
      <c r="S880" s="208"/>
      <c r="T880" s="209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03" t="s">
        <v>358</v>
      </c>
      <c r="AU880" s="203" t="s">
        <v>85</v>
      </c>
      <c r="AV880" s="14" t="s">
        <v>85</v>
      </c>
      <c r="AW880" s="14" t="s">
        <v>32</v>
      </c>
      <c r="AX880" s="14" t="s">
        <v>76</v>
      </c>
      <c r="AY880" s="203" t="s">
        <v>348</v>
      </c>
    </row>
    <row r="881" s="14" customFormat="1">
      <c r="A881" s="14"/>
      <c r="B881" s="202"/>
      <c r="C881" s="14"/>
      <c r="D881" s="195" t="s">
        <v>358</v>
      </c>
      <c r="E881" s="203" t="s">
        <v>1</v>
      </c>
      <c r="F881" s="204" t="s">
        <v>1997</v>
      </c>
      <c r="G881" s="14"/>
      <c r="H881" s="205">
        <v>54.700000000000003</v>
      </c>
      <c r="I881" s="206"/>
      <c r="J881" s="14"/>
      <c r="K881" s="14"/>
      <c r="L881" s="202"/>
      <c r="M881" s="207"/>
      <c r="N881" s="208"/>
      <c r="O881" s="208"/>
      <c r="P881" s="208"/>
      <c r="Q881" s="208"/>
      <c r="R881" s="208"/>
      <c r="S881" s="208"/>
      <c r="T881" s="209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03" t="s">
        <v>358</v>
      </c>
      <c r="AU881" s="203" t="s">
        <v>85</v>
      </c>
      <c r="AV881" s="14" t="s">
        <v>85</v>
      </c>
      <c r="AW881" s="14" t="s">
        <v>32</v>
      </c>
      <c r="AX881" s="14" t="s">
        <v>76</v>
      </c>
      <c r="AY881" s="203" t="s">
        <v>348</v>
      </c>
    </row>
    <row r="882" s="14" customFormat="1">
      <c r="A882" s="14"/>
      <c r="B882" s="202"/>
      <c r="C882" s="14"/>
      <c r="D882" s="195" t="s">
        <v>358</v>
      </c>
      <c r="E882" s="203" t="s">
        <v>1</v>
      </c>
      <c r="F882" s="204" t="s">
        <v>1998</v>
      </c>
      <c r="G882" s="14"/>
      <c r="H882" s="205">
        <v>55.840000000000003</v>
      </c>
      <c r="I882" s="206"/>
      <c r="J882" s="14"/>
      <c r="K882" s="14"/>
      <c r="L882" s="202"/>
      <c r="M882" s="207"/>
      <c r="N882" s="208"/>
      <c r="O882" s="208"/>
      <c r="P882" s="208"/>
      <c r="Q882" s="208"/>
      <c r="R882" s="208"/>
      <c r="S882" s="208"/>
      <c r="T882" s="209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03" t="s">
        <v>358</v>
      </c>
      <c r="AU882" s="203" t="s">
        <v>85</v>
      </c>
      <c r="AV882" s="14" t="s">
        <v>85</v>
      </c>
      <c r="AW882" s="14" t="s">
        <v>32</v>
      </c>
      <c r="AX882" s="14" t="s">
        <v>76</v>
      </c>
      <c r="AY882" s="203" t="s">
        <v>348</v>
      </c>
    </row>
    <row r="883" s="14" customFormat="1">
      <c r="A883" s="14"/>
      <c r="B883" s="202"/>
      <c r="C883" s="14"/>
      <c r="D883" s="195" t="s">
        <v>358</v>
      </c>
      <c r="E883" s="203" t="s">
        <v>1</v>
      </c>
      <c r="F883" s="204" t="s">
        <v>1999</v>
      </c>
      <c r="G883" s="14"/>
      <c r="H883" s="205">
        <v>54.689999999999998</v>
      </c>
      <c r="I883" s="206"/>
      <c r="J883" s="14"/>
      <c r="K883" s="14"/>
      <c r="L883" s="202"/>
      <c r="M883" s="207"/>
      <c r="N883" s="208"/>
      <c r="O883" s="208"/>
      <c r="P883" s="208"/>
      <c r="Q883" s="208"/>
      <c r="R883" s="208"/>
      <c r="S883" s="208"/>
      <c r="T883" s="209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03" t="s">
        <v>358</v>
      </c>
      <c r="AU883" s="203" t="s">
        <v>85</v>
      </c>
      <c r="AV883" s="14" t="s">
        <v>85</v>
      </c>
      <c r="AW883" s="14" t="s">
        <v>32</v>
      </c>
      <c r="AX883" s="14" t="s">
        <v>76</v>
      </c>
      <c r="AY883" s="203" t="s">
        <v>348</v>
      </c>
    </row>
    <row r="884" s="16" customFormat="1">
      <c r="A884" s="16"/>
      <c r="B884" s="218"/>
      <c r="C884" s="16"/>
      <c r="D884" s="195" t="s">
        <v>358</v>
      </c>
      <c r="E884" s="219" t="s">
        <v>1</v>
      </c>
      <c r="F884" s="220" t="s">
        <v>378</v>
      </c>
      <c r="G884" s="16"/>
      <c r="H884" s="221">
        <v>219.93000000000001</v>
      </c>
      <c r="I884" s="222"/>
      <c r="J884" s="16"/>
      <c r="K884" s="16"/>
      <c r="L884" s="218"/>
      <c r="M884" s="223"/>
      <c r="N884" s="224"/>
      <c r="O884" s="224"/>
      <c r="P884" s="224"/>
      <c r="Q884" s="224"/>
      <c r="R884" s="224"/>
      <c r="S884" s="224"/>
      <c r="T884" s="225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T884" s="219" t="s">
        <v>358</v>
      </c>
      <c r="AU884" s="219" t="s">
        <v>85</v>
      </c>
      <c r="AV884" s="16" t="s">
        <v>92</v>
      </c>
      <c r="AW884" s="16" t="s">
        <v>32</v>
      </c>
      <c r="AX884" s="16" t="s">
        <v>76</v>
      </c>
      <c r="AY884" s="219" t="s">
        <v>348</v>
      </c>
    </row>
    <row r="885" s="13" customFormat="1">
      <c r="A885" s="13"/>
      <c r="B885" s="194"/>
      <c r="C885" s="13"/>
      <c r="D885" s="195" t="s">
        <v>358</v>
      </c>
      <c r="E885" s="196" t="s">
        <v>1</v>
      </c>
      <c r="F885" s="197" t="s">
        <v>2192</v>
      </c>
      <c r="G885" s="13"/>
      <c r="H885" s="196" t="s">
        <v>1</v>
      </c>
      <c r="I885" s="198"/>
      <c r="J885" s="13"/>
      <c r="K885" s="13"/>
      <c r="L885" s="194"/>
      <c r="M885" s="199"/>
      <c r="N885" s="200"/>
      <c r="O885" s="200"/>
      <c r="P885" s="200"/>
      <c r="Q885" s="200"/>
      <c r="R885" s="200"/>
      <c r="S885" s="200"/>
      <c r="T885" s="201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196" t="s">
        <v>358</v>
      </c>
      <c r="AU885" s="196" t="s">
        <v>85</v>
      </c>
      <c r="AV885" s="13" t="s">
        <v>83</v>
      </c>
      <c r="AW885" s="13" t="s">
        <v>32</v>
      </c>
      <c r="AX885" s="13" t="s">
        <v>76</v>
      </c>
      <c r="AY885" s="196" t="s">
        <v>348</v>
      </c>
    </row>
    <row r="886" s="14" customFormat="1">
      <c r="A886" s="14"/>
      <c r="B886" s="202"/>
      <c r="C886" s="14"/>
      <c r="D886" s="195" t="s">
        <v>358</v>
      </c>
      <c r="E886" s="203" t="s">
        <v>1</v>
      </c>
      <c r="F886" s="204" t="s">
        <v>1991</v>
      </c>
      <c r="G886" s="14"/>
      <c r="H886" s="205">
        <v>56.049999999999997</v>
      </c>
      <c r="I886" s="206"/>
      <c r="J886" s="14"/>
      <c r="K886" s="14"/>
      <c r="L886" s="202"/>
      <c r="M886" s="207"/>
      <c r="N886" s="208"/>
      <c r="O886" s="208"/>
      <c r="P886" s="208"/>
      <c r="Q886" s="208"/>
      <c r="R886" s="208"/>
      <c r="S886" s="208"/>
      <c r="T886" s="209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03" t="s">
        <v>358</v>
      </c>
      <c r="AU886" s="203" t="s">
        <v>85</v>
      </c>
      <c r="AV886" s="14" t="s">
        <v>85</v>
      </c>
      <c r="AW886" s="14" t="s">
        <v>32</v>
      </c>
      <c r="AX886" s="14" t="s">
        <v>76</v>
      </c>
      <c r="AY886" s="203" t="s">
        <v>348</v>
      </c>
    </row>
    <row r="887" s="16" customFormat="1">
      <c r="A887" s="16"/>
      <c r="B887" s="218"/>
      <c r="C887" s="16"/>
      <c r="D887" s="195" t="s">
        <v>358</v>
      </c>
      <c r="E887" s="219" t="s">
        <v>1</v>
      </c>
      <c r="F887" s="220" t="s">
        <v>378</v>
      </c>
      <c r="G887" s="16"/>
      <c r="H887" s="221">
        <v>56.049999999999997</v>
      </c>
      <c r="I887" s="222"/>
      <c r="J887" s="16"/>
      <c r="K887" s="16"/>
      <c r="L887" s="218"/>
      <c r="M887" s="223"/>
      <c r="N887" s="224"/>
      <c r="O887" s="224"/>
      <c r="P887" s="224"/>
      <c r="Q887" s="224"/>
      <c r="R887" s="224"/>
      <c r="S887" s="224"/>
      <c r="T887" s="225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T887" s="219" t="s">
        <v>358</v>
      </c>
      <c r="AU887" s="219" t="s">
        <v>85</v>
      </c>
      <c r="AV887" s="16" t="s">
        <v>92</v>
      </c>
      <c r="AW887" s="16" t="s">
        <v>32</v>
      </c>
      <c r="AX887" s="16" t="s">
        <v>76</v>
      </c>
      <c r="AY887" s="219" t="s">
        <v>348</v>
      </c>
    </row>
    <row r="888" s="15" customFormat="1">
      <c r="A888" s="15"/>
      <c r="B888" s="210"/>
      <c r="C888" s="15"/>
      <c r="D888" s="195" t="s">
        <v>358</v>
      </c>
      <c r="E888" s="211" t="s">
        <v>1</v>
      </c>
      <c r="F888" s="212" t="s">
        <v>365</v>
      </c>
      <c r="G888" s="15"/>
      <c r="H888" s="213">
        <v>275.98000000000002</v>
      </c>
      <c r="I888" s="214"/>
      <c r="J888" s="15"/>
      <c r="K888" s="15"/>
      <c r="L888" s="210"/>
      <c r="M888" s="215"/>
      <c r="N888" s="216"/>
      <c r="O888" s="216"/>
      <c r="P888" s="216"/>
      <c r="Q888" s="216"/>
      <c r="R888" s="216"/>
      <c r="S888" s="216"/>
      <c r="T888" s="217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11" t="s">
        <v>358</v>
      </c>
      <c r="AU888" s="211" t="s">
        <v>85</v>
      </c>
      <c r="AV888" s="15" t="s">
        <v>356</v>
      </c>
      <c r="AW888" s="15" t="s">
        <v>32</v>
      </c>
      <c r="AX888" s="15" t="s">
        <v>83</v>
      </c>
      <c r="AY888" s="211" t="s">
        <v>348</v>
      </c>
    </row>
    <row r="889" s="2" customFormat="1" ht="24.15" customHeight="1">
      <c r="A889" s="38"/>
      <c r="B889" s="180"/>
      <c r="C889" s="233" t="s">
        <v>2193</v>
      </c>
      <c r="D889" s="233" t="s">
        <v>519</v>
      </c>
      <c r="E889" s="234" t="s">
        <v>2194</v>
      </c>
      <c r="F889" s="235" t="s">
        <v>2195</v>
      </c>
      <c r="G889" s="236" t="s">
        <v>354</v>
      </c>
      <c r="H889" s="237">
        <v>241.923</v>
      </c>
      <c r="I889" s="238"/>
      <c r="J889" s="239">
        <f>ROUND(I889*H889,2)</f>
        <v>0</v>
      </c>
      <c r="K889" s="235" t="s">
        <v>355</v>
      </c>
      <c r="L889" s="240"/>
      <c r="M889" s="241" t="s">
        <v>1</v>
      </c>
      <c r="N889" s="242" t="s">
        <v>41</v>
      </c>
      <c r="O889" s="77"/>
      <c r="P889" s="190">
        <f>O889*H889</f>
        <v>0</v>
      </c>
      <c r="Q889" s="190">
        <v>0.00038999999999999999</v>
      </c>
      <c r="R889" s="190">
        <f>Q889*H889</f>
        <v>0.094349970000000005</v>
      </c>
      <c r="S889" s="190">
        <v>0</v>
      </c>
      <c r="T889" s="191">
        <f>S889*H889</f>
        <v>0</v>
      </c>
      <c r="U889" s="38"/>
      <c r="V889" s="38"/>
      <c r="W889" s="38"/>
      <c r="X889" s="38"/>
      <c r="Y889" s="38"/>
      <c r="Z889" s="38"/>
      <c r="AA889" s="38"/>
      <c r="AB889" s="38"/>
      <c r="AC889" s="38"/>
      <c r="AD889" s="38"/>
      <c r="AE889" s="38"/>
      <c r="AR889" s="192" t="s">
        <v>675</v>
      </c>
      <c r="AT889" s="192" t="s">
        <v>519</v>
      </c>
      <c r="AU889" s="192" t="s">
        <v>85</v>
      </c>
      <c r="AY889" s="19" t="s">
        <v>348</v>
      </c>
      <c r="BE889" s="193">
        <f>IF(N889="základní",J889,0)</f>
        <v>0</v>
      </c>
      <c r="BF889" s="193">
        <f>IF(N889="snížená",J889,0)</f>
        <v>0</v>
      </c>
      <c r="BG889" s="193">
        <f>IF(N889="zákl. přenesená",J889,0)</f>
        <v>0</v>
      </c>
      <c r="BH889" s="193">
        <f>IF(N889="sníž. přenesená",J889,0)</f>
        <v>0</v>
      </c>
      <c r="BI889" s="193">
        <f>IF(N889="nulová",J889,0)</f>
        <v>0</v>
      </c>
      <c r="BJ889" s="19" t="s">
        <v>83</v>
      </c>
      <c r="BK889" s="193">
        <f>ROUND(I889*H889,2)</f>
        <v>0</v>
      </c>
      <c r="BL889" s="19" t="s">
        <v>431</v>
      </c>
      <c r="BM889" s="192" t="s">
        <v>2196</v>
      </c>
    </row>
    <row r="890" s="14" customFormat="1">
      <c r="A890" s="14"/>
      <c r="B890" s="202"/>
      <c r="C890" s="14"/>
      <c r="D890" s="195" t="s">
        <v>358</v>
      </c>
      <c r="E890" s="203" t="s">
        <v>1</v>
      </c>
      <c r="F890" s="204" t="s">
        <v>2197</v>
      </c>
      <c r="G890" s="14"/>
      <c r="H890" s="205">
        <v>219.93000000000001</v>
      </c>
      <c r="I890" s="206"/>
      <c r="J890" s="14"/>
      <c r="K890" s="14"/>
      <c r="L890" s="202"/>
      <c r="M890" s="207"/>
      <c r="N890" s="208"/>
      <c r="O890" s="208"/>
      <c r="P890" s="208"/>
      <c r="Q890" s="208"/>
      <c r="R890" s="208"/>
      <c r="S890" s="208"/>
      <c r="T890" s="209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03" t="s">
        <v>358</v>
      </c>
      <c r="AU890" s="203" t="s">
        <v>85</v>
      </c>
      <c r="AV890" s="14" t="s">
        <v>85</v>
      </c>
      <c r="AW890" s="14" t="s">
        <v>32</v>
      </c>
      <c r="AX890" s="14" t="s">
        <v>83</v>
      </c>
      <c r="AY890" s="203" t="s">
        <v>348</v>
      </c>
    </row>
    <row r="891" s="14" customFormat="1">
      <c r="A891" s="14"/>
      <c r="B891" s="202"/>
      <c r="C891" s="14"/>
      <c r="D891" s="195" t="s">
        <v>358</v>
      </c>
      <c r="E891" s="14"/>
      <c r="F891" s="204" t="s">
        <v>2198</v>
      </c>
      <c r="G891" s="14"/>
      <c r="H891" s="205">
        <v>241.923</v>
      </c>
      <c r="I891" s="206"/>
      <c r="J891" s="14"/>
      <c r="K891" s="14"/>
      <c r="L891" s="202"/>
      <c r="M891" s="207"/>
      <c r="N891" s="208"/>
      <c r="O891" s="208"/>
      <c r="P891" s="208"/>
      <c r="Q891" s="208"/>
      <c r="R891" s="208"/>
      <c r="S891" s="208"/>
      <c r="T891" s="209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03" t="s">
        <v>358</v>
      </c>
      <c r="AU891" s="203" t="s">
        <v>85</v>
      </c>
      <c r="AV891" s="14" t="s">
        <v>85</v>
      </c>
      <c r="AW891" s="14" t="s">
        <v>3</v>
      </c>
      <c r="AX891" s="14" t="s">
        <v>83</v>
      </c>
      <c r="AY891" s="203" t="s">
        <v>348</v>
      </c>
    </row>
    <row r="892" s="2" customFormat="1" ht="24.15" customHeight="1">
      <c r="A892" s="38"/>
      <c r="B892" s="180"/>
      <c r="C892" s="233" t="s">
        <v>2199</v>
      </c>
      <c r="D892" s="233" t="s">
        <v>519</v>
      </c>
      <c r="E892" s="234" t="s">
        <v>2200</v>
      </c>
      <c r="F892" s="235" t="s">
        <v>2201</v>
      </c>
      <c r="G892" s="236" t="s">
        <v>354</v>
      </c>
      <c r="H892" s="237">
        <v>61.655000000000001</v>
      </c>
      <c r="I892" s="238"/>
      <c r="J892" s="239">
        <f>ROUND(I892*H892,2)</f>
        <v>0</v>
      </c>
      <c r="K892" s="235" t="s">
        <v>355</v>
      </c>
      <c r="L892" s="240"/>
      <c r="M892" s="241" t="s">
        <v>1</v>
      </c>
      <c r="N892" s="242" t="s">
        <v>41</v>
      </c>
      <c r="O892" s="77"/>
      <c r="P892" s="190">
        <f>O892*H892</f>
        <v>0</v>
      </c>
      <c r="Q892" s="190">
        <v>0.0018</v>
      </c>
      <c r="R892" s="190">
        <f>Q892*H892</f>
        <v>0.11097899999999999</v>
      </c>
      <c r="S892" s="190">
        <v>0</v>
      </c>
      <c r="T892" s="191">
        <f>S892*H892</f>
        <v>0</v>
      </c>
      <c r="U892" s="38"/>
      <c r="V892" s="38"/>
      <c r="W892" s="38"/>
      <c r="X892" s="38"/>
      <c r="Y892" s="38"/>
      <c r="Z892" s="38"/>
      <c r="AA892" s="38"/>
      <c r="AB892" s="38"/>
      <c r="AC892" s="38"/>
      <c r="AD892" s="38"/>
      <c r="AE892" s="38"/>
      <c r="AR892" s="192" t="s">
        <v>675</v>
      </c>
      <c r="AT892" s="192" t="s">
        <v>519</v>
      </c>
      <c r="AU892" s="192" t="s">
        <v>85</v>
      </c>
      <c r="AY892" s="19" t="s">
        <v>348</v>
      </c>
      <c r="BE892" s="193">
        <f>IF(N892="základní",J892,0)</f>
        <v>0</v>
      </c>
      <c r="BF892" s="193">
        <f>IF(N892="snížená",J892,0)</f>
        <v>0</v>
      </c>
      <c r="BG892" s="193">
        <f>IF(N892="zákl. přenesená",J892,0)</f>
        <v>0</v>
      </c>
      <c r="BH892" s="193">
        <f>IF(N892="sníž. přenesená",J892,0)</f>
        <v>0</v>
      </c>
      <c r="BI892" s="193">
        <f>IF(N892="nulová",J892,0)</f>
        <v>0</v>
      </c>
      <c r="BJ892" s="19" t="s">
        <v>83</v>
      </c>
      <c r="BK892" s="193">
        <f>ROUND(I892*H892,2)</f>
        <v>0</v>
      </c>
      <c r="BL892" s="19" t="s">
        <v>431</v>
      </c>
      <c r="BM892" s="192" t="s">
        <v>2202</v>
      </c>
    </row>
    <row r="893" s="13" customFormat="1">
      <c r="A893" s="13"/>
      <c r="B893" s="194"/>
      <c r="C893" s="13"/>
      <c r="D893" s="195" t="s">
        <v>358</v>
      </c>
      <c r="E893" s="196" t="s">
        <v>1</v>
      </c>
      <c r="F893" s="197" t="s">
        <v>2192</v>
      </c>
      <c r="G893" s="13"/>
      <c r="H893" s="196" t="s">
        <v>1</v>
      </c>
      <c r="I893" s="198"/>
      <c r="J893" s="13"/>
      <c r="K893" s="13"/>
      <c r="L893" s="194"/>
      <c r="M893" s="199"/>
      <c r="N893" s="200"/>
      <c r="O893" s="200"/>
      <c r="P893" s="200"/>
      <c r="Q893" s="200"/>
      <c r="R893" s="200"/>
      <c r="S893" s="200"/>
      <c r="T893" s="201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196" t="s">
        <v>358</v>
      </c>
      <c r="AU893" s="196" t="s">
        <v>85</v>
      </c>
      <c r="AV893" s="13" t="s">
        <v>83</v>
      </c>
      <c r="AW893" s="13" t="s">
        <v>32</v>
      </c>
      <c r="AX893" s="13" t="s">
        <v>76</v>
      </c>
      <c r="AY893" s="196" t="s">
        <v>348</v>
      </c>
    </row>
    <row r="894" s="14" customFormat="1">
      <c r="A894" s="14"/>
      <c r="B894" s="202"/>
      <c r="C894" s="14"/>
      <c r="D894" s="195" t="s">
        <v>358</v>
      </c>
      <c r="E894" s="203" t="s">
        <v>1</v>
      </c>
      <c r="F894" s="204" t="s">
        <v>1991</v>
      </c>
      <c r="G894" s="14"/>
      <c r="H894" s="205">
        <v>56.049999999999997</v>
      </c>
      <c r="I894" s="206"/>
      <c r="J894" s="14"/>
      <c r="K894" s="14"/>
      <c r="L894" s="202"/>
      <c r="M894" s="207"/>
      <c r="N894" s="208"/>
      <c r="O894" s="208"/>
      <c r="P894" s="208"/>
      <c r="Q894" s="208"/>
      <c r="R894" s="208"/>
      <c r="S894" s="208"/>
      <c r="T894" s="209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03" t="s">
        <v>358</v>
      </c>
      <c r="AU894" s="203" t="s">
        <v>85</v>
      </c>
      <c r="AV894" s="14" t="s">
        <v>85</v>
      </c>
      <c r="AW894" s="14" t="s">
        <v>32</v>
      </c>
      <c r="AX894" s="14" t="s">
        <v>83</v>
      </c>
      <c r="AY894" s="203" t="s">
        <v>348</v>
      </c>
    </row>
    <row r="895" s="14" customFormat="1">
      <c r="A895" s="14"/>
      <c r="B895" s="202"/>
      <c r="C895" s="14"/>
      <c r="D895" s="195" t="s">
        <v>358</v>
      </c>
      <c r="E895" s="14"/>
      <c r="F895" s="204" t="s">
        <v>2203</v>
      </c>
      <c r="G895" s="14"/>
      <c r="H895" s="205">
        <v>61.655000000000001</v>
      </c>
      <c r="I895" s="206"/>
      <c r="J895" s="14"/>
      <c r="K895" s="14"/>
      <c r="L895" s="202"/>
      <c r="M895" s="207"/>
      <c r="N895" s="208"/>
      <c r="O895" s="208"/>
      <c r="P895" s="208"/>
      <c r="Q895" s="208"/>
      <c r="R895" s="208"/>
      <c r="S895" s="208"/>
      <c r="T895" s="20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03" t="s">
        <v>358</v>
      </c>
      <c r="AU895" s="203" t="s">
        <v>85</v>
      </c>
      <c r="AV895" s="14" t="s">
        <v>85</v>
      </c>
      <c r="AW895" s="14" t="s">
        <v>3</v>
      </c>
      <c r="AX895" s="14" t="s">
        <v>83</v>
      </c>
      <c r="AY895" s="203" t="s">
        <v>348</v>
      </c>
    </row>
    <row r="896" s="2" customFormat="1" ht="24.15" customHeight="1">
      <c r="A896" s="38"/>
      <c r="B896" s="180"/>
      <c r="C896" s="181" t="s">
        <v>2204</v>
      </c>
      <c r="D896" s="181" t="s">
        <v>351</v>
      </c>
      <c r="E896" s="182" t="s">
        <v>2205</v>
      </c>
      <c r="F896" s="183" t="s">
        <v>2206</v>
      </c>
      <c r="G896" s="184" t="s">
        <v>354</v>
      </c>
      <c r="H896" s="185">
        <v>73.543999999999997</v>
      </c>
      <c r="I896" s="186"/>
      <c r="J896" s="187">
        <f>ROUND(I896*H896,2)</f>
        <v>0</v>
      </c>
      <c r="K896" s="183" t="s">
        <v>355</v>
      </c>
      <c r="L896" s="39"/>
      <c r="M896" s="188" t="s">
        <v>1</v>
      </c>
      <c r="N896" s="189" t="s">
        <v>41</v>
      </c>
      <c r="O896" s="77"/>
      <c r="P896" s="190">
        <f>O896*H896</f>
        <v>0</v>
      </c>
      <c r="Q896" s="190">
        <v>0</v>
      </c>
      <c r="R896" s="190">
        <f>Q896*H896</f>
        <v>0</v>
      </c>
      <c r="S896" s="190">
        <v>0</v>
      </c>
      <c r="T896" s="191">
        <f>S896*H896</f>
        <v>0</v>
      </c>
      <c r="U896" s="38"/>
      <c r="V896" s="38"/>
      <c r="W896" s="38"/>
      <c r="X896" s="38"/>
      <c r="Y896" s="38"/>
      <c r="Z896" s="38"/>
      <c r="AA896" s="38"/>
      <c r="AB896" s="38"/>
      <c r="AC896" s="38"/>
      <c r="AD896" s="38"/>
      <c r="AE896" s="38"/>
      <c r="AR896" s="192" t="s">
        <v>431</v>
      </c>
      <c r="AT896" s="192" t="s">
        <v>351</v>
      </c>
      <c r="AU896" s="192" t="s">
        <v>85</v>
      </c>
      <c r="AY896" s="19" t="s">
        <v>348</v>
      </c>
      <c r="BE896" s="193">
        <f>IF(N896="základní",J896,0)</f>
        <v>0</v>
      </c>
      <c r="BF896" s="193">
        <f>IF(N896="snížená",J896,0)</f>
        <v>0</v>
      </c>
      <c r="BG896" s="193">
        <f>IF(N896="zákl. přenesená",J896,0)</f>
        <v>0</v>
      </c>
      <c r="BH896" s="193">
        <f>IF(N896="sníž. přenesená",J896,0)</f>
        <v>0</v>
      </c>
      <c r="BI896" s="193">
        <f>IF(N896="nulová",J896,0)</f>
        <v>0</v>
      </c>
      <c r="BJ896" s="19" t="s">
        <v>83</v>
      </c>
      <c r="BK896" s="193">
        <f>ROUND(I896*H896,2)</f>
        <v>0</v>
      </c>
      <c r="BL896" s="19" t="s">
        <v>431</v>
      </c>
      <c r="BM896" s="192" t="s">
        <v>2207</v>
      </c>
    </row>
    <row r="897" s="13" customFormat="1">
      <c r="A897" s="13"/>
      <c r="B897" s="194"/>
      <c r="C897" s="13"/>
      <c r="D897" s="195" t="s">
        <v>358</v>
      </c>
      <c r="E897" s="196" t="s">
        <v>1</v>
      </c>
      <c r="F897" s="197" t="s">
        <v>2128</v>
      </c>
      <c r="G897" s="13"/>
      <c r="H897" s="196" t="s">
        <v>1</v>
      </c>
      <c r="I897" s="198"/>
      <c r="J897" s="13"/>
      <c r="K897" s="13"/>
      <c r="L897" s="194"/>
      <c r="M897" s="199"/>
      <c r="N897" s="200"/>
      <c r="O897" s="200"/>
      <c r="P897" s="200"/>
      <c r="Q897" s="200"/>
      <c r="R897" s="200"/>
      <c r="S897" s="200"/>
      <c r="T897" s="201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196" t="s">
        <v>358</v>
      </c>
      <c r="AU897" s="196" t="s">
        <v>85</v>
      </c>
      <c r="AV897" s="13" t="s">
        <v>83</v>
      </c>
      <c r="AW897" s="13" t="s">
        <v>32</v>
      </c>
      <c r="AX897" s="13" t="s">
        <v>76</v>
      </c>
      <c r="AY897" s="196" t="s">
        <v>348</v>
      </c>
    </row>
    <row r="898" s="14" customFormat="1">
      <c r="A898" s="14"/>
      <c r="B898" s="202"/>
      <c r="C898" s="14"/>
      <c r="D898" s="195" t="s">
        <v>358</v>
      </c>
      <c r="E898" s="203" t="s">
        <v>1</v>
      </c>
      <c r="F898" s="204" t="s">
        <v>2129</v>
      </c>
      <c r="G898" s="14"/>
      <c r="H898" s="205">
        <v>73.543999999999997</v>
      </c>
      <c r="I898" s="206"/>
      <c r="J898" s="14"/>
      <c r="K898" s="14"/>
      <c r="L898" s="202"/>
      <c r="M898" s="207"/>
      <c r="N898" s="208"/>
      <c r="O898" s="208"/>
      <c r="P898" s="208"/>
      <c r="Q898" s="208"/>
      <c r="R898" s="208"/>
      <c r="S898" s="208"/>
      <c r="T898" s="209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03" t="s">
        <v>358</v>
      </c>
      <c r="AU898" s="203" t="s">
        <v>85</v>
      </c>
      <c r="AV898" s="14" t="s">
        <v>85</v>
      </c>
      <c r="AW898" s="14" t="s">
        <v>32</v>
      </c>
      <c r="AX898" s="14" t="s">
        <v>83</v>
      </c>
      <c r="AY898" s="203" t="s">
        <v>348</v>
      </c>
    </row>
    <row r="899" s="2" customFormat="1" ht="24.15" customHeight="1">
      <c r="A899" s="38"/>
      <c r="B899" s="180"/>
      <c r="C899" s="233" t="s">
        <v>2208</v>
      </c>
      <c r="D899" s="233" t="s">
        <v>519</v>
      </c>
      <c r="E899" s="234" t="s">
        <v>2209</v>
      </c>
      <c r="F899" s="235" t="s">
        <v>2210</v>
      </c>
      <c r="G899" s="236" t="s">
        <v>354</v>
      </c>
      <c r="H899" s="237">
        <v>147.089</v>
      </c>
      <c r="I899" s="238"/>
      <c r="J899" s="239">
        <f>ROUND(I899*H899,2)</f>
        <v>0</v>
      </c>
      <c r="K899" s="235" t="s">
        <v>355</v>
      </c>
      <c r="L899" s="240"/>
      <c r="M899" s="241" t="s">
        <v>1</v>
      </c>
      <c r="N899" s="242" t="s">
        <v>41</v>
      </c>
      <c r="O899" s="77"/>
      <c r="P899" s="190">
        <f>O899*H899</f>
        <v>0</v>
      </c>
      <c r="Q899" s="190">
        <v>0.0041999999999999997</v>
      </c>
      <c r="R899" s="190">
        <f>Q899*H899</f>
        <v>0.61777379999999993</v>
      </c>
      <c r="S899" s="190">
        <v>0</v>
      </c>
      <c r="T899" s="191">
        <f>S899*H899</f>
        <v>0</v>
      </c>
      <c r="U899" s="38"/>
      <c r="V899" s="38"/>
      <c r="W899" s="38"/>
      <c r="X899" s="38"/>
      <c r="Y899" s="38"/>
      <c r="Z899" s="38"/>
      <c r="AA899" s="38"/>
      <c r="AB899" s="38"/>
      <c r="AC899" s="38"/>
      <c r="AD899" s="38"/>
      <c r="AE899" s="38"/>
      <c r="AR899" s="192" t="s">
        <v>675</v>
      </c>
      <c r="AT899" s="192" t="s">
        <v>519</v>
      </c>
      <c r="AU899" s="192" t="s">
        <v>85</v>
      </c>
      <c r="AY899" s="19" t="s">
        <v>348</v>
      </c>
      <c r="BE899" s="193">
        <f>IF(N899="základní",J899,0)</f>
        <v>0</v>
      </c>
      <c r="BF899" s="193">
        <f>IF(N899="snížená",J899,0)</f>
        <v>0</v>
      </c>
      <c r="BG899" s="193">
        <f>IF(N899="zákl. přenesená",J899,0)</f>
        <v>0</v>
      </c>
      <c r="BH899" s="193">
        <f>IF(N899="sníž. přenesená",J899,0)</f>
        <v>0</v>
      </c>
      <c r="BI899" s="193">
        <f>IF(N899="nulová",J899,0)</f>
        <v>0</v>
      </c>
      <c r="BJ899" s="19" t="s">
        <v>83</v>
      </c>
      <c r="BK899" s="193">
        <f>ROUND(I899*H899,2)</f>
        <v>0</v>
      </c>
      <c r="BL899" s="19" t="s">
        <v>431</v>
      </c>
      <c r="BM899" s="192" t="s">
        <v>2211</v>
      </c>
    </row>
    <row r="900" s="13" customFormat="1">
      <c r="A900" s="13"/>
      <c r="B900" s="194"/>
      <c r="C900" s="13"/>
      <c r="D900" s="195" t="s">
        <v>358</v>
      </c>
      <c r="E900" s="196" t="s">
        <v>1</v>
      </c>
      <c r="F900" s="197" t="s">
        <v>2212</v>
      </c>
      <c r="G900" s="13"/>
      <c r="H900" s="196" t="s">
        <v>1</v>
      </c>
      <c r="I900" s="198"/>
      <c r="J900" s="13"/>
      <c r="K900" s="13"/>
      <c r="L900" s="194"/>
      <c r="M900" s="199"/>
      <c r="N900" s="200"/>
      <c r="O900" s="200"/>
      <c r="P900" s="200"/>
      <c r="Q900" s="200"/>
      <c r="R900" s="200"/>
      <c r="S900" s="200"/>
      <c r="T900" s="201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6" t="s">
        <v>358</v>
      </c>
      <c r="AU900" s="196" t="s">
        <v>85</v>
      </c>
      <c r="AV900" s="13" t="s">
        <v>83</v>
      </c>
      <c r="AW900" s="13" t="s">
        <v>32</v>
      </c>
      <c r="AX900" s="13" t="s">
        <v>76</v>
      </c>
      <c r="AY900" s="196" t="s">
        <v>348</v>
      </c>
    </row>
    <row r="901" s="14" customFormat="1">
      <c r="A901" s="14"/>
      <c r="B901" s="202"/>
      <c r="C901" s="14"/>
      <c r="D901" s="195" t="s">
        <v>358</v>
      </c>
      <c r="E901" s="203" t="s">
        <v>1</v>
      </c>
      <c r="F901" s="204" t="s">
        <v>2213</v>
      </c>
      <c r="G901" s="14"/>
      <c r="H901" s="205">
        <v>147.089</v>
      </c>
      <c r="I901" s="206"/>
      <c r="J901" s="14"/>
      <c r="K901" s="14"/>
      <c r="L901" s="202"/>
      <c r="M901" s="207"/>
      <c r="N901" s="208"/>
      <c r="O901" s="208"/>
      <c r="P901" s="208"/>
      <c r="Q901" s="208"/>
      <c r="R901" s="208"/>
      <c r="S901" s="208"/>
      <c r="T901" s="20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03" t="s">
        <v>358</v>
      </c>
      <c r="AU901" s="203" t="s">
        <v>85</v>
      </c>
      <c r="AV901" s="14" t="s">
        <v>85</v>
      </c>
      <c r="AW901" s="14" t="s">
        <v>32</v>
      </c>
      <c r="AX901" s="14" t="s">
        <v>83</v>
      </c>
      <c r="AY901" s="203" t="s">
        <v>348</v>
      </c>
    </row>
    <row r="902" s="2" customFormat="1" ht="24.15" customHeight="1">
      <c r="A902" s="38"/>
      <c r="B902" s="180"/>
      <c r="C902" s="181" t="s">
        <v>2214</v>
      </c>
      <c r="D902" s="181" t="s">
        <v>351</v>
      </c>
      <c r="E902" s="182" t="s">
        <v>2215</v>
      </c>
      <c r="F902" s="183" t="s">
        <v>2216</v>
      </c>
      <c r="G902" s="184" t="s">
        <v>354</v>
      </c>
      <c r="H902" s="185">
        <v>73.543999999999997</v>
      </c>
      <c r="I902" s="186"/>
      <c r="J902" s="187">
        <f>ROUND(I902*H902,2)</f>
        <v>0</v>
      </c>
      <c r="K902" s="183" t="s">
        <v>355</v>
      </c>
      <c r="L902" s="39"/>
      <c r="M902" s="188" t="s">
        <v>1</v>
      </c>
      <c r="N902" s="189" t="s">
        <v>41</v>
      </c>
      <c r="O902" s="77"/>
      <c r="P902" s="190">
        <f>O902*H902</f>
        <v>0</v>
      </c>
      <c r="Q902" s="190">
        <v>0</v>
      </c>
      <c r="R902" s="190">
        <f>Q902*H902</f>
        <v>0</v>
      </c>
      <c r="S902" s="190">
        <v>0</v>
      </c>
      <c r="T902" s="191">
        <f>S902*H902</f>
        <v>0</v>
      </c>
      <c r="U902" s="38"/>
      <c r="V902" s="38"/>
      <c r="W902" s="38"/>
      <c r="X902" s="38"/>
      <c r="Y902" s="38"/>
      <c r="Z902" s="38"/>
      <c r="AA902" s="38"/>
      <c r="AB902" s="38"/>
      <c r="AC902" s="38"/>
      <c r="AD902" s="38"/>
      <c r="AE902" s="38"/>
      <c r="AR902" s="192" t="s">
        <v>431</v>
      </c>
      <c r="AT902" s="192" t="s">
        <v>351</v>
      </c>
      <c r="AU902" s="192" t="s">
        <v>85</v>
      </c>
      <c r="AY902" s="19" t="s">
        <v>348</v>
      </c>
      <c r="BE902" s="193">
        <f>IF(N902="základní",J902,0)</f>
        <v>0</v>
      </c>
      <c r="BF902" s="193">
        <f>IF(N902="snížená",J902,0)</f>
        <v>0</v>
      </c>
      <c r="BG902" s="193">
        <f>IF(N902="zákl. přenesená",J902,0)</f>
        <v>0</v>
      </c>
      <c r="BH902" s="193">
        <f>IF(N902="sníž. přenesená",J902,0)</f>
        <v>0</v>
      </c>
      <c r="BI902" s="193">
        <f>IF(N902="nulová",J902,0)</f>
        <v>0</v>
      </c>
      <c r="BJ902" s="19" t="s">
        <v>83</v>
      </c>
      <c r="BK902" s="193">
        <f>ROUND(I902*H902,2)</f>
        <v>0</v>
      </c>
      <c r="BL902" s="19" t="s">
        <v>431</v>
      </c>
      <c r="BM902" s="192" t="s">
        <v>2217</v>
      </c>
    </row>
    <row r="903" s="13" customFormat="1">
      <c r="A903" s="13"/>
      <c r="B903" s="194"/>
      <c r="C903" s="13"/>
      <c r="D903" s="195" t="s">
        <v>358</v>
      </c>
      <c r="E903" s="196" t="s">
        <v>1</v>
      </c>
      <c r="F903" s="197" t="s">
        <v>2128</v>
      </c>
      <c r="G903" s="13"/>
      <c r="H903" s="196" t="s">
        <v>1</v>
      </c>
      <c r="I903" s="198"/>
      <c r="J903" s="13"/>
      <c r="K903" s="13"/>
      <c r="L903" s="194"/>
      <c r="M903" s="199"/>
      <c r="N903" s="200"/>
      <c r="O903" s="200"/>
      <c r="P903" s="200"/>
      <c r="Q903" s="200"/>
      <c r="R903" s="200"/>
      <c r="S903" s="200"/>
      <c r="T903" s="201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6" t="s">
        <v>358</v>
      </c>
      <c r="AU903" s="196" t="s">
        <v>85</v>
      </c>
      <c r="AV903" s="13" t="s">
        <v>83</v>
      </c>
      <c r="AW903" s="13" t="s">
        <v>32</v>
      </c>
      <c r="AX903" s="13" t="s">
        <v>76</v>
      </c>
      <c r="AY903" s="196" t="s">
        <v>348</v>
      </c>
    </row>
    <row r="904" s="14" customFormat="1">
      <c r="A904" s="14"/>
      <c r="B904" s="202"/>
      <c r="C904" s="14"/>
      <c r="D904" s="195" t="s">
        <v>358</v>
      </c>
      <c r="E904" s="203" t="s">
        <v>1</v>
      </c>
      <c r="F904" s="204" t="s">
        <v>2129</v>
      </c>
      <c r="G904" s="14"/>
      <c r="H904" s="205">
        <v>73.543999999999997</v>
      </c>
      <c r="I904" s="206"/>
      <c r="J904" s="14"/>
      <c r="K904" s="14"/>
      <c r="L904" s="202"/>
      <c r="M904" s="207"/>
      <c r="N904" s="208"/>
      <c r="O904" s="208"/>
      <c r="P904" s="208"/>
      <c r="Q904" s="208"/>
      <c r="R904" s="208"/>
      <c r="S904" s="208"/>
      <c r="T904" s="209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03" t="s">
        <v>358</v>
      </c>
      <c r="AU904" s="203" t="s">
        <v>85</v>
      </c>
      <c r="AV904" s="14" t="s">
        <v>85</v>
      </c>
      <c r="AW904" s="14" t="s">
        <v>32</v>
      </c>
      <c r="AX904" s="14" t="s">
        <v>83</v>
      </c>
      <c r="AY904" s="203" t="s">
        <v>348</v>
      </c>
    </row>
    <row r="905" s="2" customFormat="1" ht="24.15" customHeight="1">
      <c r="A905" s="38"/>
      <c r="B905" s="180"/>
      <c r="C905" s="233" t="s">
        <v>2218</v>
      </c>
      <c r="D905" s="233" t="s">
        <v>519</v>
      </c>
      <c r="E905" s="234" t="s">
        <v>2219</v>
      </c>
      <c r="F905" s="235" t="s">
        <v>2220</v>
      </c>
      <c r="G905" s="236" t="s">
        <v>1372</v>
      </c>
      <c r="H905" s="237">
        <v>10.112</v>
      </c>
      <c r="I905" s="238"/>
      <c r="J905" s="239">
        <f>ROUND(I905*H905,2)</f>
        <v>0</v>
      </c>
      <c r="K905" s="235" t="s">
        <v>355</v>
      </c>
      <c r="L905" s="240"/>
      <c r="M905" s="241" t="s">
        <v>1</v>
      </c>
      <c r="N905" s="242" t="s">
        <v>41</v>
      </c>
      <c r="O905" s="77"/>
      <c r="P905" s="190">
        <f>O905*H905</f>
        <v>0</v>
      </c>
      <c r="Q905" s="190">
        <v>0.029999999999999999</v>
      </c>
      <c r="R905" s="190">
        <f>Q905*H905</f>
        <v>0.30336000000000002</v>
      </c>
      <c r="S905" s="190">
        <v>0</v>
      </c>
      <c r="T905" s="191">
        <f>S905*H905</f>
        <v>0</v>
      </c>
      <c r="U905" s="38"/>
      <c r="V905" s="38"/>
      <c r="W905" s="38"/>
      <c r="X905" s="38"/>
      <c r="Y905" s="38"/>
      <c r="Z905" s="38"/>
      <c r="AA905" s="38"/>
      <c r="AB905" s="38"/>
      <c r="AC905" s="38"/>
      <c r="AD905" s="38"/>
      <c r="AE905" s="38"/>
      <c r="AR905" s="192" t="s">
        <v>675</v>
      </c>
      <c r="AT905" s="192" t="s">
        <v>519</v>
      </c>
      <c r="AU905" s="192" t="s">
        <v>85</v>
      </c>
      <c r="AY905" s="19" t="s">
        <v>348</v>
      </c>
      <c r="BE905" s="193">
        <f>IF(N905="základní",J905,0)</f>
        <v>0</v>
      </c>
      <c r="BF905" s="193">
        <f>IF(N905="snížená",J905,0)</f>
        <v>0</v>
      </c>
      <c r="BG905" s="193">
        <f>IF(N905="zákl. přenesená",J905,0)</f>
        <v>0</v>
      </c>
      <c r="BH905" s="193">
        <f>IF(N905="sníž. přenesená",J905,0)</f>
        <v>0</v>
      </c>
      <c r="BI905" s="193">
        <f>IF(N905="nulová",J905,0)</f>
        <v>0</v>
      </c>
      <c r="BJ905" s="19" t="s">
        <v>83</v>
      </c>
      <c r="BK905" s="193">
        <f>ROUND(I905*H905,2)</f>
        <v>0</v>
      </c>
      <c r="BL905" s="19" t="s">
        <v>431</v>
      </c>
      <c r="BM905" s="192" t="s">
        <v>2221</v>
      </c>
    </row>
    <row r="906" s="13" customFormat="1">
      <c r="A906" s="13"/>
      <c r="B906" s="194"/>
      <c r="C906" s="13"/>
      <c r="D906" s="195" t="s">
        <v>358</v>
      </c>
      <c r="E906" s="196" t="s">
        <v>1</v>
      </c>
      <c r="F906" s="197" t="s">
        <v>2128</v>
      </c>
      <c r="G906" s="13"/>
      <c r="H906" s="196" t="s">
        <v>1</v>
      </c>
      <c r="I906" s="198"/>
      <c r="J906" s="13"/>
      <c r="K906" s="13"/>
      <c r="L906" s="194"/>
      <c r="M906" s="199"/>
      <c r="N906" s="200"/>
      <c r="O906" s="200"/>
      <c r="P906" s="200"/>
      <c r="Q906" s="200"/>
      <c r="R906" s="200"/>
      <c r="S906" s="200"/>
      <c r="T906" s="201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196" t="s">
        <v>358</v>
      </c>
      <c r="AU906" s="196" t="s">
        <v>85</v>
      </c>
      <c r="AV906" s="13" t="s">
        <v>83</v>
      </c>
      <c r="AW906" s="13" t="s">
        <v>32</v>
      </c>
      <c r="AX906" s="13" t="s">
        <v>76</v>
      </c>
      <c r="AY906" s="196" t="s">
        <v>348</v>
      </c>
    </row>
    <row r="907" s="14" customFormat="1">
      <c r="A907" s="14"/>
      <c r="B907" s="202"/>
      <c r="C907" s="14"/>
      <c r="D907" s="195" t="s">
        <v>358</v>
      </c>
      <c r="E907" s="203" t="s">
        <v>1</v>
      </c>
      <c r="F907" s="204" t="s">
        <v>2222</v>
      </c>
      <c r="G907" s="14"/>
      <c r="H907" s="205">
        <v>9.1929999999999996</v>
      </c>
      <c r="I907" s="206"/>
      <c r="J907" s="14"/>
      <c r="K907" s="14"/>
      <c r="L907" s="202"/>
      <c r="M907" s="207"/>
      <c r="N907" s="208"/>
      <c r="O907" s="208"/>
      <c r="P907" s="208"/>
      <c r="Q907" s="208"/>
      <c r="R907" s="208"/>
      <c r="S907" s="208"/>
      <c r="T907" s="209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03" t="s">
        <v>358</v>
      </c>
      <c r="AU907" s="203" t="s">
        <v>85</v>
      </c>
      <c r="AV907" s="14" t="s">
        <v>85</v>
      </c>
      <c r="AW907" s="14" t="s">
        <v>32</v>
      </c>
      <c r="AX907" s="14" t="s">
        <v>83</v>
      </c>
      <c r="AY907" s="203" t="s">
        <v>348</v>
      </c>
    </row>
    <row r="908" s="14" customFormat="1">
      <c r="A908" s="14"/>
      <c r="B908" s="202"/>
      <c r="C908" s="14"/>
      <c r="D908" s="195" t="s">
        <v>358</v>
      </c>
      <c r="E908" s="14"/>
      <c r="F908" s="204" t="s">
        <v>2223</v>
      </c>
      <c r="G908" s="14"/>
      <c r="H908" s="205">
        <v>10.112</v>
      </c>
      <c r="I908" s="206"/>
      <c r="J908" s="14"/>
      <c r="K908" s="14"/>
      <c r="L908" s="202"/>
      <c r="M908" s="207"/>
      <c r="N908" s="208"/>
      <c r="O908" s="208"/>
      <c r="P908" s="208"/>
      <c r="Q908" s="208"/>
      <c r="R908" s="208"/>
      <c r="S908" s="208"/>
      <c r="T908" s="209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03" t="s">
        <v>358</v>
      </c>
      <c r="AU908" s="203" t="s">
        <v>85</v>
      </c>
      <c r="AV908" s="14" t="s">
        <v>85</v>
      </c>
      <c r="AW908" s="14" t="s">
        <v>3</v>
      </c>
      <c r="AX908" s="14" t="s">
        <v>83</v>
      </c>
      <c r="AY908" s="203" t="s">
        <v>348</v>
      </c>
    </row>
    <row r="909" s="2" customFormat="1" ht="24.15" customHeight="1">
      <c r="A909" s="38"/>
      <c r="B909" s="180"/>
      <c r="C909" s="181" t="s">
        <v>2224</v>
      </c>
      <c r="D909" s="181" t="s">
        <v>351</v>
      </c>
      <c r="E909" s="182" t="s">
        <v>2225</v>
      </c>
      <c r="F909" s="183" t="s">
        <v>2226</v>
      </c>
      <c r="G909" s="184" t="s">
        <v>354</v>
      </c>
      <c r="H909" s="185">
        <v>73.543999999999997</v>
      </c>
      <c r="I909" s="186"/>
      <c r="J909" s="187">
        <f>ROUND(I909*H909,2)</f>
        <v>0</v>
      </c>
      <c r="K909" s="183" t="s">
        <v>355</v>
      </c>
      <c r="L909" s="39"/>
      <c r="M909" s="188" t="s">
        <v>1</v>
      </c>
      <c r="N909" s="189" t="s">
        <v>41</v>
      </c>
      <c r="O909" s="77"/>
      <c r="P909" s="190">
        <f>O909*H909</f>
        <v>0</v>
      </c>
      <c r="Q909" s="190">
        <v>0.00010000000000000001</v>
      </c>
      <c r="R909" s="190">
        <f>Q909*H909</f>
        <v>0.0073543999999999997</v>
      </c>
      <c r="S909" s="190">
        <v>0</v>
      </c>
      <c r="T909" s="191">
        <f>S909*H909</f>
        <v>0</v>
      </c>
      <c r="U909" s="38"/>
      <c r="V909" s="38"/>
      <c r="W909" s="38"/>
      <c r="X909" s="38"/>
      <c r="Y909" s="38"/>
      <c r="Z909" s="38"/>
      <c r="AA909" s="38"/>
      <c r="AB909" s="38"/>
      <c r="AC909" s="38"/>
      <c r="AD909" s="38"/>
      <c r="AE909" s="38"/>
      <c r="AR909" s="192" t="s">
        <v>431</v>
      </c>
      <c r="AT909" s="192" t="s">
        <v>351</v>
      </c>
      <c r="AU909" s="192" t="s">
        <v>85</v>
      </c>
      <c r="AY909" s="19" t="s">
        <v>348</v>
      </c>
      <c r="BE909" s="193">
        <f>IF(N909="základní",J909,0)</f>
        <v>0</v>
      </c>
      <c r="BF909" s="193">
        <f>IF(N909="snížená",J909,0)</f>
        <v>0</v>
      </c>
      <c r="BG909" s="193">
        <f>IF(N909="zákl. přenesená",J909,0)</f>
        <v>0</v>
      </c>
      <c r="BH909" s="193">
        <f>IF(N909="sníž. přenesená",J909,0)</f>
        <v>0</v>
      </c>
      <c r="BI909" s="193">
        <f>IF(N909="nulová",J909,0)</f>
        <v>0</v>
      </c>
      <c r="BJ909" s="19" t="s">
        <v>83</v>
      </c>
      <c r="BK909" s="193">
        <f>ROUND(I909*H909,2)</f>
        <v>0</v>
      </c>
      <c r="BL909" s="19" t="s">
        <v>431</v>
      </c>
      <c r="BM909" s="192" t="s">
        <v>2227</v>
      </c>
    </row>
    <row r="910" s="13" customFormat="1">
      <c r="A910" s="13"/>
      <c r="B910" s="194"/>
      <c r="C910" s="13"/>
      <c r="D910" s="195" t="s">
        <v>358</v>
      </c>
      <c r="E910" s="196" t="s">
        <v>1</v>
      </c>
      <c r="F910" s="197" t="s">
        <v>857</v>
      </c>
      <c r="G910" s="13"/>
      <c r="H910" s="196" t="s">
        <v>1</v>
      </c>
      <c r="I910" s="198"/>
      <c r="J910" s="13"/>
      <c r="K910" s="13"/>
      <c r="L910" s="194"/>
      <c r="M910" s="199"/>
      <c r="N910" s="200"/>
      <c r="O910" s="200"/>
      <c r="P910" s="200"/>
      <c r="Q910" s="200"/>
      <c r="R910" s="200"/>
      <c r="S910" s="200"/>
      <c r="T910" s="201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196" t="s">
        <v>358</v>
      </c>
      <c r="AU910" s="196" t="s">
        <v>85</v>
      </c>
      <c r="AV910" s="13" t="s">
        <v>83</v>
      </c>
      <c r="AW910" s="13" t="s">
        <v>32</v>
      </c>
      <c r="AX910" s="13" t="s">
        <v>76</v>
      </c>
      <c r="AY910" s="196" t="s">
        <v>348</v>
      </c>
    </row>
    <row r="911" s="14" customFormat="1">
      <c r="A911" s="14"/>
      <c r="B911" s="202"/>
      <c r="C911" s="14"/>
      <c r="D911" s="195" t="s">
        <v>358</v>
      </c>
      <c r="E911" s="203" t="s">
        <v>1</v>
      </c>
      <c r="F911" s="204" t="s">
        <v>2228</v>
      </c>
      <c r="G911" s="14"/>
      <c r="H911" s="205">
        <v>73.543999999999997</v>
      </c>
      <c r="I911" s="206"/>
      <c r="J911" s="14"/>
      <c r="K911" s="14"/>
      <c r="L911" s="202"/>
      <c r="M911" s="207"/>
      <c r="N911" s="208"/>
      <c r="O911" s="208"/>
      <c r="P911" s="208"/>
      <c r="Q911" s="208"/>
      <c r="R911" s="208"/>
      <c r="S911" s="208"/>
      <c r="T911" s="209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03" t="s">
        <v>358</v>
      </c>
      <c r="AU911" s="203" t="s">
        <v>85</v>
      </c>
      <c r="AV911" s="14" t="s">
        <v>85</v>
      </c>
      <c r="AW911" s="14" t="s">
        <v>32</v>
      </c>
      <c r="AX911" s="14" t="s">
        <v>83</v>
      </c>
      <c r="AY911" s="203" t="s">
        <v>348</v>
      </c>
    </row>
    <row r="912" s="2" customFormat="1" ht="24.15" customHeight="1">
      <c r="A912" s="38"/>
      <c r="B912" s="180"/>
      <c r="C912" s="181" t="s">
        <v>2229</v>
      </c>
      <c r="D912" s="181" t="s">
        <v>351</v>
      </c>
      <c r="E912" s="182" t="s">
        <v>2230</v>
      </c>
      <c r="F912" s="183" t="s">
        <v>2231</v>
      </c>
      <c r="G912" s="184" t="s">
        <v>548</v>
      </c>
      <c r="H912" s="185">
        <v>36.661999999999999</v>
      </c>
      <c r="I912" s="186"/>
      <c r="J912" s="187">
        <f>ROUND(I912*H912,2)</f>
        <v>0</v>
      </c>
      <c r="K912" s="183" t="s">
        <v>355</v>
      </c>
      <c r="L912" s="39"/>
      <c r="M912" s="188" t="s">
        <v>1</v>
      </c>
      <c r="N912" s="189" t="s">
        <v>41</v>
      </c>
      <c r="O912" s="77"/>
      <c r="P912" s="190">
        <f>O912*H912</f>
        <v>0</v>
      </c>
      <c r="Q912" s="190">
        <v>3.0000000000000001E-05</v>
      </c>
      <c r="R912" s="190">
        <f>Q912*H912</f>
        <v>0.00109986</v>
      </c>
      <c r="S912" s="190">
        <v>0</v>
      </c>
      <c r="T912" s="191">
        <f>S912*H912</f>
        <v>0</v>
      </c>
      <c r="U912" s="38"/>
      <c r="V912" s="38"/>
      <c r="W912" s="38"/>
      <c r="X912" s="38"/>
      <c r="Y912" s="38"/>
      <c r="Z912" s="38"/>
      <c r="AA912" s="38"/>
      <c r="AB912" s="38"/>
      <c r="AC912" s="38"/>
      <c r="AD912" s="38"/>
      <c r="AE912" s="38"/>
      <c r="AR912" s="192" t="s">
        <v>431</v>
      </c>
      <c r="AT912" s="192" t="s">
        <v>351</v>
      </c>
      <c r="AU912" s="192" t="s">
        <v>85</v>
      </c>
      <c r="AY912" s="19" t="s">
        <v>348</v>
      </c>
      <c r="BE912" s="193">
        <f>IF(N912="základní",J912,0)</f>
        <v>0</v>
      </c>
      <c r="BF912" s="193">
        <f>IF(N912="snížená",J912,0)</f>
        <v>0</v>
      </c>
      <c r="BG912" s="193">
        <f>IF(N912="zákl. přenesená",J912,0)</f>
        <v>0</v>
      </c>
      <c r="BH912" s="193">
        <f>IF(N912="sníž. přenesená",J912,0)</f>
        <v>0</v>
      </c>
      <c r="BI912" s="193">
        <f>IF(N912="nulová",J912,0)</f>
        <v>0</v>
      </c>
      <c r="BJ912" s="19" t="s">
        <v>83</v>
      </c>
      <c r="BK912" s="193">
        <f>ROUND(I912*H912,2)</f>
        <v>0</v>
      </c>
      <c r="BL912" s="19" t="s">
        <v>431</v>
      </c>
      <c r="BM912" s="192" t="s">
        <v>2232</v>
      </c>
    </row>
    <row r="913" s="13" customFormat="1">
      <c r="A913" s="13"/>
      <c r="B913" s="194"/>
      <c r="C913" s="13"/>
      <c r="D913" s="195" t="s">
        <v>358</v>
      </c>
      <c r="E913" s="196" t="s">
        <v>1</v>
      </c>
      <c r="F913" s="197" t="s">
        <v>2128</v>
      </c>
      <c r="G913" s="13"/>
      <c r="H913" s="196" t="s">
        <v>1</v>
      </c>
      <c r="I913" s="198"/>
      <c r="J913" s="13"/>
      <c r="K913" s="13"/>
      <c r="L913" s="194"/>
      <c r="M913" s="199"/>
      <c r="N913" s="200"/>
      <c r="O913" s="200"/>
      <c r="P913" s="200"/>
      <c r="Q913" s="200"/>
      <c r="R913" s="200"/>
      <c r="S913" s="200"/>
      <c r="T913" s="201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196" t="s">
        <v>358</v>
      </c>
      <c r="AU913" s="196" t="s">
        <v>85</v>
      </c>
      <c r="AV913" s="13" t="s">
        <v>83</v>
      </c>
      <c r="AW913" s="13" t="s">
        <v>32</v>
      </c>
      <c r="AX913" s="13" t="s">
        <v>76</v>
      </c>
      <c r="AY913" s="196" t="s">
        <v>348</v>
      </c>
    </row>
    <row r="914" s="14" customFormat="1">
      <c r="A914" s="14"/>
      <c r="B914" s="202"/>
      <c r="C914" s="14"/>
      <c r="D914" s="195" t="s">
        <v>358</v>
      </c>
      <c r="E914" s="203" t="s">
        <v>1</v>
      </c>
      <c r="F914" s="204" t="s">
        <v>2233</v>
      </c>
      <c r="G914" s="14"/>
      <c r="H914" s="205">
        <v>36.661999999999999</v>
      </c>
      <c r="I914" s="206"/>
      <c r="J914" s="14"/>
      <c r="K914" s="14"/>
      <c r="L914" s="202"/>
      <c r="M914" s="207"/>
      <c r="N914" s="208"/>
      <c r="O914" s="208"/>
      <c r="P914" s="208"/>
      <c r="Q914" s="208"/>
      <c r="R914" s="208"/>
      <c r="S914" s="208"/>
      <c r="T914" s="20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03" t="s">
        <v>358</v>
      </c>
      <c r="AU914" s="203" t="s">
        <v>85</v>
      </c>
      <c r="AV914" s="14" t="s">
        <v>85</v>
      </c>
      <c r="AW914" s="14" t="s">
        <v>32</v>
      </c>
      <c r="AX914" s="14" t="s">
        <v>83</v>
      </c>
      <c r="AY914" s="203" t="s">
        <v>348</v>
      </c>
    </row>
    <row r="915" s="2" customFormat="1" ht="21.75" customHeight="1">
      <c r="A915" s="38"/>
      <c r="B915" s="180"/>
      <c r="C915" s="233" t="s">
        <v>2234</v>
      </c>
      <c r="D915" s="233" t="s">
        <v>519</v>
      </c>
      <c r="E915" s="234" t="s">
        <v>2235</v>
      </c>
      <c r="F915" s="235" t="s">
        <v>2236</v>
      </c>
      <c r="G915" s="236" t="s">
        <v>1372</v>
      </c>
      <c r="H915" s="237">
        <v>1.0089999999999999</v>
      </c>
      <c r="I915" s="238"/>
      <c r="J915" s="239">
        <f>ROUND(I915*H915,2)</f>
        <v>0</v>
      </c>
      <c r="K915" s="235" t="s">
        <v>355</v>
      </c>
      <c r="L915" s="240"/>
      <c r="M915" s="241" t="s">
        <v>1</v>
      </c>
      <c r="N915" s="242" t="s">
        <v>41</v>
      </c>
      <c r="O915" s="77"/>
      <c r="P915" s="190">
        <f>O915*H915</f>
        <v>0</v>
      </c>
      <c r="Q915" s="190">
        <v>0.02</v>
      </c>
      <c r="R915" s="190">
        <f>Q915*H915</f>
        <v>0.02018</v>
      </c>
      <c r="S915" s="190">
        <v>0</v>
      </c>
      <c r="T915" s="191">
        <f>S915*H915</f>
        <v>0</v>
      </c>
      <c r="U915" s="38"/>
      <c r="V915" s="38"/>
      <c r="W915" s="38"/>
      <c r="X915" s="38"/>
      <c r="Y915" s="38"/>
      <c r="Z915" s="38"/>
      <c r="AA915" s="38"/>
      <c r="AB915" s="38"/>
      <c r="AC915" s="38"/>
      <c r="AD915" s="38"/>
      <c r="AE915" s="38"/>
      <c r="AR915" s="192" t="s">
        <v>675</v>
      </c>
      <c r="AT915" s="192" t="s">
        <v>519</v>
      </c>
      <c r="AU915" s="192" t="s">
        <v>85</v>
      </c>
      <c r="AY915" s="19" t="s">
        <v>348</v>
      </c>
      <c r="BE915" s="193">
        <f>IF(N915="základní",J915,0)</f>
        <v>0</v>
      </c>
      <c r="BF915" s="193">
        <f>IF(N915="snížená",J915,0)</f>
        <v>0</v>
      </c>
      <c r="BG915" s="193">
        <f>IF(N915="zákl. přenesená",J915,0)</f>
        <v>0</v>
      </c>
      <c r="BH915" s="193">
        <f>IF(N915="sníž. přenesená",J915,0)</f>
        <v>0</v>
      </c>
      <c r="BI915" s="193">
        <f>IF(N915="nulová",J915,0)</f>
        <v>0</v>
      </c>
      <c r="BJ915" s="19" t="s">
        <v>83</v>
      </c>
      <c r="BK915" s="193">
        <f>ROUND(I915*H915,2)</f>
        <v>0</v>
      </c>
      <c r="BL915" s="19" t="s">
        <v>431</v>
      </c>
      <c r="BM915" s="192" t="s">
        <v>2237</v>
      </c>
    </row>
    <row r="916" s="13" customFormat="1">
      <c r="A916" s="13"/>
      <c r="B916" s="194"/>
      <c r="C916" s="13"/>
      <c r="D916" s="195" t="s">
        <v>358</v>
      </c>
      <c r="E916" s="196" t="s">
        <v>1</v>
      </c>
      <c r="F916" s="197" t="s">
        <v>2128</v>
      </c>
      <c r="G916" s="13"/>
      <c r="H916" s="196" t="s">
        <v>1</v>
      </c>
      <c r="I916" s="198"/>
      <c r="J916" s="13"/>
      <c r="K916" s="13"/>
      <c r="L916" s="194"/>
      <c r="M916" s="199"/>
      <c r="N916" s="200"/>
      <c r="O916" s="200"/>
      <c r="P916" s="200"/>
      <c r="Q916" s="200"/>
      <c r="R916" s="200"/>
      <c r="S916" s="200"/>
      <c r="T916" s="201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6" t="s">
        <v>358</v>
      </c>
      <c r="AU916" s="196" t="s">
        <v>85</v>
      </c>
      <c r="AV916" s="13" t="s">
        <v>83</v>
      </c>
      <c r="AW916" s="13" t="s">
        <v>32</v>
      </c>
      <c r="AX916" s="13" t="s">
        <v>76</v>
      </c>
      <c r="AY916" s="196" t="s">
        <v>348</v>
      </c>
    </row>
    <row r="917" s="14" customFormat="1">
      <c r="A917" s="14"/>
      <c r="B917" s="202"/>
      <c r="C917" s="14"/>
      <c r="D917" s="195" t="s">
        <v>358</v>
      </c>
      <c r="E917" s="203" t="s">
        <v>1</v>
      </c>
      <c r="F917" s="204" t="s">
        <v>2238</v>
      </c>
      <c r="G917" s="14"/>
      <c r="H917" s="205">
        <v>0.91700000000000004</v>
      </c>
      <c r="I917" s="206"/>
      <c r="J917" s="14"/>
      <c r="K917" s="14"/>
      <c r="L917" s="202"/>
      <c r="M917" s="207"/>
      <c r="N917" s="208"/>
      <c r="O917" s="208"/>
      <c r="P917" s="208"/>
      <c r="Q917" s="208"/>
      <c r="R917" s="208"/>
      <c r="S917" s="208"/>
      <c r="T917" s="209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03" t="s">
        <v>358</v>
      </c>
      <c r="AU917" s="203" t="s">
        <v>85</v>
      </c>
      <c r="AV917" s="14" t="s">
        <v>85</v>
      </c>
      <c r="AW917" s="14" t="s">
        <v>32</v>
      </c>
      <c r="AX917" s="14" t="s">
        <v>83</v>
      </c>
      <c r="AY917" s="203" t="s">
        <v>348</v>
      </c>
    </row>
    <row r="918" s="14" customFormat="1">
      <c r="A918" s="14"/>
      <c r="B918" s="202"/>
      <c r="C918" s="14"/>
      <c r="D918" s="195" t="s">
        <v>358</v>
      </c>
      <c r="E918" s="14"/>
      <c r="F918" s="204" t="s">
        <v>2239</v>
      </c>
      <c r="G918" s="14"/>
      <c r="H918" s="205">
        <v>1.0089999999999999</v>
      </c>
      <c r="I918" s="206"/>
      <c r="J918" s="14"/>
      <c r="K918" s="14"/>
      <c r="L918" s="202"/>
      <c r="M918" s="207"/>
      <c r="N918" s="208"/>
      <c r="O918" s="208"/>
      <c r="P918" s="208"/>
      <c r="Q918" s="208"/>
      <c r="R918" s="208"/>
      <c r="S918" s="208"/>
      <c r="T918" s="20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03" t="s">
        <v>358</v>
      </c>
      <c r="AU918" s="203" t="s">
        <v>85</v>
      </c>
      <c r="AV918" s="14" t="s">
        <v>85</v>
      </c>
      <c r="AW918" s="14" t="s">
        <v>3</v>
      </c>
      <c r="AX918" s="14" t="s">
        <v>83</v>
      </c>
      <c r="AY918" s="203" t="s">
        <v>348</v>
      </c>
    </row>
    <row r="919" s="2" customFormat="1" ht="24.15" customHeight="1">
      <c r="A919" s="38"/>
      <c r="B919" s="180"/>
      <c r="C919" s="181" t="s">
        <v>2240</v>
      </c>
      <c r="D919" s="181" t="s">
        <v>351</v>
      </c>
      <c r="E919" s="182" t="s">
        <v>2241</v>
      </c>
      <c r="F919" s="183" t="s">
        <v>2242</v>
      </c>
      <c r="G919" s="184" t="s">
        <v>354</v>
      </c>
      <c r="H919" s="185">
        <v>219.93000000000001</v>
      </c>
      <c r="I919" s="186"/>
      <c r="J919" s="187">
        <f>ROUND(I919*H919,2)</f>
        <v>0</v>
      </c>
      <c r="K919" s="183" t="s">
        <v>355</v>
      </c>
      <c r="L919" s="39"/>
      <c r="M919" s="188" t="s">
        <v>1</v>
      </c>
      <c r="N919" s="189" t="s">
        <v>41</v>
      </c>
      <c r="O919" s="77"/>
      <c r="P919" s="190">
        <f>O919*H919</f>
        <v>0</v>
      </c>
      <c r="Q919" s="190">
        <v>0</v>
      </c>
      <c r="R919" s="190">
        <f>Q919*H919</f>
        <v>0</v>
      </c>
      <c r="S919" s="190">
        <v>0</v>
      </c>
      <c r="T919" s="191">
        <f>S919*H919</f>
        <v>0</v>
      </c>
      <c r="U919" s="38"/>
      <c r="V919" s="38"/>
      <c r="W919" s="38"/>
      <c r="X919" s="38"/>
      <c r="Y919" s="38"/>
      <c r="Z919" s="38"/>
      <c r="AA919" s="38"/>
      <c r="AB919" s="38"/>
      <c r="AC919" s="38"/>
      <c r="AD919" s="38"/>
      <c r="AE919" s="38"/>
      <c r="AR919" s="192" t="s">
        <v>431</v>
      </c>
      <c r="AT919" s="192" t="s">
        <v>351</v>
      </c>
      <c r="AU919" s="192" t="s">
        <v>85</v>
      </c>
      <c r="AY919" s="19" t="s">
        <v>348</v>
      </c>
      <c r="BE919" s="193">
        <f>IF(N919="základní",J919,0)</f>
        <v>0</v>
      </c>
      <c r="BF919" s="193">
        <f>IF(N919="snížená",J919,0)</f>
        <v>0</v>
      </c>
      <c r="BG919" s="193">
        <f>IF(N919="zákl. přenesená",J919,0)</f>
        <v>0</v>
      </c>
      <c r="BH919" s="193">
        <f>IF(N919="sníž. přenesená",J919,0)</f>
        <v>0</v>
      </c>
      <c r="BI919" s="193">
        <f>IF(N919="nulová",J919,0)</f>
        <v>0</v>
      </c>
      <c r="BJ919" s="19" t="s">
        <v>83</v>
      </c>
      <c r="BK919" s="193">
        <f>ROUND(I919*H919,2)</f>
        <v>0</v>
      </c>
      <c r="BL919" s="19" t="s">
        <v>431</v>
      </c>
      <c r="BM919" s="192" t="s">
        <v>2243</v>
      </c>
    </row>
    <row r="920" s="13" customFormat="1">
      <c r="A920" s="13"/>
      <c r="B920" s="194"/>
      <c r="C920" s="13"/>
      <c r="D920" s="195" t="s">
        <v>358</v>
      </c>
      <c r="E920" s="196" t="s">
        <v>1</v>
      </c>
      <c r="F920" s="197" t="s">
        <v>2191</v>
      </c>
      <c r="G920" s="13"/>
      <c r="H920" s="196" t="s">
        <v>1</v>
      </c>
      <c r="I920" s="198"/>
      <c r="J920" s="13"/>
      <c r="K920" s="13"/>
      <c r="L920" s="194"/>
      <c r="M920" s="199"/>
      <c r="N920" s="200"/>
      <c r="O920" s="200"/>
      <c r="P920" s="200"/>
      <c r="Q920" s="200"/>
      <c r="R920" s="200"/>
      <c r="S920" s="200"/>
      <c r="T920" s="201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196" t="s">
        <v>358</v>
      </c>
      <c r="AU920" s="196" t="s">
        <v>85</v>
      </c>
      <c r="AV920" s="13" t="s">
        <v>83</v>
      </c>
      <c r="AW920" s="13" t="s">
        <v>32</v>
      </c>
      <c r="AX920" s="13" t="s">
        <v>76</v>
      </c>
      <c r="AY920" s="196" t="s">
        <v>348</v>
      </c>
    </row>
    <row r="921" s="13" customFormat="1">
      <c r="A921" s="13"/>
      <c r="B921" s="194"/>
      <c r="C921" s="13"/>
      <c r="D921" s="195" t="s">
        <v>358</v>
      </c>
      <c r="E921" s="196" t="s">
        <v>1</v>
      </c>
      <c r="F921" s="197" t="s">
        <v>1996</v>
      </c>
      <c r="G921" s="13"/>
      <c r="H921" s="196" t="s">
        <v>1</v>
      </c>
      <c r="I921" s="198"/>
      <c r="J921" s="13"/>
      <c r="K921" s="13"/>
      <c r="L921" s="194"/>
      <c r="M921" s="199"/>
      <c r="N921" s="200"/>
      <c r="O921" s="200"/>
      <c r="P921" s="200"/>
      <c r="Q921" s="200"/>
      <c r="R921" s="200"/>
      <c r="S921" s="200"/>
      <c r="T921" s="201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196" t="s">
        <v>358</v>
      </c>
      <c r="AU921" s="196" t="s">
        <v>85</v>
      </c>
      <c r="AV921" s="13" t="s">
        <v>83</v>
      </c>
      <c r="AW921" s="13" t="s">
        <v>32</v>
      </c>
      <c r="AX921" s="13" t="s">
        <v>76</v>
      </c>
      <c r="AY921" s="196" t="s">
        <v>348</v>
      </c>
    </row>
    <row r="922" s="14" customFormat="1">
      <c r="A922" s="14"/>
      <c r="B922" s="202"/>
      <c r="C922" s="14"/>
      <c r="D922" s="195" t="s">
        <v>358</v>
      </c>
      <c r="E922" s="203" t="s">
        <v>1</v>
      </c>
      <c r="F922" s="204" t="s">
        <v>1997</v>
      </c>
      <c r="G922" s="14"/>
      <c r="H922" s="205">
        <v>54.700000000000003</v>
      </c>
      <c r="I922" s="206"/>
      <c r="J922" s="14"/>
      <c r="K922" s="14"/>
      <c r="L922" s="202"/>
      <c r="M922" s="207"/>
      <c r="N922" s="208"/>
      <c r="O922" s="208"/>
      <c r="P922" s="208"/>
      <c r="Q922" s="208"/>
      <c r="R922" s="208"/>
      <c r="S922" s="208"/>
      <c r="T922" s="20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03" t="s">
        <v>358</v>
      </c>
      <c r="AU922" s="203" t="s">
        <v>85</v>
      </c>
      <c r="AV922" s="14" t="s">
        <v>85</v>
      </c>
      <c r="AW922" s="14" t="s">
        <v>32</v>
      </c>
      <c r="AX922" s="14" t="s">
        <v>76</v>
      </c>
      <c r="AY922" s="203" t="s">
        <v>348</v>
      </c>
    </row>
    <row r="923" s="14" customFormat="1">
      <c r="A923" s="14"/>
      <c r="B923" s="202"/>
      <c r="C923" s="14"/>
      <c r="D923" s="195" t="s">
        <v>358</v>
      </c>
      <c r="E923" s="203" t="s">
        <v>1</v>
      </c>
      <c r="F923" s="204" t="s">
        <v>1997</v>
      </c>
      <c r="G923" s="14"/>
      <c r="H923" s="205">
        <v>54.700000000000003</v>
      </c>
      <c r="I923" s="206"/>
      <c r="J923" s="14"/>
      <c r="K923" s="14"/>
      <c r="L923" s="202"/>
      <c r="M923" s="207"/>
      <c r="N923" s="208"/>
      <c r="O923" s="208"/>
      <c r="P923" s="208"/>
      <c r="Q923" s="208"/>
      <c r="R923" s="208"/>
      <c r="S923" s="208"/>
      <c r="T923" s="209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03" t="s">
        <v>358</v>
      </c>
      <c r="AU923" s="203" t="s">
        <v>85</v>
      </c>
      <c r="AV923" s="14" t="s">
        <v>85</v>
      </c>
      <c r="AW923" s="14" t="s">
        <v>32</v>
      </c>
      <c r="AX923" s="14" t="s">
        <v>76</v>
      </c>
      <c r="AY923" s="203" t="s">
        <v>348</v>
      </c>
    </row>
    <row r="924" s="14" customFormat="1">
      <c r="A924" s="14"/>
      <c r="B924" s="202"/>
      <c r="C924" s="14"/>
      <c r="D924" s="195" t="s">
        <v>358</v>
      </c>
      <c r="E924" s="203" t="s">
        <v>1</v>
      </c>
      <c r="F924" s="204" t="s">
        <v>1998</v>
      </c>
      <c r="G924" s="14"/>
      <c r="H924" s="205">
        <v>55.840000000000003</v>
      </c>
      <c r="I924" s="206"/>
      <c r="J924" s="14"/>
      <c r="K924" s="14"/>
      <c r="L924" s="202"/>
      <c r="M924" s="207"/>
      <c r="N924" s="208"/>
      <c r="O924" s="208"/>
      <c r="P924" s="208"/>
      <c r="Q924" s="208"/>
      <c r="R924" s="208"/>
      <c r="S924" s="208"/>
      <c r="T924" s="209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03" t="s">
        <v>358</v>
      </c>
      <c r="AU924" s="203" t="s">
        <v>85</v>
      </c>
      <c r="AV924" s="14" t="s">
        <v>85</v>
      </c>
      <c r="AW924" s="14" t="s">
        <v>32</v>
      </c>
      <c r="AX924" s="14" t="s">
        <v>76</v>
      </c>
      <c r="AY924" s="203" t="s">
        <v>348</v>
      </c>
    </row>
    <row r="925" s="14" customFormat="1">
      <c r="A925" s="14"/>
      <c r="B925" s="202"/>
      <c r="C925" s="14"/>
      <c r="D925" s="195" t="s">
        <v>358</v>
      </c>
      <c r="E925" s="203" t="s">
        <v>1</v>
      </c>
      <c r="F925" s="204" t="s">
        <v>1999</v>
      </c>
      <c r="G925" s="14"/>
      <c r="H925" s="205">
        <v>54.689999999999998</v>
      </c>
      <c r="I925" s="206"/>
      <c r="J925" s="14"/>
      <c r="K925" s="14"/>
      <c r="L925" s="202"/>
      <c r="M925" s="207"/>
      <c r="N925" s="208"/>
      <c r="O925" s="208"/>
      <c r="P925" s="208"/>
      <c r="Q925" s="208"/>
      <c r="R925" s="208"/>
      <c r="S925" s="208"/>
      <c r="T925" s="209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3" t="s">
        <v>358</v>
      </c>
      <c r="AU925" s="203" t="s">
        <v>85</v>
      </c>
      <c r="AV925" s="14" t="s">
        <v>85</v>
      </c>
      <c r="AW925" s="14" t="s">
        <v>32</v>
      </c>
      <c r="AX925" s="14" t="s">
        <v>76</v>
      </c>
      <c r="AY925" s="203" t="s">
        <v>348</v>
      </c>
    </row>
    <row r="926" s="15" customFormat="1">
      <c r="A926" s="15"/>
      <c r="B926" s="210"/>
      <c r="C926" s="15"/>
      <c r="D926" s="195" t="s">
        <v>358</v>
      </c>
      <c r="E926" s="211" t="s">
        <v>1</v>
      </c>
      <c r="F926" s="212" t="s">
        <v>365</v>
      </c>
      <c r="G926" s="15"/>
      <c r="H926" s="213">
        <v>219.93000000000001</v>
      </c>
      <c r="I926" s="214"/>
      <c r="J926" s="15"/>
      <c r="K926" s="15"/>
      <c r="L926" s="210"/>
      <c r="M926" s="215"/>
      <c r="N926" s="216"/>
      <c r="O926" s="216"/>
      <c r="P926" s="216"/>
      <c r="Q926" s="216"/>
      <c r="R926" s="216"/>
      <c r="S926" s="216"/>
      <c r="T926" s="217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11" t="s">
        <v>358</v>
      </c>
      <c r="AU926" s="211" t="s">
        <v>85</v>
      </c>
      <c r="AV926" s="15" t="s">
        <v>356</v>
      </c>
      <c r="AW926" s="15" t="s">
        <v>32</v>
      </c>
      <c r="AX926" s="15" t="s">
        <v>83</v>
      </c>
      <c r="AY926" s="211" t="s">
        <v>348</v>
      </c>
    </row>
    <row r="927" s="2" customFormat="1" ht="24.15" customHeight="1">
      <c r="A927" s="38"/>
      <c r="B927" s="180"/>
      <c r="C927" s="233" t="s">
        <v>2244</v>
      </c>
      <c r="D927" s="233" t="s">
        <v>519</v>
      </c>
      <c r="E927" s="234" t="s">
        <v>2245</v>
      </c>
      <c r="F927" s="235" t="s">
        <v>2246</v>
      </c>
      <c r="G927" s="236" t="s">
        <v>354</v>
      </c>
      <c r="H927" s="237">
        <v>241.923</v>
      </c>
      <c r="I927" s="238"/>
      <c r="J927" s="239">
        <f>ROUND(I927*H927,2)</f>
        <v>0</v>
      </c>
      <c r="K927" s="235" t="s">
        <v>355</v>
      </c>
      <c r="L927" s="240"/>
      <c r="M927" s="241" t="s">
        <v>1</v>
      </c>
      <c r="N927" s="242" t="s">
        <v>41</v>
      </c>
      <c r="O927" s="77"/>
      <c r="P927" s="190">
        <f>O927*H927</f>
        <v>0</v>
      </c>
      <c r="Q927" s="190">
        <v>0.00044999999999999999</v>
      </c>
      <c r="R927" s="190">
        <f>Q927*H927</f>
        <v>0.10886535</v>
      </c>
      <c r="S927" s="190">
        <v>0</v>
      </c>
      <c r="T927" s="191">
        <f>S927*H927</f>
        <v>0</v>
      </c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R927" s="192" t="s">
        <v>675</v>
      </c>
      <c r="AT927" s="192" t="s">
        <v>519</v>
      </c>
      <c r="AU927" s="192" t="s">
        <v>85</v>
      </c>
      <c r="AY927" s="19" t="s">
        <v>348</v>
      </c>
      <c r="BE927" s="193">
        <f>IF(N927="základní",J927,0)</f>
        <v>0</v>
      </c>
      <c r="BF927" s="193">
        <f>IF(N927="snížená",J927,0)</f>
        <v>0</v>
      </c>
      <c r="BG927" s="193">
        <f>IF(N927="zákl. přenesená",J927,0)</f>
        <v>0</v>
      </c>
      <c r="BH927" s="193">
        <f>IF(N927="sníž. přenesená",J927,0)</f>
        <v>0</v>
      </c>
      <c r="BI927" s="193">
        <f>IF(N927="nulová",J927,0)</f>
        <v>0</v>
      </c>
      <c r="BJ927" s="19" t="s">
        <v>83</v>
      </c>
      <c r="BK927" s="193">
        <f>ROUND(I927*H927,2)</f>
        <v>0</v>
      </c>
      <c r="BL927" s="19" t="s">
        <v>431</v>
      </c>
      <c r="BM927" s="192" t="s">
        <v>2247</v>
      </c>
    </row>
    <row r="928" s="14" customFormat="1">
      <c r="A928" s="14"/>
      <c r="B928" s="202"/>
      <c r="C928" s="14"/>
      <c r="D928" s="195" t="s">
        <v>358</v>
      </c>
      <c r="E928" s="203" t="s">
        <v>1</v>
      </c>
      <c r="F928" s="204" t="s">
        <v>2197</v>
      </c>
      <c r="G928" s="14"/>
      <c r="H928" s="205">
        <v>219.93000000000001</v>
      </c>
      <c r="I928" s="206"/>
      <c r="J928" s="14"/>
      <c r="K928" s="14"/>
      <c r="L928" s="202"/>
      <c r="M928" s="207"/>
      <c r="N928" s="208"/>
      <c r="O928" s="208"/>
      <c r="P928" s="208"/>
      <c r="Q928" s="208"/>
      <c r="R928" s="208"/>
      <c r="S928" s="208"/>
      <c r="T928" s="20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03" t="s">
        <v>358</v>
      </c>
      <c r="AU928" s="203" t="s">
        <v>85</v>
      </c>
      <c r="AV928" s="14" t="s">
        <v>85</v>
      </c>
      <c r="AW928" s="14" t="s">
        <v>32</v>
      </c>
      <c r="AX928" s="14" t="s">
        <v>83</v>
      </c>
      <c r="AY928" s="203" t="s">
        <v>348</v>
      </c>
    </row>
    <row r="929" s="14" customFormat="1">
      <c r="A929" s="14"/>
      <c r="B929" s="202"/>
      <c r="C929" s="14"/>
      <c r="D929" s="195" t="s">
        <v>358</v>
      </c>
      <c r="E929" s="14"/>
      <c r="F929" s="204" t="s">
        <v>2198</v>
      </c>
      <c r="G929" s="14"/>
      <c r="H929" s="205">
        <v>241.923</v>
      </c>
      <c r="I929" s="206"/>
      <c r="J929" s="14"/>
      <c r="K929" s="14"/>
      <c r="L929" s="202"/>
      <c r="M929" s="207"/>
      <c r="N929" s="208"/>
      <c r="O929" s="208"/>
      <c r="P929" s="208"/>
      <c r="Q929" s="208"/>
      <c r="R929" s="208"/>
      <c r="S929" s="208"/>
      <c r="T929" s="209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03" t="s">
        <v>358</v>
      </c>
      <c r="AU929" s="203" t="s">
        <v>85</v>
      </c>
      <c r="AV929" s="14" t="s">
        <v>85</v>
      </c>
      <c r="AW929" s="14" t="s">
        <v>3</v>
      </c>
      <c r="AX929" s="14" t="s">
        <v>83</v>
      </c>
      <c r="AY929" s="203" t="s">
        <v>348</v>
      </c>
    </row>
    <row r="930" s="2" customFormat="1" ht="24.15" customHeight="1">
      <c r="A930" s="38"/>
      <c r="B930" s="180"/>
      <c r="C930" s="181" t="s">
        <v>2248</v>
      </c>
      <c r="D930" s="181" t="s">
        <v>351</v>
      </c>
      <c r="E930" s="182" t="s">
        <v>2249</v>
      </c>
      <c r="F930" s="183" t="s">
        <v>2250</v>
      </c>
      <c r="G930" s="184" t="s">
        <v>403</v>
      </c>
      <c r="H930" s="185">
        <v>1.6850000000000001</v>
      </c>
      <c r="I930" s="186"/>
      <c r="J930" s="187">
        <f>ROUND(I930*H930,2)</f>
        <v>0</v>
      </c>
      <c r="K930" s="183" t="s">
        <v>355</v>
      </c>
      <c r="L930" s="39"/>
      <c r="M930" s="188" t="s">
        <v>1</v>
      </c>
      <c r="N930" s="189" t="s">
        <v>41</v>
      </c>
      <c r="O930" s="77"/>
      <c r="P930" s="190">
        <f>O930*H930</f>
        <v>0</v>
      </c>
      <c r="Q930" s="190">
        <v>0</v>
      </c>
      <c r="R930" s="190">
        <f>Q930*H930</f>
        <v>0</v>
      </c>
      <c r="S930" s="190">
        <v>0</v>
      </c>
      <c r="T930" s="191">
        <f>S930*H930</f>
        <v>0</v>
      </c>
      <c r="U930" s="38"/>
      <c r="V930" s="38"/>
      <c r="W930" s="38"/>
      <c r="X930" s="38"/>
      <c r="Y930" s="38"/>
      <c r="Z930" s="38"/>
      <c r="AA930" s="38"/>
      <c r="AB930" s="38"/>
      <c r="AC930" s="38"/>
      <c r="AD930" s="38"/>
      <c r="AE930" s="38"/>
      <c r="AR930" s="192" t="s">
        <v>431</v>
      </c>
      <c r="AT930" s="192" t="s">
        <v>351</v>
      </c>
      <c r="AU930" s="192" t="s">
        <v>85</v>
      </c>
      <c r="AY930" s="19" t="s">
        <v>348</v>
      </c>
      <c r="BE930" s="193">
        <f>IF(N930="základní",J930,0)</f>
        <v>0</v>
      </c>
      <c r="BF930" s="193">
        <f>IF(N930="snížená",J930,0)</f>
        <v>0</v>
      </c>
      <c r="BG930" s="193">
        <f>IF(N930="zákl. přenesená",J930,0)</f>
        <v>0</v>
      </c>
      <c r="BH930" s="193">
        <f>IF(N930="sníž. přenesená",J930,0)</f>
        <v>0</v>
      </c>
      <c r="BI930" s="193">
        <f>IF(N930="nulová",J930,0)</f>
        <v>0</v>
      </c>
      <c r="BJ930" s="19" t="s">
        <v>83</v>
      </c>
      <c r="BK930" s="193">
        <f>ROUND(I930*H930,2)</f>
        <v>0</v>
      </c>
      <c r="BL930" s="19" t="s">
        <v>431</v>
      </c>
      <c r="BM930" s="192" t="s">
        <v>2251</v>
      </c>
    </row>
    <row r="931" s="12" customFormat="1" ht="22.8" customHeight="1">
      <c r="A931" s="12"/>
      <c r="B931" s="167"/>
      <c r="C931" s="12"/>
      <c r="D931" s="168" t="s">
        <v>75</v>
      </c>
      <c r="E931" s="178" t="s">
        <v>679</v>
      </c>
      <c r="F931" s="178" t="s">
        <v>680</v>
      </c>
      <c r="G931" s="12"/>
      <c r="H931" s="12"/>
      <c r="I931" s="170"/>
      <c r="J931" s="179">
        <f>BK931</f>
        <v>0</v>
      </c>
      <c r="K931" s="12"/>
      <c r="L931" s="167"/>
      <c r="M931" s="172"/>
      <c r="N931" s="173"/>
      <c r="O931" s="173"/>
      <c r="P931" s="174">
        <f>SUM(P932:P935)</f>
        <v>0</v>
      </c>
      <c r="Q931" s="173"/>
      <c r="R931" s="174">
        <f>SUM(R932:R935)</f>
        <v>0</v>
      </c>
      <c r="S931" s="173"/>
      <c r="T931" s="175">
        <f>SUM(T932:T935)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168" t="s">
        <v>85</v>
      </c>
      <c r="AT931" s="176" t="s">
        <v>75</v>
      </c>
      <c r="AU931" s="176" t="s">
        <v>83</v>
      </c>
      <c r="AY931" s="168" t="s">
        <v>348</v>
      </c>
      <c r="BK931" s="177">
        <f>SUM(BK932:BK935)</f>
        <v>0</v>
      </c>
    </row>
    <row r="932" s="2" customFormat="1" ht="24.15" customHeight="1">
      <c r="A932" s="38"/>
      <c r="B932" s="180"/>
      <c r="C932" s="181" t="s">
        <v>2252</v>
      </c>
      <c r="D932" s="181" t="s">
        <v>351</v>
      </c>
      <c r="E932" s="182" t="s">
        <v>682</v>
      </c>
      <c r="F932" s="183" t="s">
        <v>2253</v>
      </c>
      <c r="G932" s="184" t="s">
        <v>382</v>
      </c>
      <c r="H932" s="185">
        <v>3</v>
      </c>
      <c r="I932" s="186"/>
      <c r="J932" s="187">
        <f>ROUND(I932*H932,2)</f>
        <v>0</v>
      </c>
      <c r="K932" s="183" t="s">
        <v>394</v>
      </c>
      <c r="L932" s="39"/>
      <c r="M932" s="188" t="s">
        <v>1</v>
      </c>
      <c r="N932" s="189" t="s">
        <v>41</v>
      </c>
      <c r="O932" s="77"/>
      <c r="P932" s="190">
        <f>O932*H932</f>
        <v>0</v>
      </c>
      <c r="Q932" s="190">
        <v>0</v>
      </c>
      <c r="R932" s="190">
        <f>Q932*H932</f>
        <v>0</v>
      </c>
      <c r="S932" s="190">
        <v>0</v>
      </c>
      <c r="T932" s="191">
        <f>S932*H932</f>
        <v>0</v>
      </c>
      <c r="U932" s="38"/>
      <c r="V932" s="38"/>
      <c r="W932" s="38"/>
      <c r="X932" s="38"/>
      <c r="Y932" s="38"/>
      <c r="Z932" s="38"/>
      <c r="AA932" s="38"/>
      <c r="AB932" s="38"/>
      <c r="AC932" s="38"/>
      <c r="AD932" s="38"/>
      <c r="AE932" s="38"/>
      <c r="AR932" s="192" t="s">
        <v>431</v>
      </c>
      <c r="AT932" s="192" t="s">
        <v>351</v>
      </c>
      <c r="AU932" s="192" t="s">
        <v>85</v>
      </c>
      <c r="AY932" s="19" t="s">
        <v>348</v>
      </c>
      <c r="BE932" s="193">
        <f>IF(N932="základní",J932,0)</f>
        <v>0</v>
      </c>
      <c r="BF932" s="193">
        <f>IF(N932="snížená",J932,0)</f>
        <v>0</v>
      </c>
      <c r="BG932" s="193">
        <f>IF(N932="zákl. přenesená",J932,0)</f>
        <v>0</v>
      </c>
      <c r="BH932" s="193">
        <f>IF(N932="sníž. přenesená",J932,0)</f>
        <v>0</v>
      </c>
      <c r="BI932" s="193">
        <f>IF(N932="nulová",J932,0)</f>
        <v>0</v>
      </c>
      <c r="BJ932" s="19" t="s">
        <v>83</v>
      </c>
      <c r="BK932" s="193">
        <f>ROUND(I932*H932,2)</f>
        <v>0</v>
      </c>
      <c r="BL932" s="19" t="s">
        <v>431</v>
      </c>
      <c r="BM932" s="192" t="s">
        <v>2254</v>
      </c>
    </row>
    <row r="933" s="13" customFormat="1">
      <c r="A933" s="13"/>
      <c r="B933" s="194"/>
      <c r="C933" s="13"/>
      <c r="D933" s="195" t="s">
        <v>358</v>
      </c>
      <c r="E933" s="196" t="s">
        <v>1</v>
      </c>
      <c r="F933" s="197" t="s">
        <v>2255</v>
      </c>
      <c r="G933" s="13"/>
      <c r="H933" s="196" t="s">
        <v>1</v>
      </c>
      <c r="I933" s="198"/>
      <c r="J933" s="13"/>
      <c r="K933" s="13"/>
      <c r="L933" s="194"/>
      <c r="M933" s="199"/>
      <c r="N933" s="200"/>
      <c r="O933" s="200"/>
      <c r="P933" s="200"/>
      <c r="Q933" s="200"/>
      <c r="R933" s="200"/>
      <c r="S933" s="200"/>
      <c r="T933" s="201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196" t="s">
        <v>358</v>
      </c>
      <c r="AU933" s="196" t="s">
        <v>85</v>
      </c>
      <c r="AV933" s="13" t="s">
        <v>83</v>
      </c>
      <c r="AW933" s="13" t="s">
        <v>32</v>
      </c>
      <c r="AX933" s="13" t="s">
        <v>76</v>
      </c>
      <c r="AY933" s="196" t="s">
        <v>348</v>
      </c>
    </row>
    <row r="934" s="13" customFormat="1">
      <c r="A934" s="13"/>
      <c r="B934" s="194"/>
      <c r="C934" s="13"/>
      <c r="D934" s="195" t="s">
        <v>358</v>
      </c>
      <c r="E934" s="196" t="s">
        <v>1</v>
      </c>
      <c r="F934" s="197" t="s">
        <v>685</v>
      </c>
      <c r="G934" s="13"/>
      <c r="H934" s="196" t="s">
        <v>1</v>
      </c>
      <c r="I934" s="198"/>
      <c r="J934" s="13"/>
      <c r="K934" s="13"/>
      <c r="L934" s="194"/>
      <c r="M934" s="199"/>
      <c r="N934" s="200"/>
      <c r="O934" s="200"/>
      <c r="P934" s="200"/>
      <c r="Q934" s="200"/>
      <c r="R934" s="200"/>
      <c r="S934" s="200"/>
      <c r="T934" s="201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196" t="s">
        <v>358</v>
      </c>
      <c r="AU934" s="196" t="s">
        <v>85</v>
      </c>
      <c r="AV934" s="13" t="s">
        <v>83</v>
      </c>
      <c r="AW934" s="13" t="s">
        <v>32</v>
      </c>
      <c r="AX934" s="13" t="s">
        <v>76</v>
      </c>
      <c r="AY934" s="196" t="s">
        <v>348</v>
      </c>
    </row>
    <row r="935" s="14" customFormat="1">
      <c r="A935" s="14"/>
      <c r="B935" s="202"/>
      <c r="C935" s="14"/>
      <c r="D935" s="195" t="s">
        <v>358</v>
      </c>
      <c r="E935" s="203" t="s">
        <v>1</v>
      </c>
      <c r="F935" s="204" t="s">
        <v>92</v>
      </c>
      <c r="G935" s="14"/>
      <c r="H935" s="205">
        <v>3</v>
      </c>
      <c r="I935" s="206"/>
      <c r="J935" s="14"/>
      <c r="K935" s="14"/>
      <c r="L935" s="202"/>
      <c r="M935" s="207"/>
      <c r="N935" s="208"/>
      <c r="O935" s="208"/>
      <c r="P935" s="208"/>
      <c r="Q935" s="208"/>
      <c r="R935" s="208"/>
      <c r="S935" s="208"/>
      <c r="T935" s="209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03" t="s">
        <v>358</v>
      </c>
      <c r="AU935" s="203" t="s">
        <v>85</v>
      </c>
      <c r="AV935" s="14" t="s">
        <v>85</v>
      </c>
      <c r="AW935" s="14" t="s">
        <v>32</v>
      </c>
      <c r="AX935" s="14" t="s">
        <v>83</v>
      </c>
      <c r="AY935" s="203" t="s">
        <v>348</v>
      </c>
    </row>
    <row r="936" s="12" customFormat="1" ht="22.8" customHeight="1">
      <c r="A936" s="12"/>
      <c r="B936" s="167"/>
      <c r="C936" s="12"/>
      <c r="D936" s="168" t="s">
        <v>75</v>
      </c>
      <c r="E936" s="178" t="s">
        <v>686</v>
      </c>
      <c r="F936" s="178" t="s">
        <v>687</v>
      </c>
      <c r="G936" s="12"/>
      <c r="H936" s="12"/>
      <c r="I936" s="170"/>
      <c r="J936" s="179">
        <f>BK936</f>
        <v>0</v>
      </c>
      <c r="K936" s="12"/>
      <c r="L936" s="167"/>
      <c r="M936" s="172"/>
      <c r="N936" s="173"/>
      <c r="O936" s="173"/>
      <c r="P936" s="174">
        <f>SUM(P937:P940)</f>
        <v>0</v>
      </c>
      <c r="Q936" s="173"/>
      <c r="R936" s="174">
        <f>SUM(R937:R940)</f>
        <v>0</v>
      </c>
      <c r="S936" s="173"/>
      <c r="T936" s="175">
        <f>SUM(T937:T940)</f>
        <v>0</v>
      </c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R936" s="168" t="s">
        <v>85</v>
      </c>
      <c r="AT936" s="176" t="s">
        <v>75</v>
      </c>
      <c r="AU936" s="176" t="s">
        <v>83</v>
      </c>
      <c r="AY936" s="168" t="s">
        <v>348</v>
      </c>
      <c r="BK936" s="177">
        <f>SUM(BK937:BK940)</f>
        <v>0</v>
      </c>
    </row>
    <row r="937" s="2" customFormat="1" ht="24.15" customHeight="1">
      <c r="A937" s="38"/>
      <c r="B937" s="180"/>
      <c r="C937" s="181" t="s">
        <v>2256</v>
      </c>
      <c r="D937" s="181" t="s">
        <v>351</v>
      </c>
      <c r="E937" s="182" t="s">
        <v>689</v>
      </c>
      <c r="F937" s="183" t="s">
        <v>690</v>
      </c>
      <c r="G937" s="184" t="s">
        <v>354</v>
      </c>
      <c r="H937" s="185">
        <v>350</v>
      </c>
      <c r="I937" s="186"/>
      <c r="J937" s="187">
        <f>ROUND(I937*H937,2)</f>
        <v>0</v>
      </c>
      <c r="K937" s="183" t="s">
        <v>394</v>
      </c>
      <c r="L937" s="39"/>
      <c r="M937" s="188" t="s">
        <v>1</v>
      </c>
      <c r="N937" s="189" t="s">
        <v>41</v>
      </c>
      <c r="O937" s="77"/>
      <c r="P937" s="190">
        <f>O937*H937</f>
        <v>0</v>
      </c>
      <c r="Q937" s="190">
        <v>0</v>
      </c>
      <c r="R937" s="190">
        <f>Q937*H937</f>
        <v>0</v>
      </c>
      <c r="S937" s="190">
        <v>0</v>
      </c>
      <c r="T937" s="191">
        <f>S937*H937</f>
        <v>0</v>
      </c>
      <c r="U937" s="38"/>
      <c r="V937" s="38"/>
      <c r="W937" s="38"/>
      <c r="X937" s="38"/>
      <c r="Y937" s="38"/>
      <c r="Z937" s="38"/>
      <c r="AA937" s="38"/>
      <c r="AB937" s="38"/>
      <c r="AC937" s="38"/>
      <c r="AD937" s="38"/>
      <c r="AE937" s="38"/>
      <c r="AR937" s="192" t="s">
        <v>431</v>
      </c>
      <c r="AT937" s="192" t="s">
        <v>351</v>
      </c>
      <c r="AU937" s="192" t="s">
        <v>85</v>
      </c>
      <c r="AY937" s="19" t="s">
        <v>348</v>
      </c>
      <c r="BE937" s="193">
        <f>IF(N937="základní",J937,0)</f>
        <v>0</v>
      </c>
      <c r="BF937" s="193">
        <f>IF(N937="snížená",J937,0)</f>
        <v>0</v>
      </c>
      <c r="BG937" s="193">
        <f>IF(N937="zákl. přenesená",J937,0)</f>
        <v>0</v>
      </c>
      <c r="BH937" s="193">
        <f>IF(N937="sníž. přenesená",J937,0)</f>
        <v>0</v>
      </c>
      <c r="BI937" s="193">
        <f>IF(N937="nulová",J937,0)</f>
        <v>0</v>
      </c>
      <c r="BJ937" s="19" t="s">
        <v>83</v>
      </c>
      <c r="BK937" s="193">
        <f>ROUND(I937*H937,2)</f>
        <v>0</v>
      </c>
      <c r="BL937" s="19" t="s">
        <v>431</v>
      </c>
      <c r="BM937" s="192" t="s">
        <v>2257</v>
      </c>
    </row>
    <row r="938" s="2" customFormat="1">
      <c r="A938" s="38"/>
      <c r="B938" s="39"/>
      <c r="C938" s="38"/>
      <c r="D938" s="195" t="s">
        <v>396</v>
      </c>
      <c r="E938" s="38"/>
      <c r="F938" s="226" t="s">
        <v>2258</v>
      </c>
      <c r="G938" s="38"/>
      <c r="H938" s="38"/>
      <c r="I938" s="227"/>
      <c r="J938" s="38"/>
      <c r="K938" s="38"/>
      <c r="L938" s="39"/>
      <c r="M938" s="228"/>
      <c r="N938" s="229"/>
      <c r="O938" s="77"/>
      <c r="P938" s="77"/>
      <c r="Q938" s="77"/>
      <c r="R938" s="77"/>
      <c r="S938" s="77"/>
      <c r="T938" s="78"/>
      <c r="U938" s="38"/>
      <c r="V938" s="38"/>
      <c r="W938" s="38"/>
      <c r="X938" s="38"/>
      <c r="Y938" s="38"/>
      <c r="Z938" s="38"/>
      <c r="AA938" s="38"/>
      <c r="AB938" s="38"/>
      <c r="AC938" s="38"/>
      <c r="AD938" s="38"/>
      <c r="AE938" s="38"/>
      <c r="AT938" s="19" t="s">
        <v>396</v>
      </c>
      <c r="AU938" s="19" t="s">
        <v>85</v>
      </c>
    </row>
    <row r="939" s="13" customFormat="1">
      <c r="A939" s="13"/>
      <c r="B939" s="194"/>
      <c r="C939" s="13"/>
      <c r="D939" s="195" t="s">
        <v>358</v>
      </c>
      <c r="E939" s="196" t="s">
        <v>1</v>
      </c>
      <c r="F939" s="197" t="s">
        <v>692</v>
      </c>
      <c r="G939" s="13"/>
      <c r="H939" s="196" t="s">
        <v>1</v>
      </c>
      <c r="I939" s="198"/>
      <c r="J939" s="13"/>
      <c r="K939" s="13"/>
      <c r="L939" s="194"/>
      <c r="M939" s="199"/>
      <c r="N939" s="200"/>
      <c r="O939" s="200"/>
      <c r="P939" s="200"/>
      <c r="Q939" s="200"/>
      <c r="R939" s="200"/>
      <c r="S939" s="200"/>
      <c r="T939" s="201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196" t="s">
        <v>358</v>
      </c>
      <c r="AU939" s="196" t="s">
        <v>85</v>
      </c>
      <c r="AV939" s="13" t="s">
        <v>83</v>
      </c>
      <c r="AW939" s="13" t="s">
        <v>32</v>
      </c>
      <c r="AX939" s="13" t="s">
        <v>76</v>
      </c>
      <c r="AY939" s="196" t="s">
        <v>348</v>
      </c>
    </row>
    <row r="940" s="14" customFormat="1">
      <c r="A940" s="14"/>
      <c r="B940" s="202"/>
      <c r="C940" s="14"/>
      <c r="D940" s="195" t="s">
        <v>358</v>
      </c>
      <c r="E940" s="203" t="s">
        <v>1</v>
      </c>
      <c r="F940" s="204" t="s">
        <v>2259</v>
      </c>
      <c r="G940" s="14"/>
      <c r="H940" s="205">
        <v>350</v>
      </c>
      <c r="I940" s="206"/>
      <c r="J940" s="14"/>
      <c r="K940" s="14"/>
      <c r="L940" s="202"/>
      <c r="M940" s="207"/>
      <c r="N940" s="208"/>
      <c r="O940" s="208"/>
      <c r="P940" s="208"/>
      <c r="Q940" s="208"/>
      <c r="R940" s="208"/>
      <c r="S940" s="208"/>
      <c r="T940" s="209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03" t="s">
        <v>358</v>
      </c>
      <c r="AU940" s="203" t="s">
        <v>85</v>
      </c>
      <c r="AV940" s="14" t="s">
        <v>85</v>
      </c>
      <c r="AW940" s="14" t="s">
        <v>32</v>
      </c>
      <c r="AX940" s="14" t="s">
        <v>83</v>
      </c>
      <c r="AY940" s="203" t="s">
        <v>348</v>
      </c>
    </row>
    <row r="941" s="12" customFormat="1" ht="22.8" customHeight="1">
      <c r="A941" s="12"/>
      <c r="B941" s="167"/>
      <c r="C941" s="12"/>
      <c r="D941" s="168" t="s">
        <v>75</v>
      </c>
      <c r="E941" s="178" t="s">
        <v>2260</v>
      </c>
      <c r="F941" s="178" t="s">
        <v>2261</v>
      </c>
      <c r="G941" s="12"/>
      <c r="H941" s="12"/>
      <c r="I941" s="170"/>
      <c r="J941" s="179">
        <f>BK941</f>
        <v>0</v>
      </c>
      <c r="K941" s="12"/>
      <c r="L941" s="167"/>
      <c r="M941" s="172"/>
      <c r="N941" s="173"/>
      <c r="O941" s="173"/>
      <c r="P941" s="174">
        <f>SUM(P942:P962)</f>
        <v>0</v>
      </c>
      <c r="Q941" s="173"/>
      <c r="R941" s="174">
        <f>SUM(R942:R962)</f>
        <v>0.53268504000000005</v>
      </c>
      <c r="S941" s="173"/>
      <c r="T941" s="175">
        <f>SUM(T942:T962)</f>
        <v>0</v>
      </c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  <c r="AR941" s="168" t="s">
        <v>85</v>
      </c>
      <c r="AT941" s="176" t="s">
        <v>75</v>
      </c>
      <c r="AU941" s="176" t="s">
        <v>83</v>
      </c>
      <c r="AY941" s="168" t="s">
        <v>348</v>
      </c>
      <c r="BK941" s="177">
        <f>SUM(BK942:BK962)</f>
        <v>0</v>
      </c>
    </row>
    <row r="942" s="2" customFormat="1" ht="16.5" customHeight="1">
      <c r="A942" s="38"/>
      <c r="B942" s="180"/>
      <c r="C942" s="181" t="s">
        <v>2262</v>
      </c>
      <c r="D942" s="181" t="s">
        <v>351</v>
      </c>
      <c r="E942" s="182" t="s">
        <v>2263</v>
      </c>
      <c r="F942" s="183" t="s">
        <v>2264</v>
      </c>
      <c r="G942" s="184" t="s">
        <v>354</v>
      </c>
      <c r="H942" s="185">
        <v>103.70999999999999</v>
      </c>
      <c r="I942" s="186"/>
      <c r="J942" s="187">
        <f>ROUND(I942*H942,2)</f>
        <v>0</v>
      </c>
      <c r="K942" s="183" t="s">
        <v>355</v>
      </c>
      <c r="L942" s="39"/>
      <c r="M942" s="188" t="s">
        <v>1</v>
      </c>
      <c r="N942" s="189" t="s">
        <v>41</v>
      </c>
      <c r="O942" s="77"/>
      <c r="P942" s="190">
        <f>O942*H942</f>
        <v>0</v>
      </c>
      <c r="Q942" s="190">
        <v>0</v>
      </c>
      <c r="R942" s="190">
        <f>Q942*H942</f>
        <v>0</v>
      </c>
      <c r="S942" s="190">
        <v>0</v>
      </c>
      <c r="T942" s="191">
        <f>S942*H942</f>
        <v>0</v>
      </c>
      <c r="U942" s="38"/>
      <c r="V942" s="38"/>
      <c r="W942" s="38"/>
      <c r="X942" s="38"/>
      <c r="Y942" s="38"/>
      <c r="Z942" s="38"/>
      <c r="AA942" s="38"/>
      <c r="AB942" s="38"/>
      <c r="AC942" s="38"/>
      <c r="AD942" s="38"/>
      <c r="AE942" s="38"/>
      <c r="AR942" s="192" t="s">
        <v>431</v>
      </c>
      <c r="AT942" s="192" t="s">
        <v>351</v>
      </c>
      <c r="AU942" s="192" t="s">
        <v>85</v>
      </c>
      <c r="AY942" s="19" t="s">
        <v>348</v>
      </c>
      <c r="BE942" s="193">
        <f>IF(N942="základní",J942,0)</f>
        <v>0</v>
      </c>
      <c r="BF942" s="193">
        <f>IF(N942="snížená",J942,0)</f>
        <v>0</v>
      </c>
      <c r="BG942" s="193">
        <f>IF(N942="zákl. přenesená",J942,0)</f>
        <v>0</v>
      </c>
      <c r="BH942" s="193">
        <f>IF(N942="sníž. přenesená",J942,0)</f>
        <v>0</v>
      </c>
      <c r="BI942" s="193">
        <f>IF(N942="nulová",J942,0)</f>
        <v>0</v>
      </c>
      <c r="BJ942" s="19" t="s">
        <v>83</v>
      </c>
      <c r="BK942" s="193">
        <f>ROUND(I942*H942,2)</f>
        <v>0</v>
      </c>
      <c r="BL942" s="19" t="s">
        <v>431</v>
      </c>
      <c r="BM942" s="192" t="s">
        <v>2265</v>
      </c>
    </row>
    <row r="943" s="13" customFormat="1">
      <c r="A943" s="13"/>
      <c r="B943" s="194"/>
      <c r="C943" s="13"/>
      <c r="D943" s="195" t="s">
        <v>358</v>
      </c>
      <c r="E943" s="196" t="s">
        <v>1</v>
      </c>
      <c r="F943" s="197" t="s">
        <v>846</v>
      </c>
      <c r="G943" s="13"/>
      <c r="H943" s="196" t="s">
        <v>1</v>
      </c>
      <c r="I943" s="198"/>
      <c r="J943" s="13"/>
      <c r="K943" s="13"/>
      <c r="L943" s="194"/>
      <c r="M943" s="199"/>
      <c r="N943" s="200"/>
      <c r="O943" s="200"/>
      <c r="P943" s="200"/>
      <c r="Q943" s="200"/>
      <c r="R943" s="200"/>
      <c r="S943" s="200"/>
      <c r="T943" s="201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196" t="s">
        <v>358</v>
      </c>
      <c r="AU943" s="196" t="s">
        <v>85</v>
      </c>
      <c r="AV943" s="13" t="s">
        <v>83</v>
      </c>
      <c r="AW943" s="13" t="s">
        <v>32</v>
      </c>
      <c r="AX943" s="13" t="s">
        <v>76</v>
      </c>
      <c r="AY943" s="196" t="s">
        <v>348</v>
      </c>
    </row>
    <row r="944" s="14" customFormat="1">
      <c r="A944" s="14"/>
      <c r="B944" s="202"/>
      <c r="C944" s="14"/>
      <c r="D944" s="195" t="s">
        <v>358</v>
      </c>
      <c r="E944" s="203" t="s">
        <v>1</v>
      </c>
      <c r="F944" s="204" t="s">
        <v>2266</v>
      </c>
      <c r="G944" s="14"/>
      <c r="H944" s="205">
        <v>103.70999999999999</v>
      </c>
      <c r="I944" s="206"/>
      <c r="J944" s="14"/>
      <c r="K944" s="14"/>
      <c r="L944" s="202"/>
      <c r="M944" s="207"/>
      <c r="N944" s="208"/>
      <c r="O944" s="208"/>
      <c r="P944" s="208"/>
      <c r="Q944" s="208"/>
      <c r="R944" s="208"/>
      <c r="S944" s="208"/>
      <c r="T944" s="20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03" t="s">
        <v>358</v>
      </c>
      <c r="AU944" s="203" t="s">
        <v>85</v>
      </c>
      <c r="AV944" s="14" t="s">
        <v>85</v>
      </c>
      <c r="AW944" s="14" t="s">
        <v>32</v>
      </c>
      <c r="AX944" s="14" t="s">
        <v>83</v>
      </c>
      <c r="AY944" s="203" t="s">
        <v>348</v>
      </c>
    </row>
    <row r="945" s="2" customFormat="1" ht="24.15" customHeight="1">
      <c r="A945" s="38"/>
      <c r="B945" s="180"/>
      <c r="C945" s="233" t="s">
        <v>2267</v>
      </c>
      <c r="D945" s="233" t="s">
        <v>519</v>
      </c>
      <c r="E945" s="234" t="s">
        <v>2268</v>
      </c>
      <c r="F945" s="235" t="s">
        <v>2269</v>
      </c>
      <c r="G945" s="236" t="s">
        <v>354</v>
      </c>
      <c r="H945" s="237">
        <v>114.081</v>
      </c>
      <c r="I945" s="238"/>
      <c r="J945" s="239">
        <f>ROUND(I945*H945,2)</f>
        <v>0</v>
      </c>
      <c r="K945" s="235" t="s">
        <v>355</v>
      </c>
      <c r="L945" s="240"/>
      <c r="M945" s="241" t="s">
        <v>1</v>
      </c>
      <c r="N945" s="242" t="s">
        <v>41</v>
      </c>
      <c r="O945" s="77"/>
      <c r="P945" s="190">
        <f>O945*H945</f>
        <v>0</v>
      </c>
      <c r="Q945" s="190">
        <v>0.00013999999999999999</v>
      </c>
      <c r="R945" s="190">
        <f>Q945*H945</f>
        <v>0.015971340000000001</v>
      </c>
      <c r="S945" s="190">
        <v>0</v>
      </c>
      <c r="T945" s="191">
        <f>S945*H945</f>
        <v>0</v>
      </c>
      <c r="U945" s="38"/>
      <c r="V945" s="38"/>
      <c r="W945" s="38"/>
      <c r="X945" s="38"/>
      <c r="Y945" s="38"/>
      <c r="Z945" s="38"/>
      <c r="AA945" s="38"/>
      <c r="AB945" s="38"/>
      <c r="AC945" s="38"/>
      <c r="AD945" s="38"/>
      <c r="AE945" s="38"/>
      <c r="AR945" s="192" t="s">
        <v>675</v>
      </c>
      <c r="AT945" s="192" t="s">
        <v>519</v>
      </c>
      <c r="AU945" s="192" t="s">
        <v>85</v>
      </c>
      <c r="AY945" s="19" t="s">
        <v>348</v>
      </c>
      <c r="BE945" s="193">
        <f>IF(N945="základní",J945,0)</f>
        <v>0</v>
      </c>
      <c r="BF945" s="193">
        <f>IF(N945="snížená",J945,0)</f>
        <v>0</v>
      </c>
      <c r="BG945" s="193">
        <f>IF(N945="zákl. přenesená",J945,0)</f>
        <v>0</v>
      </c>
      <c r="BH945" s="193">
        <f>IF(N945="sníž. přenesená",J945,0)</f>
        <v>0</v>
      </c>
      <c r="BI945" s="193">
        <f>IF(N945="nulová",J945,0)</f>
        <v>0</v>
      </c>
      <c r="BJ945" s="19" t="s">
        <v>83</v>
      </c>
      <c r="BK945" s="193">
        <f>ROUND(I945*H945,2)</f>
        <v>0</v>
      </c>
      <c r="BL945" s="19" t="s">
        <v>431</v>
      </c>
      <c r="BM945" s="192" t="s">
        <v>2270</v>
      </c>
    </row>
    <row r="946" s="14" customFormat="1">
      <c r="A946" s="14"/>
      <c r="B946" s="202"/>
      <c r="C946" s="14"/>
      <c r="D946" s="195" t="s">
        <v>358</v>
      </c>
      <c r="E946" s="203" t="s">
        <v>1</v>
      </c>
      <c r="F946" s="204" t="s">
        <v>2266</v>
      </c>
      <c r="G946" s="14"/>
      <c r="H946" s="205">
        <v>103.70999999999999</v>
      </c>
      <c r="I946" s="206"/>
      <c r="J946" s="14"/>
      <c r="K946" s="14"/>
      <c r="L946" s="202"/>
      <c r="M946" s="207"/>
      <c r="N946" s="208"/>
      <c r="O946" s="208"/>
      <c r="P946" s="208"/>
      <c r="Q946" s="208"/>
      <c r="R946" s="208"/>
      <c r="S946" s="208"/>
      <c r="T946" s="209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03" t="s">
        <v>358</v>
      </c>
      <c r="AU946" s="203" t="s">
        <v>85</v>
      </c>
      <c r="AV946" s="14" t="s">
        <v>85</v>
      </c>
      <c r="AW946" s="14" t="s">
        <v>32</v>
      </c>
      <c r="AX946" s="14" t="s">
        <v>83</v>
      </c>
      <c r="AY946" s="203" t="s">
        <v>348</v>
      </c>
    </row>
    <row r="947" s="14" customFormat="1">
      <c r="A947" s="14"/>
      <c r="B947" s="202"/>
      <c r="C947" s="14"/>
      <c r="D947" s="195" t="s">
        <v>358</v>
      </c>
      <c r="E947" s="14"/>
      <c r="F947" s="204" t="s">
        <v>2271</v>
      </c>
      <c r="G947" s="14"/>
      <c r="H947" s="205">
        <v>114.081</v>
      </c>
      <c r="I947" s="206"/>
      <c r="J947" s="14"/>
      <c r="K947" s="14"/>
      <c r="L947" s="202"/>
      <c r="M947" s="207"/>
      <c r="N947" s="208"/>
      <c r="O947" s="208"/>
      <c r="P947" s="208"/>
      <c r="Q947" s="208"/>
      <c r="R947" s="208"/>
      <c r="S947" s="208"/>
      <c r="T947" s="209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03" t="s">
        <v>358</v>
      </c>
      <c r="AU947" s="203" t="s">
        <v>85</v>
      </c>
      <c r="AV947" s="14" t="s">
        <v>85</v>
      </c>
      <c r="AW947" s="14" t="s">
        <v>3</v>
      </c>
      <c r="AX947" s="14" t="s">
        <v>83</v>
      </c>
      <c r="AY947" s="203" t="s">
        <v>348</v>
      </c>
    </row>
    <row r="948" s="2" customFormat="1" ht="33" customHeight="1">
      <c r="A948" s="38"/>
      <c r="B948" s="180"/>
      <c r="C948" s="181" t="s">
        <v>2272</v>
      </c>
      <c r="D948" s="181" t="s">
        <v>351</v>
      </c>
      <c r="E948" s="182" t="s">
        <v>695</v>
      </c>
      <c r="F948" s="183" t="s">
        <v>696</v>
      </c>
      <c r="G948" s="184" t="s">
        <v>382</v>
      </c>
      <c r="H948" s="185">
        <v>10</v>
      </c>
      <c r="I948" s="186"/>
      <c r="J948" s="187">
        <f>ROUND(I948*H948,2)</f>
        <v>0</v>
      </c>
      <c r="K948" s="183" t="s">
        <v>355</v>
      </c>
      <c r="L948" s="39"/>
      <c r="M948" s="188" t="s">
        <v>1</v>
      </c>
      <c r="N948" s="189" t="s">
        <v>41</v>
      </c>
      <c r="O948" s="77"/>
      <c r="P948" s="190">
        <f>O948*H948</f>
        <v>0</v>
      </c>
      <c r="Q948" s="190">
        <v>3.0000000000000001E-05</v>
      </c>
      <c r="R948" s="190">
        <f>Q948*H948</f>
        <v>0.00030000000000000003</v>
      </c>
      <c r="S948" s="190">
        <v>0</v>
      </c>
      <c r="T948" s="191">
        <f>S948*H948</f>
        <v>0</v>
      </c>
      <c r="U948" s="38"/>
      <c r="V948" s="38"/>
      <c r="W948" s="38"/>
      <c r="X948" s="38"/>
      <c r="Y948" s="38"/>
      <c r="Z948" s="38"/>
      <c r="AA948" s="38"/>
      <c r="AB948" s="38"/>
      <c r="AC948" s="38"/>
      <c r="AD948" s="38"/>
      <c r="AE948" s="38"/>
      <c r="AR948" s="192" t="s">
        <v>431</v>
      </c>
      <c r="AT948" s="192" t="s">
        <v>351</v>
      </c>
      <c r="AU948" s="192" t="s">
        <v>85</v>
      </c>
      <c r="AY948" s="19" t="s">
        <v>348</v>
      </c>
      <c r="BE948" s="193">
        <f>IF(N948="základní",J948,0)</f>
        <v>0</v>
      </c>
      <c r="BF948" s="193">
        <f>IF(N948="snížená",J948,0)</f>
        <v>0</v>
      </c>
      <c r="BG948" s="193">
        <f>IF(N948="zákl. přenesená",J948,0)</f>
        <v>0</v>
      </c>
      <c r="BH948" s="193">
        <f>IF(N948="sníž. přenesená",J948,0)</f>
        <v>0</v>
      </c>
      <c r="BI948" s="193">
        <f>IF(N948="nulová",J948,0)</f>
        <v>0</v>
      </c>
      <c r="BJ948" s="19" t="s">
        <v>83</v>
      </c>
      <c r="BK948" s="193">
        <f>ROUND(I948*H948,2)</f>
        <v>0</v>
      </c>
      <c r="BL948" s="19" t="s">
        <v>431</v>
      </c>
      <c r="BM948" s="192" t="s">
        <v>2273</v>
      </c>
    </row>
    <row r="949" s="13" customFormat="1">
      <c r="A949" s="13"/>
      <c r="B949" s="194"/>
      <c r="C949" s="13"/>
      <c r="D949" s="195" t="s">
        <v>358</v>
      </c>
      <c r="E949" s="196" t="s">
        <v>1</v>
      </c>
      <c r="F949" s="197" t="s">
        <v>2274</v>
      </c>
      <c r="G949" s="13"/>
      <c r="H949" s="196" t="s">
        <v>1</v>
      </c>
      <c r="I949" s="198"/>
      <c r="J949" s="13"/>
      <c r="K949" s="13"/>
      <c r="L949" s="194"/>
      <c r="M949" s="199"/>
      <c r="N949" s="200"/>
      <c r="O949" s="200"/>
      <c r="P949" s="200"/>
      <c r="Q949" s="200"/>
      <c r="R949" s="200"/>
      <c r="S949" s="200"/>
      <c r="T949" s="201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6" t="s">
        <v>358</v>
      </c>
      <c r="AU949" s="196" t="s">
        <v>85</v>
      </c>
      <c r="AV949" s="13" t="s">
        <v>83</v>
      </c>
      <c r="AW949" s="13" t="s">
        <v>32</v>
      </c>
      <c r="AX949" s="13" t="s">
        <v>76</v>
      </c>
      <c r="AY949" s="196" t="s">
        <v>348</v>
      </c>
    </row>
    <row r="950" s="14" customFormat="1">
      <c r="A950" s="14"/>
      <c r="B950" s="202"/>
      <c r="C950" s="14"/>
      <c r="D950" s="195" t="s">
        <v>358</v>
      </c>
      <c r="E950" s="203" t="s">
        <v>1</v>
      </c>
      <c r="F950" s="204" t="s">
        <v>416</v>
      </c>
      <c r="G950" s="14"/>
      <c r="H950" s="205">
        <v>10</v>
      </c>
      <c r="I950" s="206"/>
      <c r="J950" s="14"/>
      <c r="K950" s="14"/>
      <c r="L950" s="202"/>
      <c r="M950" s="207"/>
      <c r="N950" s="208"/>
      <c r="O950" s="208"/>
      <c r="P950" s="208"/>
      <c r="Q950" s="208"/>
      <c r="R950" s="208"/>
      <c r="S950" s="208"/>
      <c r="T950" s="209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03" t="s">
        <v>358</v>
      </c>
      <c r="AU950" s="203" t="s">
        <v>85</v>
      </c>
      <c r="AV950" s="14" t="s">
        <v>85</v>
      </c>
      <c r="AW950" s="14" t="s">
        <v>32</v>
      </c>
      <c r="AX950" s="14" t="s">
        <v>83</v>
      </c>
      <c r="AY950" s="203" t="s">
        <v>348</v>
      </c>
    </row>
    <row r="951" s="2" customFormat="1" ht="24.15" customHeight="1">
      <c r="A951" s="38"/>
      <c r="B951" s="180"/>
      <c r="C951" s="181" t="s">
        <v>1897</v>
      </c>
      <c r="D951" s="181" t="s">
        <v>351</v>
      </c>
      <c r="E951" s="182" t="s">
        <v>701</v>
      </c>
      <c r="F951" s="183" t="s">
        <v>702</v>
      </c>
      <c r="G951" s="184" t="s">
        <v>382</v>
      </c>
      <c r="H951" s="185">
        <v>11</v>
      </c>
      <c r="I951" s="186"/>
      <c r="J951" s="187">
        <f>ROUND(I951*H951,2)</f>
        <v>0</v>
      </c>
      <c r="K951" s="183" t="s">
        <v>355</v>
      </c>
      <c r="L951" s="39"/>
      <c r="M951" s="188" t="s">
        <v>1</v>
      </c>
      <c r="N951" s="189" t="s">
        <v>41</v>
      </c>
      <c r="O951" s="77"/>
      <c r="P951" s="190">
        <f>O951*H951</f>
        <v>0</v>
      </c>
      <c r="Q951" s="190">
        <v>3.0000000000000001E-05</v>
      </c>
      <c r="R951" s="190">
        <f>Q951*H951</f>
        <v>0.00033</v>
      </c>
      <c r="S951" s="190">
        <v>0</v>
      </c>
      <c r="T951" s="191">
        <f>S951*H951</f>
        <v>0</v>
      </c>
      <c r="U951" s="38"/>
      <c r="V951" s="38"/>
      <c r="W951" s="38"/>
      <c r="X951" s="38"/>
      <c r="Y951" s="38"/>
      <c r="Z951" s="38"/>
      <c r="AA951" s="38"/>
      <c r="AB951" s="38"/>
      <c r="AC951" s="38"/>
      <c r="AD951" s="38"/>
      <c r="AE951" s="38"/>
      <c r="AR951" s="192" t="s">
        <v>431</v>
      </c>
      <c r="AT951" s="192" t="s">
        <v>351</v>
      </c>
      <c r="AU951" s="192" t="s">
        <v>85</v>
      </c>
      <c r="AY951" s="19" t="s">
        <v>348</v>
      </c>
      <c r="BE951" s="193">
        <f>IF(N951="základní",J951,0)</f>
        <v>0</v>
      </c>
      <c r="BF951" s="193">
        <f>IF(N951="snížená",J951,0)</f>
        <v>0</v>
      </c>
      <c r="BG951" s="193">
        <f>IF(N951="zákl. přenesená",J951,0)</f>
        <v>0</v>
      </c>
      <c r="BH951" s="193">
        <f>IF(N951="sníž. přenesená",J951,0)</f>
        <v>0</v>
      </c>
      <c r="BI951" s="193">
        <f>IF(N951="nulová",J951,0)</f>
        <v>0</v>
      </c>
      <c r="BJ951" s="19" t="s">
        <v>83</v>
      </c>
      <c r="BK951" s="193">
        <f>ROUND(I951*H951,2)</f>
        <v>0</v>
      </c>
      <c r="BL951" s="19" t="s">
        <v>431</v>
      </c>
      <c r="BM951" s="192" t="s">
        <v>2275</v>
      </c>
    </row>
    <row r="952" s="13" customFormat="1">
      <c r="A952" s="13"/>
      <c r="B952" s="194"/>
      <c r="C952" s="13"/>
      <c r="D952" s="195" t="s">
        <v>358</v>
      </c>
      <c r="E952" s="196" t="s">
        <v>1</v>
      </c>
      <c r="F952" s="197" t="s">
        <v>2276</v>
      </c>
      <c r="G952" s="13"/>
      <c r="H952" s="196" t="s">
        <v>1</v>
      </c>
      <c r="I952" s="198"/>
      <c r="J952" s="13"/>
      <c r="K952" s="13"/>
      <c r="L952" s="194"/>
      <c r="M952" s="199"/>
      <c r="N952" s="200"/>
      <c r="O952" s="200"/>
      <c r="P952" s="200"/>
      <c r="Q952" s="200"/>
      <c r="R952" s="200"/>
      <c r="S952" s="200"/>
      <c r="T952" s="201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196" t="s">
        <v>358</v>
      </c>
      <c r="AU952" s="196" t="s">
        <v>85</v>
      </c>
      <c r="AV952" s="13" t="s">
        <v>83</v>
      </c>
      <c r="AW952" s="13" t="s">
        <v>32</v>
      </c>
      <c r="AX952" s="13" t="s">
        <v>76</v>
      </c>
      <c r="AY952" s="196" t="s">
        <v>348</v>
      </c>
    </row>
    <row r="953" s="14" customFormat="1">
      <c r="A953" s="14"/>
      <c r="B953" s="202"/>
      <c r="C953" s="14"/>
      <c r="D953" s="195" t="s">
        <v>358</v>
      </c>
      <c r="E953" s="203" t="s">
        <v>1</v>
      </c>
      <c r="F953" s="204" t="s">
        <v>421</v>
      </c>
      <c r="G953" s="14"/>
      <c r="H953" s="205">
        <v>11</v>
      </c>
      <c r="I953" s="206"/>
      <c r="J953" s="14"/>
      <c r="K953" s="14"/>
      <c r="L953" s="202"/>
      <c r="M953" s="207"/>
      <c r="N953" s="208"/>
      <c r="O953" s="208"/>
      <c r="P953" s="208"/>
      <c r="Q953" s="208"/>
      <c r="R953" s="208"/>
      <c r="S953" s="208"/>
      <c r="T953" s="209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03" t="s">
        <v>358</v>
      </c>
      <c r="AU953" s="203" t="s">
        <v>85</v>
      </c>
      <c r="AV953" s="14" t="s">
        <v>85</v>
      </c>
      <c r="AW953" s="14" t="s">
        <v>32</v>
      </c>
      <c r="AX953" s="14" t="s">
        <v>83</v>
      </c>
      <c r="AY953" s="203" t="s">
        <v>348</v>
      </c>
    </row>
    <row r="954" s="2" customFormat="1" ht="24.15" customHeight="1">
      <c r="A954" s="38"/>
      <c r="B954" s="180"/>
      <c r="C954" s="233" t="s">
        <v>2277</v>
      </c>
      <c r="D954" s="233" t="s">
        <v>519</v>
      </c>
      <c r="E954" s="234" t="s">
        <v>2278</v>
      </c>
      <c r="F954" s="235" t="s">
        <v>2279</v>
      </c>
      <c r="G954" s="236" t="s">
        <v>382</v>
      </c>
      <c r="H954" s="237">
        <v>21</v>
      </c>
      <c r="I954" s="238"/>
      <c r="J954" s="239">
        <f>ROUND(I954*H954,2)</f>
        <v>0</v>
      </c>
      <c r="K954" s="235" t="s">
        <v>355</v>
      </c>
      <c r="L954" s="240"/>
      <c r="M954" s="241" t="s">
        <v>1</v>
      </c>
      <c r="N954" s="242" t="s">
        <v>41</v>
      </c>
      <c r="O954" s="77"/>
      <c r="P954" s="190">
        <f>O954*H954</f>
        <v>0</v>
      </c>
      <c r="Q954" s="190">
        <v>0.0025000000000000001</v>
      </c>
      <c r="R954" s="190">
        <f>Q954*H954</f>
        <v>0.052499999999999998</v>
      </c>
      <c r="S954" s="190">
        <v>0</v>
      </c>
      <c r="T954" s="191">
        <f>S954*H954</f>
        <v>0</v>
      </c>
      <c r="U954" s="38"/>
      <c r="V954" s="38"/>
      <c r="W954" s="38"/>
      <c r="X954" s="38"/>
      <c r="Y954" s="38"/>
      <c r="Z954" s="38"/>
      <c r="AA954" s="38"/>
      <c r="AB954" s="38"/>
      <c r="AC954" s="38"/>
      <c r="AD954" s="38"/>
      <c r="AE954" s="38"/>
      <c r="AR954" s="192" t="s">
        <v>675</v>
      </c>
      <c r="AT954" s="192" t="s">
        <v>519</v>
      </c>
      <c r="AU954" s="192" t="s">
        <v>85</v>
      </c>
      <c r="AY954" s="19" t="s">
        <v>348</v>
      </c>
      <c r="BE954" s="193">
        <f>IF(N954="základní",J954,0)</f>
        <v>0</v>
      </c>
      <c r="BF954" s="193">
        <f>IF(N954="snížená",J954,0)</f>
        <v>0</v>
      </c>
      <c r="BG954" s="193">
        <f>IF(N954="zákl. přenesená",J954,0)</f>
        <v>0</v>
      </c>
      <c r="BH954" s="193">
        <f>IF(N954="sníž. přenesená",J954,0)</f>
        <v>0</v>
      </c>
      <c r="BI954" s="193">
        <f>IF(N954="nulová",J954,0)</f>
        <v>0</v>
      </c>
      <c r="BJ954" s="19" t="s">
        <v>83</v>
      </c>
      <c r="BK954" s="193">
        <f>ROUND(I954*H954,2)</f>
        <v>0</v>
      </c>
      <c r="BL954" s="19" t="s">
        <v>431</v>
      </c>
      <c r="BM954" s="192" t="s">
        <v>2280</v>
      </c>
    </row>
    <row r="955" s="14" customFormat="1">
      <c r="A955" s="14"/>
      <c r="B955" s="202"/>
      <c r="C955" s="14"/>
      <c r="D955" s="195" t="s">
        <v>358</v>
      </c>
      <c r="E955" s="203" t="s">
        <v>1</v>
      </c>
      <c r="F955" s="204" t="s">
        <v>2281</v>
      </c>
      <c r="G955" s="14"/>
      <c r="H955" s="205">
        <v>21</v>
      </c>
      <c r="I955" s="206"/>
      <c r="J955" s="14"/>
      <c r="K955" s="14"/>
      <c r="L955" s="202"/>
      <c r="M955" s="207"/>
      <c r="N955" s="208"/>
      <c r="O955" s="208"/>
      <c r="P955" s="208"/>
      <c r="Q955" s="208"/>
      <c r="R955" s="208"/>
      <c r="S955" s="208"/>
      <c r="T955" s="209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03" t="s">
        <v>358</v>
      </c>
      <c r="AU955" s="203" t="s">
        <v>85</v>
      </c>
      <c r="AV955" s="14" t="s">
        <v>85</v>
      </c>
      <c r="AW955" s="14" t="s">
        <v>32</v>
      </c>
      <c r="AX955" s="14" t="s">
        <v>83</v>
      </c>
      <c r="AY955" s="203" t="s">
        <v>348</v>
      </c>
    </row>
    <row r="956" s="2" customFormat="1" ht="33" customHeight="1">
      <c r="A956" s="38"/>
      <c r="B956" s="180"/>
      <c r="C956" s="181" t="s">
        <v>2282</v>
      </c>
      <c r="D956" s="181" t="s">
        <v>351</v>
      </c>
      <c r="E956" s="182" t="s">
        <v>2283</v>
      </c>
      <c r="F956" s="183" t="s">
        <v>2284</v>
      </c>
      <c r="G956" s="184" t="s">
        <v>354</v>
      </c>
      <c r="H956" s="185">
        <v>103.70999999999999</v>
      </c>
      <c r="I956" s="186"/>
      <c r="J956" s="187">
        <f>ROUND(I956*H956,2)</f>
        <v>0</v>
      </c>
      <c r="K956" s="183" t="s">
        <v>355</v>
      </c>
      <c r="L956" s="39"/>
      <c r="M956" s="188" t="s">
        <v>1</v>
      </c>
      <c r="N956" s="189" t="s">
        <v>41</v>
      </c>
      <c r="O956" s="77"/>
      <c r="P956" s="190">
        <f>O956*H956</f>
        <v>0</v>
      </c>
      <c r="Q956" s="190">
        <v>0.00117</v>
      </c>
      <c r="R956" s="190">
        <f>Q956*H956</f>
        <v>0.1213407</v>
      </c>
      <c r="S956" s="190">
        <v>0</v>
      </c>
      <c r="T956" s="191">
        <f>S956*H956</f>
        <v>0</v>
      </c>
      <c r="U956" s="38"/>
      <c r="V956" s="38"/>
      <c r="W956" s="38"/>
      <c r="X956" s="38"/>
      <c r="Y956" s="38"/>
      <c r="Z956" s="38"/>
      <c r="AA956" s="38"/>
      <c r="AB956" s="38"/>
      <c r="AC956" s="38"/>
      <c r="AD956" s="38"/>
      <c r="AE956" s="38"/>
      <c r="AR956" s="192" t="s">
        <v>431</v>
      </c>
      <c r="AT956" s="192" t="s">
        <v>351</v>
      </c>
      <c r="AU956" s="192" t="s">
        <v>85</v>
      </c>
      <c r="AY956" s="19" t="s">
        <v>348</v>
      </c>
      <c r="BE956" s="193">
        <f>IF(N956="základní",J956,0)</f>
        <v>0</v>
      </c>
      <c r="BF956" s="193">
        <f>IF(N956="snížená",J956,0)</f>
        <v>0</v>
      </c>
      <c r="BG956" s="193">
        <f>IF(N956="zákl. přenesená",J956,0)</f>
        <v>0</v>
      </c>
      <c r="BH956" s="193">
        <f>IF(N956="sníž. přenesená",J956,0)</f>
        <v>0</v>
      </c>
      <c r="BI956" s="193">
        <f>IF(N956="nulová",J956,0)</f>
        <v>0</v>
      </c>
      <c r="BJ956" s="19" t="s">
        <v>83</v>
      </c>
      <c r="BK956" s="193">
        <f>ROUND(I956*H956,2)</f>
        <v>0</v>
      </c>
      <c r="BL956" s="19" t="s">
        <v>431</v>
      </c>
      <c r="BM956" s="192" t="s">
        <v>2285</v>
      </c>
    </row>
    <row r="957" s="13" customFormat="1">
      <c r="A957" s="13"/>
      <c r="B957" s="194"/>
      <c r="C957" s="13"/>
      <c r="D957" s="195" t="s">
        <v>358</v>
      </c>
      <c r="E957" s="196" t="s">
        <v>1</v>
      </c>
      <c r="F957" s="197" t="s">
        <v>2286</v>
      </c>
      <c r="G957" s="13"/>
      <c r="H957" s="196" t="s">
        <v>1</v>
      </c>
      <c r="I957" s="198"/>
      <c r="J957" s="13"/>
      <c r="K957" s="13"/>
      <c r="L957" s="194"/>
      <c r="M957" s="199"/>
      <c r="N957" s="200"/>
      <c r="O957" s="200"/>
      <c r="P957" s="200"/>
      <c r="Q957" s="200"/>
      <c r="R957" s="200"/>
      <c r="S957" s="200"/>
      <c r="T957" s="201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196" t="s">
        <v>358</v>
      </c>
      <c r="AU957" s="196" t="s">
        <v>85</v>
      </c>
      <c r="AV957" s="13" t="s">
        <v>83</v>
      </c>
      <c r="AW957" s="13" t="s">
        <v>32</v>
      </c>
      <c r="AX957" s="13" t="s">
        <v>76</v>
      </c>
      <c r="AY957" s="196" t="s">
        <v>348</v>
      </c>
    </row>
    <row r="958" s="14" customFormat="1">
      <c r="A958" s="14"/>
      <c r="B958" s="202"/>
      <c r="C958" s="14"/>
      <c r="D958" s="195" t="s">
        <v>358</v>
      </c>
      <c r="E958" s="203" t="s">
        <v>1</v>
      </c>
      <c r="F958" s="204" t="s">
        <v>2287</v>
      </c>
      <c r="G958" s="14"/>
      <c r="H958" s="205">
        <v>103.70999999999999</v>
      </c>
      <c r="I958" s="206"/>
      <c r="J958" s="14"/>
      <c r="K958" s="14"/>
      <c r="L958" s="202"/>
      <c r="M958" s="207"/>
      <c r="N958" s="208"/>
      <c r="O958" s="208"/>
      <c r="P958" s="208"/>
      <c r="Q958" s="208"/>
      <c r="R958" s="208"/>
      <c r="S958" s="208"/>
      <c r="T958" s="209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03" t="s">
        <v>358</v>
      </c>
      <c r="AU958" s="203" t="s">
        <v>85</v>
      </c>
      <c r="AV958" s="14" t="s">
        <v>85</v>
      </c>
      <c r="AW958" s="14" t="s">
        <v>32</v>
      </c>
      <c r="AX958" s="14" t="s">
        <v>83</v>
      </c>
      <c r="AY958" s="203" t="s">
        <v>348</v>
      </c>
    </row>
    <row r="959" s="2" customFormat="1" ht="21.75" customHeight="1">
      <c r="A959" s="38"/>
      <c r="B959" s="180"/>
      <c r="C959" s="233" t="s">
        <v>2288</v>
      </c>
      <c r="D959" s="233" t="s">
        <v>519</v>
      </c>
      <c r="E959" s="234" t="s">
        <v>2289</v>
      </c>
      <c r="F959" s="235" t="s">
        <v>2290</v>
      </c>
      <c r="G959" s="236" t="s">
        <v>354</v>
      </c>
      <c r="H959" s="237">
        <v>114.081</v>
      </c>
      <c r="I959" s="238"/>
      <c r="J959" s="239">
        <f>ROUND(I959*H959,2)</f>
        <v>0</v>
      </c>
      <c r="K959" s="235" t="s">
        <v>355</v>
      </c>
      <c r="L959" s="240"/>
      <c r="M959" s="241" t="s">
        <v>1</v>
      </c>
      <c r="N959" s="242" t="s">
        <v>41</v>
      </c>
      <c r="O959" s="77"/>
      <c r="P959" s="190">
        <f>O959*H959</f>
        <v>0</v>
      </c>
      <c r="Q959" s="190">
        <v>0.0030000000000000001</v>
      </c>
      <c r="R959" s="190">
        <f>Q959*H959</f>
        <v>0.34224300000000002</v>
      </c>
      <c r="S959" s="190">
        <v>0</v>
      </c>
      <c r="T959" s="191">
        <f>S959*H959</f>
        <v>0</v>
      </c>
      <c r="U959" s="38"/>
      <c r="V959" s="38"/>
      <c r="W959" s="38"/>
      <c r="X959" s="38"/>
      <c r="Y959" s="38"/>
      <c r="Z959" s="38"/>
      <c r="AA959" s="38"/>
      <c r="AB959" s="38"/>
      <c r="AC959" s="38"/>
      <c r="AD959" s="38"/>
      <c r="AE959" s="38"/>
      <c r="AR959" s="192" t="s">
        <v>675</v>
      </c>
      <c r="AT959" s="192" t="s">
        <v>519</v>
      </c>
      <c r="AU959" s="192" t="s">
        <v>85</v>
      </c>
      <c r="AY959" s="19" t="s">
        <v>348</v>
      </c>
      <c r="BE959" s="193">
        <f>IF(N959="základní",J959,0)</f>
        <v>0</v>
      </c>
      <c r="BF959" s="193">
        <f>IF(N959="snížená",J959,0)</f>
        <v>0</v>
      </c>
      <c r="BG959" s="193">
        <f>IF(N959="zákl. přenesená",J959,0)</f>
        <v>0</v>
      </c>
      <c r="BH959" s="193">
        <f>IF(N959="sníž. přenesená",J959,0)</f>
        <v>0</v>
      </c>
      <c r="BI959" s="193">
        <f>IF(N959="nulová",J959,0)</f>
        <v>0</v>
      </c>
      <c r="BJ959" s="19" t="s">
        <v>83</v>
      </c>
      <c r="BK959" s="193">
        <f>ROUND(I959*H959,2)</f>
        <v>0</v>
      </c>
      <c r="BL959" s="19" t="s">
        <v>431</v>
      </c>
      <c r="BM959" s="192" t="s">
        <v>2291</v>
      </c>
    </row>
    <row r="960" s="14" customFormat="1">
      <c r="A960" s="14"/>
      <c r="B960" s="202"/>
      <c r="C960" s="14"/>
      <c r="D960" s="195" t="s">
        <v>358</v>
      </c>
      <c r="E960" s="203" t="s">
        <v>1</v>
      </c>
      <c r="F960" s="204" t="s">
        <v>2266</v>
      </c>
      <c r="G960" s="14"/>
      <c r="H960" s="205">
        <v>103.70999999999999</v>
      </c>
      <c r="I960" s="206"/>
      <c r="J960" s="14"/>
      <c r="K960" s="14"/>
      <c r="L960" s="202"/>
      <c r="M960" s="207"/>
      <c r="N960" s="208"/>
      <c r="O960" s="208"/>
      <c r="P960" s="208"/>
      <c r="Q960" s="208"/>
      <c r="R960" s="208"/>
      <c r="S960" s="208"/>
      <c r="T960" s="209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03" t="s">
        <v>358</v>
      </c>
      <c r="AU960" s="203" t="s">
        <v>85</v>
      </c>
      <c r="AV960" s="14" t="s">
        <v>85</v>
      </c>
      <c r="AW960" s="14" t="s">
        <v>32</v>
      </c>
      <c r="AX960" s="14" t="s">
        <v>83</v>
      </c>
      <c r="AY960" s="203" t="s">
        <v>348</v>
      </c>
    </row>
    <row r="961" s="14" customFormat="1">
      <c r="A961" s="14"/>
      <c r="B961" s="202"/>
      <c r="C961" s="14"/>
      <c r="D961" s="195" t="s">
        <v>358</v>
      </c>
      <c r="E961" s="14"/>
      <c r="F961" s="204" t="s">
        <v>2271</v>
      </c>
      <c r="G961" s="14"/>
      <c r="H961" s="205">
        <v>114.081</v>
      </c>
      <c r="I961" s="206"/>
      <c r="J961" s="14"/>
      <c r="K961" s="14"/>
      <c r="L961" s="202"/>
      <c r="M961" s="207"/>
      <c r="N961" s="208"/>
      <c r="O961" s="208"/>
      <c r="P961" s="208"/>
      <c r="Q961" s="208"/>
      <c r="R961" s="208"/>
      <c r="S961" s="208"/>
      <c r="T961" s="209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03" t="s">
        <v>358</v>
      </c>
      <c r="AU961" s="203" t="s">
        <v>85</v>
      </c>
      <c r="AV961" s="14" t="s">
        <v>85</v>
      </c>
      <c r="AW961" s="14" t="s">
        <v>3</v>
      </c>
      <c r="AX961" s="14" t="s">
        <v>83</v>
      </c>
      <c r="AY961" s="203" t="s">
        <v>348</v>
      </c>
    </row>
    <row r="962" s="2" customFormat="1" ht="24.15" customHeight="1">
      <c r="A962" s="38"/>
      <c r="B962" s="180"/>
      <c r="C962" s="181" t="s">
        <v>2292</v>
      </c>
      <c r="D962" s="181" t="s">
        <v>351</v>
      </c>
      <c r="E962" s="182" t="s">
        <v>2293</v>
      </c>
      <c r="F962" s="183" t="s">
        <v>2294</v>
      </c>
      <c r="G962" s="184" t="s">
        <v>403</v>
      </c>
      <c r="H962" s="185">
        <v>0.53300000000000003</v>
      </c>
      <c r="I962" s="186"/>
      <c r="J962" s="187">
        <f>ROUND(I962*H962,2)</f>
        <v>0</v>
      </c>
      <c r="K962" s="183" t="s">
        <v>355</v>
      </c>
      <c r="L962" s="39"/>
      <c r="M962" s="188" t="s">
        <v>1</v>
      </c>
      <c r="N962" s="189" t="s">
        <v>41</v>
      </c>
      <c r="O962" s="77"/>
      <c r="P962" s="190">
        <f>O962*H962</f>
        <v>0</v>
      </c>
      <c r="Q962" s="190">
        <v>0</v>
      </c>
      <c r="R962" s="190">
        <f>Q962*H962</f>
        <v>0</v>
      </c>
      <c r="S962" s="190">
        <v>0</v>
      </c>
      <c r="T962" s="191">
        <f>S962*H962</f>
        <v>0</v>
      </c>
      <c r="U962" s="38"/>
      <c r="V962" s="38"/>
      <c r="W962" s="38"/>
      <c r="X962" s="38"/>
      <c r="Y962" s="38"/>
      <c r="Z962" s="38"/>
      <c r="AA962" s="38"/>
      <c r="AB962" s="38"/>
      <c r="AC962" s="38"/>
      <c r="AD962" s="38"/>
      <c r="AE962" s="38"/>
      <c r="AR962" s="192" t="s">
        <v>431</v>
      </c>
      <c r="AT962" s="192" t="s">
        <v>351</v>
      </c>
      <c r="AU962" s="192" t="s">
        <v>85</v>
      </c>
      <c r="AY962" s="19" t="s">
        <v>348</v>
      </c>
      <c r="BE962" s="193">
        <f>IF(N962="základní",J962,0)</f>
        <v>0</v>
      </c>
      <c r="BF962" s="193">
        <f>IF(N962="snížená",J962,0)</f>
        <v>0</v>
      </c>
      <c r="BG962" s="193">
        <f>IF(N962="zákl. přenesená",J962,0)</f>
        <v>0</v>
      </c>
      <c r="BH962" s="193">
        <f>IF(N962="sníž. přenesená",J962,0)</f>
        <v>0</v>
      </c>
      <c r="BI962" s="193">
        <f>IF(N962="nulová",J962,0)</f>
        <v>0</v>
      </c>
      <c r="BJ962" s="19" t="s">
        <v>83</v>
      </c>
      <c r="BK962" s="193">
        <f>ROUND(I962*H962,2)</f>
        <v>0</v>
      </c>
      <c r="BL962" s="19" t="s">
        <v>431</v>
      </c>
      <c r="BM962" s="192" t="s">
        <v>2295</v>
      </c>
    </row>
    <row r="963" s="12" customFormat="1" ht="22.8" customHeight="1">
      <c r="A963" s="12"/>
      <c r="B963" s="167"/>
      <c r="C963" s="12"/>
      <c r="D963" s="168" t="s">
        <v>75</v>
      </c>
      <c r="E963" s="178" t="s">
        <v>2296</v>
      </c>
      <c r="F963" s="178" t="s">
        <v>2297</v>
      </c>
      <c r="G963" s="12"/>
      <c r="H963" s="12"/>
      <c r="I963" s="170"/>
      <c r="J963" s="179">
        <f>BK963</f>
        <v>0</v>
      </c>
      <c r="K963" s="12"/>
      <c r="L963" s="167"/>
      <c r="M963" s="172"/>
      <c r="N963" s="173"/>
      <c r="O963" s="173"/>
      <c r="P963" s="174">
        <f>SUM(P964:P1006)</f>
        <v>0</v>
      </c>
      <c r="Q963" s="173"/>
      <c r="R963" s="174">
        <f>SUM(R964:R1006)</f>
        <v>0.69831199999999993</v>
      </c>
      <c r="S963" s="173"/>
      <c r="T963" s="175">
        <f>SUM(T964:T1006)</f>
        <v>0</v>
      </c>
      <c r="U963" s="12"/>
      <c r="V963" s="12"/>
      <c r="W963" s="12"/>
      <c r="X963" s="12"/>
      <c r="Y963" s="12"/>
      <c r="Z963" s="12"/>
      <c r="AA963" s="12"/>
      <c r="AB963" s="12"/>
      <c r="AC963" s="12"/>
      <c r="AD963" s="12"/>
      <c r="AE963" s="12"/>
      <c r="AR963" s="168" t="s">
        <v>85</v>
      </c>
      <c r="AT963" s="176" t="s">
        <v>75</v>
      </c>
      <c r="AU963" s="176" t="s">
        <v>83</v>
      </c>
      <c r="AY963" s="168" t="s">
        <v>348</v>
      </c>
      <c r="BK963" s="177">
        <f>SUM(BK964:BK1006)</f>
        <v>0</v>
      </c>
    </row>
    <row r="964" s="2" customFormat="1" ht="16.5" customHeight="1">
      <c r="A964" s="38"/>
      <c r="B964" s="180"/>
      <c r="C964" s="181" t="s">
        <v>2298</v>
      </c>
      <c r="D964" s="181" t="s">
        <v>351</v>
      </c>
      <c r="E964" s="182" t="s">
        <v>2299</v>
      </c>
      <c r="F964" s="183" t="s">
        <v>2300</v>
      </c>
      <c r="G964" s="184" t="s">
        <v>548</v>
      </c>
      <c r="H964" s="185">
        <v>61</v>
      </c>
      <c r="I964" s="186"/>
      <c r="J964" s="187">
        <f>ROUND(I964*H964,2)</f>
        <v>0</v>
      </c>
      <c r="K964" s="183" t="s">
        <v>394</v>
      </c>
      <c r="L964" s="39"/>
      <c r="M964" s="188" t="s">
        <v>1</v>
      </c>
      <c r="N964" s="189" t="s">
        <v>41</v>
      </c>
      <c r="O964" s="77"/>
      <c r="P964" s="190">
        <f>O964*H964</f>
        <v>0</v>
      </c>
      <c r="Q964" s="190">
        <v>0.0013799999999999999</v>
      </c>
      <c r="R964" s="190">
        <f>Q964*H964</f>
        <v>0.084179999999999991</v>
      </c>
      <c r="S964" s="190">
        <v>0</v>
      </c>
      <c r="T964" s="191">
        <f>S964*H964</f>
        <v>0</v>
      </c>
      <c r="U964" s="38"/>
      <c r="V964" s="38"/>
      <c r="W964" s="38"/>
      <c r="X964" s="38"/>
      <c r="Y964" s="38"/>
      <c r="Z964" s="38"/>
      <c r="AA964" s="38"/>
      <c r="AB964" s="38"/>
      <c r="AC964" s="38"/>
      <c r="AD964" s="38"/>
      <c r="AE964" s="38"/>
      <c r="AR964" s="192" t="s">
        <v>431</v>
      </c>
      <c r="AT964" s="192" t="s">
        <v>351</v>
      </c>
      <c r="AU964" s="192" t="s">
        <v>85</v>
      </c>
      <c r="AY964" s="19" t="s">
        <v>348</v>
      </c>
      <c r="BE964" s="193">
        <f>IF(N964="základní",J964,0)</f>
        <v>0</v>
      </c>
      <c r="BF964" s="193">
        <f>IF(N964="snížená",J964,0)</f>
        <v>0</v>
      </c>
      <c r="BG964" s="193">
        <f>IF(N964="zákl. přenesená",J964,0)</f>
        <v>0</v>
      </c>
      <c r="BH964" s="193">
        <f>IF(N964="sníž. přenesená",J964,0)</f>
        <v>0</v>
      </c>
      <c r="BI964" s="193">
        <f>IF(N964="nulová",J964,0)</f>
        <v>0</v>
      </c>
      <c r="BJ964" s="19" t="s">
        <v>83</v>
      </c>
      <c r="BK964" s="193">
        <f>ROUND(I964*H964,2)</f>
        <v>0</v>
      </c>
      <c r="BL964" s="19" t="s">
        <v>431</v>
      </c>
      <c r="BM964" s="192" t="s">
        <v>2301</v>
      </c>
    </row>
    <row r="965" s="2" customFormat="1">
      <c r="A965" s="38"/>
      <c r="B965" s="39"/>
      <c r="C965" s="38"/>
      <c r="D965" s="195" t="s">
        <v>396</v>
      </c>
      <c r="E965" s="38"/>
      <c r="F965" s="226" t="s">
        <v>2302</v>
      </c>
      <c r="G965" s="38"/>
      <c r="H965" s="38"/>
      <c r="I965" s="227"/>
      <c r="J965" s="38"/>
      <c r="K965" s="38"/>
      <c r="L965" s="39"/>
      <c r="M965" s="228"/>
      <c r="N965" s="229"/>
      <c r="O965" s="77"/>
      <c r="P965" s="77"/>
      <c r="Q965" s="77"/>
      <c r="R965" s="77"/>
      <c r="S965" s="77"/>
      <c r="T965" s="78"/>
      <c r="U965" s="38"/>
      <c r="V965" s="38"/>
      <c r="W965" s="38"/>
      <c r="X965" s="38"/>
      <c r="Y965" s="38"/>
      <c r="Z965" s="38"/>
      <c r="AA965" s="38"/>
      <c r="AB965" s="38"/>
      <c r="AC965" s="38"/>
      <c r="AD965" s="38"/>
      <c r="AE965" s="38"/>
      <c r="AT965" s="19" t="s">
        <v>396</v>
      </c>
      <c r="AU965" s="19" t="s">
        <v>85</v>
      </c>
    </row>
    <row r="966" s="13" customFormat="1">
      <c r="A966" s="13"/>
      <c r="B966" s="194"/>
      <c r="C966" s="13"/>
      <c r="D966" s="195" t="s">
        <v>358</v>
      </c>
      <c r="E966" s="196" t="s">
        <v>1</v>
      </c>
      <c r="F966" s="197" t="s">
        <v>2303</v>
      </c>
      <c r="G966" s="13"/>
      <c r="H966" s="196" t="s">
        <v>1</v>
      </c>
      <c r="I966" s="198"/>
      <c r="J966" s="13"/>
      <c r="K966" s="13"/>
      <c r="L966" s="194"/>
      <c r="M966" s="199"/>
      <c r="N966" s="200"/>
      <c r="O966" s="200"/>
      <c r="P966" s="200"/>
      <c r="Q966" s="200"/>
      <c r="R966" s="200"/>
      <c r="S966" s="200"/>
      <c r="T966" s="201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196" t="s">
        <v>358</v>
      </c>
      <c r="AU966" s="196" t="s">
        <v>85</v>
      </c>
      <c r="AV966" s="13" t="s">
        <v>83</v>
      </c>
      <c r="AW966" s="13" t="s">
        <v>32</v>
      </c>
      <c r="AX966" s="13" t="s">
        <v>76</v>
      </c>
      <c r="AY966" s="196" t="s">
        <v>348</v>
      </c>
    </row>
    <row r="967" s="14" customFormat="1">
      <c r="A967" s="14"/>
      <c r="B967" s="202"/>
      <c r="C967" s="14"/>
      <c r="D967" s="195" t="s">
        <v>358</v>
      </c>
      <c r="E967" s="203" t="s">
        <v>1</v>
      </c>
      <c r="F967" s="204" t="s">
        <v>2304</v>
      </c>
      <c r="G967" s="14"/>
      <c r="H967" s="205">
        <v>61</v>
      </c>
      <c r="I967" s="206"/>
      <c r="J967" s="14"/>
      <c r="K967" s="14"/>
      <c r="L967" s="202"/>
      <c r="M967" s="207"/>
      <c r="N967" s="208"/>
      <c r="O967" s="208"/>
      <c r="P967" s="208"/>
      <c r="Q967" s="208"/>
      <c r="R967" s="208"/>
      <c r="S967" s="208"/>
      <c r="T967" s="209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03" t="s">
        <v>358</v>
      </c>
      <c r="AU967" s="203" t="s">
        <v>85</v>
      </c>
      <c r="AV967" s="14" t="s">
        <v>85</v>
      </c>
      <c r="AW967" s="14" t="s">
        <v>32</v>
      </c>
      <c r="AX967" s="14" t="s">
        <v>83</v>
      </c>
      <c r="AY967" s="203" t="s">
        <v>348</v>
      </c>
    </row>
    <row r="968" s="2" customFormat="1" ht="33" customHeight="1">
      <c r="A968" s="38"/>
      <c r="B968" s="180"/>
      <c r="C968" s="181" t="s">
        <v>2305</v>
      </c>
      <c r="D968" s="181" t="s">
        <v>351</v>
      </c>
      <c r="E968" s="182" t="s">
        <v>2306</v>
      </c>
      <c r="F968" s="183" t="s">
        <v>2307</v>
      </c>
      <c r="G968" s="184" t="s">
        <v>354</v>
      </c>
      <c r="H968" s="185">
        <v>36.799999999999997</v>
      </c>
      <c r="I968" s="186"/>
      <c r="J968" s="187">
        <f>ROUND(I968*H968,2)</f>
        <v>0</v>
      </c>
      <c r="K968" s="183" t="s">
        <v>355</v>
      </c>
      <c r="L968" s="39"/>
      <c r="M968" s="188" t="s">
        <v>1</v>
      </c>
      <c r="N968" s="189" t="s">
        <v>41</v>
      </c>
      <c r="O968" s="77"/>
      <c r="P968" s="190">
        <f>O968*H968</f>
        <v>0</v>
      </c>
      <c r="Q968" s="190">
        <v>0.0097599999999999996</v>
      </c>
      <c r="R968" s="190">
        <f>Q968*H968</f>
        <v>0.35916799999999993</v>
      </c>
      <c r="S968" s="190">
        <v>0</v>
      </c>
      <c r="T968" s="191">
        <f>S968*H968</f>
        <v>0</v>
      </c>
      <c r="U968" s="38"/>
      <c r="V968" s="38"/>
      <c r="W968" s="38"/>
      <c r="X968" s="38"/>
      <c r="Y968" s="38"/>
      <c r="Z968" s="38"/>
      <c r="AA968" s="38"/>
      <c r="AB968" s="38"/>
      <c r="AC968" s="38"/>
      <c r="AD968" s="38"/>
      <c r="AE968" s="38"/>
      <c r="AR968" s="192" t="s">
        <v>431</v>
      </c>
      <c r="AT968" s="192" t="s">
        <v>351</v>
      </c>
      <c r="AU968" s="192" t="s">
        <v>85</v>
      </c>
      <c r="AY968" s="19" t="s">
        <v>348</v>
      </c>
      <c r="BE968" s="193">
        <f>IF(N968="základní",J968,0)</f>
        <v>0</v>
      </c>
      <c r="BF968" s="193">
        <f>IF(N968="snížená",J968,0)</f>
        <v>0</v>
      </c>
      <c r="BG968" s="193">
        <f>IF(N968="zákl. přenesená",J968,0)</f>
        <v>0</v>
      </c>
      <c r="BH968" s="193">
        <f>IF(N968="sníž. přenesená",J968,0)</f>
        <v>0</v>
      </c>
      <c r="BI968" s="193">
        <f>IF(N968="nulová",J968,0)</f>
        <v>0</v>
      </c>
      <c r="BJ968" s="19" t="s">
        <v>83</v>
      </c>
      <c r="BK968" s="193">
        <f>ROUND(I968*H968,2)</f>
        <v>0</v>
      </c>
      <c r="BL968" s="19" t="s">
        <v>431</v>
      </c>
      <c r="BM968" s="192" t="s">
        <v>2308</v>
      </c>
    </row>
    <row r="969" s="13" customFormat="1">
      <c r="A969" s="13"/>
      <c r="B969" s="194"/>
      <c r="C969" s="13"/>
      <c r="D969" s="195" t="s">
        <v>358</v>
      </c>
      <c r="E969" s="196" t="s">
        <v>1</v>
      </c>
      <c r="F969" s="197" t="s">
        <v>2309</v>
      </c>
      <c r="G969" s="13"/>
      <c r="H969" s="196" t="s">
        <v>1</v>
      </c>
      <c r="I969" s="198"/>
      <c r="J969" s="13"/>
      <c r="K969" s="13"/>
      <c r="L969" s="194"/>
      <c r="M969" s="199"/>
      <c r="N969" s="200"/>
      <c r="O969" s="200"/>
      <c r="P969" s="200"/>
      <c r="Q969" s="200"/>
      <c r="R969" s="200"/>
      <c r="S969" s="200"/>
      <c r="T969" s="201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196" t="s">
        <v>358</v>
      </c>
      <c r="AU969" s="196" t="s">
        <v>85</v>
      </c>
      <c r="AV969" s="13" t="s">
        <v>83</v>
      </c>
      <c r="AW969" s="13" t="s">
        <v>32</v>
      </c>
      <c r="AX969" s="13" t="s">
        <v>76</v>
      </c>
      <c r="AY969" s="196" t="s">
        <v>348</v>
      </c>
    </row>
    <row r="970" s="14" customFormat="1">
      <c r="A970" s="14"/>
      <c r="B970" s="202"/>
      <c r="C970" s="14"/>
      <c r="D970" s="195" t="s">
        <v>358</v>
      </c>
      <c r="E970" s="203" t="s">
        <v>1</v>
      </c>
      <c r="F970" s="204" t="s">
        <v>2310</v>
      </c>
      <c r="G970" s="14"/>
      <c r="H970" s="205">
        <v>36.799999999999997</v>
      </c>
      <c r="I970" s="206"/>
      <c r="J970" s="14"/>
      <c r="K970" s="14"/>
      <c r="L970" s="202"/>
      <c r="M970" s="207"/>
      <c r="N970" s="208"/>
      <c r="O970" s="208"/>
      <c r="P970" s="208"/>
      <c r="Q970" s="208"/>
      <c r="R970" s="208"/>
      <c r="S970" s="208"/>
      <c r="T970" s="209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03" t="s">
        <v>358</v>
      </c>
      <c r="AU970" s="203" t="s">
        <v>85</v>
      </c>
      <c r="AV970" s="14" t="s">
        <v>85</v>
      </c>
      <c r="AW970" s="14" t="s">
        <v>32</v>
      </c>
      <c r="AX970" s="14" t="s">
        <v>83</v>
      </c>
      <c r="AY970" s="203" t="s">
        <v>348</v>
      </c>
    </row>
    <row r="971" s="2" customFormat="1" ht="24.15" customHeight="1">
      <c r="A971" s="38"/>
      <c r="B971" s="180"/>
      <c r="C971" s="181" t="s">
        <v>2311</v>
      </c>
      <c r="D971" s="181" t="s">
        <v>351</v>
      </c>
      <c r="E971" s="182" t="s">
        <v>710</v>
      </c>
      <c r="F971" s="183" t="s">
        <v>2312</v>
      </c>
      <c r="G971" s="184" t="s">
        <v>382</v>
      </c>
      <c r="H971" s="185">
        <v>2</v>
      </c>
      <c r="I971" s="186"/>
      <c r="J971" s="187">
        <f>ROUND(I971*H971,2)</f>
        <v>0</v>
      </c>
      <c r="K971" s="183" t="s">
        <v>394</v>
      </c>
      <c r="L971" s="39"/>
      <c r="M971" s="188" t="s">
        <v>1</v>
      </c>
      <c r="N971" s="189" t="s">
        <v>41</v>
      </c>
      <c r="O971" s="77"/>
      <c r="P971" s="190">
        <f>O971*H971</f>
        <v>0</v>
      </c>
      <c r="Q971" s="190">
        <v>0.0071199999999999996</v>
      </c>
      <c r="R971" s="190">
        <f>Q971*H971</f>
        <v>0.014239999999999999</v>
      </c>
      <c r="S971" s="190">
        <v>0</v>
      </c>
      <c r="T971" s="191">
        <f>S971*H971</f>
        <v>0</v>
      </c>
      <c r="U971" s="38"/>
      <c r="V971" s="38"/>
      <c r="W971" s="38"/>
      <c r="X971" s="38"/>
      <c r="Y971" s="38"/>
      <c r="Z971" s="38"/>
      <c r="AA971" s="38"/>
      <c r="AB971" s="38"/>
      <c r="AC971" s="38"/>
      <c r="AD971" s="38"/>
      <c r="AE971" s="38"/>
      <c r="AR971" s="192" t="s">
        <v>431</v>
      </c>
      <c r="AT971" s="192" t="s">
        <v>351</v>
      </c>
      <c r="AU971" s="192" t="s">
        <v>85</v>
      </c>
      <c r="AY971" s="19" t="s">
        <v>348</v>
      </c>
      <c r="BE971" s="193">
        <f>IF(N971="základní",J971,0)</f>
        <v>0</v>
      </c>
      <c r="BF971" s="193">
        <f>IF(N971="snížená",J971,0)</f>
        <v>0</v>
      </c>
      <c r="BG971" s="193">
        <f>IF(N971="zákl. přenesená",J971,0)</f>
        <v>0</v>
      </c>
      <c r="BH971" s="193">
        <f>IF(N971="sníž. přenesená",J971,0)</f>
        <v>0</v>
      </c>
      <c r="BI971" s="193">
        <f>IF(N971="nulová",J971,0)</f>
        <v>0</v>
      </c>
      <c r="BJ971" s="19" t="s">
        <v>83</v>
      </c>
      <c r="BK971" s="193">
        <f>ROUND(I971*H971,2)</f>
        <v>0</v>
      </c>
      <c r="BL971" s="19" t="s">
        <v>431</v>
      </c>
      <c r="BM971" s="192" t="s">
        <v>2313</v>
      </c>
    </row>
    <row r="972" s="2" customFormat="1">
      <c r="A972" s="38"/>
      <c r="B972" s="39"/>
      <c r="C972" s="38"/>
      <c r="D972" s="195" t="s">
        <v>396</v>
      </c>
      <c r="E972" s="38"/>
      <c r="F972" s="226" t="s">
        <v>2258</v>
      </c>
      <c r="G972" s="38"/>
      <c r="H972" s="38"/>
      <c r="I972" s="227"/>
      <c r="J972" s="38"/>
      <c r="K972" s="38"/>
      <c r="L972" s="39"/>
      <c r="M972" s="228"/>
      <c r="N972" s="229"/>
      <c r="O972" s="77"/>
      <c r="P972" s="77"/>
      <c r="Q972" s="77"/>
      <c r="R972" s="77"/>
      <c r="S972" s="77"/>
      <c r="T972" s="78"/>
      <c r="U972" s="38"/>
      <c r="V972" s="38"/>
      <c r="W972" s="38"/>
      <c r="X972" s="38"/>
      <c r="Y972" s="38"/>
      <c r="Z972" s="38"/>
      <c r="AA972" s="38"/>
      <c r="AB972" s="38"/>
      <c r="AC972" s="38"/>
      <c r="AD972" s="38"/>
      <c r="AE972" s="38"/>
      <c r="AT972" s="19" t="s">
        <v>396</v>
      </c>
      <c r="AU972" s="19" t="s">
        <v>85</v>
      </c>
    </row>
    <row r="973" s="13" customFormat="1">
      <c r="A973" s="13"/>
      <c r="B973" s="194"/>
      <c r="C973" s="13"/>
      <c r="D973" s="195" t="s">
        <v>358</v>
      </c>
      <c r="E973" s="196" t="s">
        <v>1</v>
      </c>
      <c r="F973" s="197" t="s">
        <v>1521</v>
      </c>
      <c r="G973" s="13"/>
      <c r="H973" s="196" t="s">
        <v>1</v>
      </c>
      <c r="I973" s="198"/>
      <c r="J973" s="13"/>
      <c r="K973" s="13"/>
      <c r="L973" s="194"/>
      <c r="M973" s="199"/>
      <c r="N973" s="200"/>
      <c r="O973" s="200"/>
      <c r="P973" s="200"/>
      <c r="Q973" s="200"/>
      <c r="R973" s="200"/>
      <c r="S973" s="200"/>
      <c r="T973" s="201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196" t="s">
        <v>358</v>
      </c>
      <c r="AU973" s="196" t="s">
        <v>85</v>
      </c>
      <c r="AV973" s="13" t="s">
        <v>83</v>
      </c>
      <c r="AW973" s="13" t="s">
        <v>32</v>
      </c>
      <c r="AX973" s="13" t="s">
        <v>76</v>
      </c>
      <c r="AY973" s="196" t="s">
        <v>348</v>
      </c>
    </row>
    <row r="974" s="14" customFormat="1">
      <c r="A974" s="14"/>
      <c r="B974" s="202"/>
      <c r="C974" s="14"/>
      <c r="D974" s="195" t="s">
        <v>358</v>
      </c>
      <c r="E974" s="203" t="s">
        <v>1</v>
      </c>
      <c r="F974" s="204" t="s">
        <v>85</v>
      </c>
      <c r="G974" s="14"/>
      <c r="H974" s="205">
        <v>2</v>
      </c>
      <c r="I974" s="206"/>
      <c r="J974" s="14"/>
      <c r="K974" s="14"/>
      <c r="L974" s="202"/>
      <c r="M974" s="207"/>
      <c r="N974" s="208"/>
      <c r="O974" s="208"/>
      <c r="P974" s="208"/>
      <c r="Q974" s="208"/>
      <c r="R974" s="208"/>
      <c r="S974" s="208"/>
      <c r="T974" s="209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03" t="s">
        <v>358</v>
      </c>
      <c r="AU974" s="203" t="s">
        <v>85</v>
      </c>
      <c r="AV974" s="14" t="s">
        <v>85</v>
      </c>
      <c r="AW974" s="14" t="s">
        <v>32</v>
      </c>
      <c r="AX974" s="14" t="s">
        <v>83</v>
      </c>
      <c r="AY974" s="203" t="s">
        <v>348</v>
      </c>
    </row>
    <row r="975" s="2" customFormat="1" ht="24.15" customHeight="1">
      <c r="A975" s="38"/>
      <c r="B975" s="180"/>
      <c r="C975" s="181" t="s">
        <v>2314</v>
      </c>
      <c r="D975" s="181" t="s">
        <v>351</v>
      </c>
      <c r="E975" s="182" t="s">
        <v>2315</v>
      </c>
      <c r="F975" s="183" t="s">
        <v>2316</v>
      </c>
      <c r="G975" s="184" t="s">
        <v>548</v>
      </c>
      <c r="H975" s="185">
        <v>22</v>
      </c>
      <c r="I975" s="186"/>
      <c r="J975" s="187">
        <f>ROUND(I975*H975,2)</f>
        <v>0</v>
      </c>
      <c r="K975" s="183" t="s">
        <v>355</v>
      </c>
      <c r="L975" s="39"/>
      <c r="M975" s="188" t="s">
        <v>1</v>
      </c>
      <c r="N975" s="189" t="s">
        <v>41</v>
      </c>
      <c r="O975" s="77"/>
      <c r="P975" s="190">
        <f>O975*H975</f>
        <v>0</v>
      </c>
      <c r="Q975" s="190">
        <v>0.0029099999999999998</v>
      </c>
      <c r="R975" s="190">
        <f>Q975*H975</f>
        <v>0.064019999999999994</v>
      </c>
      <c r="S975" s="190">
        <v>0</v>
      </c>
      <c r="T975" s="191">
        <f>S975*H975</f>
        <v>0</v>
      </c>
      <c r="U975" s="38"/>
      <c r="V975" s="38"/>
      <c r="W975" s="38"/>
      <c r="X975" s="38"/>
      <c r="Y975" s="38"/>
      <c r="Z975" s="38"/>
      <c r="AA975" s="38"/>
      <c r="AB975" s="38"/>
      <c r="AC975" s="38"/>
      <c r="AD975" s="38"/>
      <c r="AE975" s="38"/>
      <c r="AR975" s="192" t="s">
        <v>431</v>
      </c>
      <c r="AT975" s="192" t="s">
        <v>351</v>
      </c>
      <c r="AU975" s="192" t="s">
        <v>85</v>
      </c>
      <c r="AY975" s="19" t="s">
        <v>348</v>
      </c>
      <c r="BE975" s="193">
        <f>IF(N975="základní",J975,0)</f>
        <v>0</v>
      </c>
      <c r="BF975" s="193">
        <f>IF(N975="snížená",J975,0)</f>
        <v>0</v>
      </c>
      <c r="BG975" s="193">
        <f>IF(N975="zákl. přenesená",J975,0)</f>
        <v>0</v>
      </c>
      <c r="BH975" s="193">
        <f>IF(N975="sníž. přenesená",J975,0)</f>
        <v>0</v>
      </c>
      <c r="BI975" s="193">
        <f>IF(N975="nulová",J975,0)</f>
        <v>0</v>
      </c>
      <c r="BJ975" s="19" t="s">
        <v>83</v>
      </c>
      <c r="BK975" s="193">
        <f>ROUND(I975*H975,2)</f>
        <v>0</v>
      </c>
      <c r="BL975" s="19" t="s">
        <v>431</v>
      </c>
      <c r="BM975" s="192" t="s">
        <v>2317</v>
      </c>
    </row>
    <row r="976" s="13" customFormat="1">
      <c r="A976" s="13"/>
      <c r="B976" s="194"/>
      <c r="C976" s="13"/>
      <c r="D976" s="195" t="s">
        <v>358</v>
      </c>
      <c r="E976" s="196" t="s">
        <v>1</v>
      </c>
      <c r="F976" s="197" t="s">
        <v>2318</v>
      </c>
      <c r="G976" s="13"/>
      <c r="H976" s="196" t="s">
        <v>1</v>
      </c>
      <c r="I976" s="198"/>
      <c r="J976" s="13"/>
      <c r="K976" s="13"/>
      <c r="L976" s="194"/>
      <c r="M976" s="199"/>
      <c r="N976" s="200"/>
      <c r="O976" s="200"/>
      <c r="P976" s="200"/>
      <c r="Q976" s="200"/>
      <c r="R976" s="200"/>
      <c r="S976" s="200"/>
      <c r="T976" s="201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196" t="s">
        <v>358</v>
      </c>
      <c r="AU976" s="196" t="s">
        <v>85</v>
      </c>
      <c r="AV976" s="13" t="s">
        <v>83</v>
      </c>
      <c r="AW976" s="13" t="s">
        <v>32</v>
      </c>
      <c r="AX976" s="13" t="s">
        <v>76</v>
      </c>
      <c r="AY976" s="196" t="s">
        <v>348</v>
      </c>
    </row>
    <row r="977" s="14" customFormat="1">
      <c r="A977" s="14"/>
      <c r="B977" s="202"/>
      <c r="C977" s="14"/>
      <c r="D977" s="195" t="s">
        <v>358</v>
      </c>
      <c r="E977" s="203" t="s">
        <v>1</v>
      </c>
      <c r="F977" s="204" t="s">
        <v>1961</v>
      </c>
      <c r="G977" s="14"/>
      <c r="H977" s="205">
        <v>8</v>
      </c>
      <c r="I977" s="206"/>
      <c r="J977" s="14"/>
      <c r="K977" s="14"/>
      <c r="L977" s="202"/>
      <c r="M977" s="207"/>
      <c r="N977" s="208"/>
      <c r="O977" s="208"/>
      <c r="P977" s="208"/>
      <c r="Q977" s="208"/>
      <c r="R977" s="208"/>
      <c r="S977" s="208"/>
      <c r="T977" s="209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03" t="s">
        <v>358</v>
      </c>
      <c r="AU977" s="203" t="s">
        <v>85</v>
      </c>
      <c r="AV977" s="14" t="s">
        <v>85</v>
      </c>
      <c r="AW977" s="14" t="s">
        <v>32</v>
      </c>
      <c r="AX977" s="14" t="s">
        <v>76</v>
      </c>
      <c r="AY977" s="203" t="s">
        <v>348</v>
      </c>
    </row>
    <row r="978" s="14" customFormat="1">
      <c r="A978" s="14"/>
      <c r="B978" s="202"/>
      <c r="C978" s="14"/>
      <c r="D978" s="195" t="s">
        <v>358</v>
      </c>
      <c r="E978" s="203" t="s">
        <v>1</v>
      </c>
      <c r="F978" s="204" t="s">
        <v>2319</v>
      </c>
      <c r="G978" s="14"/>
      <c r="H978" s="205">
        <v>14</v>
      </c>
      <c r="I978" s="206"/>
      <c r="J978" s="14"/>
      <c r="K978" s="14"/>
      <c r="L978" s="202"/>
      <c r="M978" s="207"/>
      <c r="N978" s="208"/>
      <c r="O978" s="208"/>
      <c r="P978" s="208"/>
      <c r="Q978" s="208"/>
      <c r="R978" s="208"/>
      <c r="S978" s="208"/>
      <c r="T978" s="209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03" t="s">
        <v>358</v>
      </c>
      <c r="AU978" s="203" t="s">
        <v>85</v>
      </c>
      <c r="AV978" s="14" t="s">
        <v>85</v>
      </c>
      <c r="AW978" s="14" t="s">
        <v>32</v>
      </c>
      <c r="AX978" s="14" t="s">
        <v>76</v>
      </c>
      <c r="AY978" s="203" t="s">
        <v>348</v>
      </c>
    </row>
    <row r="979" s="15" customFormat="1">
      <c r="A979" s="15"/>
      <c r="B979" s="210"/>
      <c r="C979" s="15"/>
      <c r="D979" s="195" t="s">
        <v>358</v>
      </c>
      <c r="E979" s="211" t="s">
        <v>1</v>
      </c>
      <c r="F979" s="212" t="s">
        <v>365</v>
      </c>
      <c r="G979" s="15"/>
      <c r="H979" s="213">
        <v>22</v>
      </c>
      <c r="I979" s="214"/>
      <c r="J979" s="15"/>
      <c r="K979" s="15"/>
      <c r="L979" s="210"/>
      <c r="M979" s="215"/>
      <c r="N979" s="216"/>
      <c r="O979" s="216"/>
      <c r="P979" s="216"/>
      <c r="Q979" s="216"/>
      <c r="R979" s="216"/>
      <c r="S979" s="216"/>
      <c r="T979" s="217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11" t="s">
        <v>358</v>
      </c>
      <c r="AU979" s="211" t="s">
        <v>85</v>
      </c>
      <c r="AV979" s="15" t="s">
        <v>356</v>
      </c>
      <c r="AW979" s="15" t="s">
        <v>32</v>
      </c>
      <c r="AX979" s="15" t="s">
        <v>83</v>
      </c>
      <c r="AY979" s="211" t="s">
        <v>348</v>
      </c>
    </row>
    <row r="980" s="2" customFormat="1" ht="24.15" customHeight="1">
      <c r="A980" s="38"/>
      <c r="B980" s="180"/>
      <c r="C980" s="181" t="s">
        <v>2320</v>
      </c>
      <c r="D980" s="181" t="s">
        <v>351</v>
      </c>
      <c r="E980" s="182" t="s">
        <v>2321</v>
      </c>
      <c r="F980" s="183" t="s">
        <v>2322</v>
      </c>
      <c r="G980" s="184" t="s">
        <v>382</v>
      </c>
      <c r="H980" s="185">
        <v>1</v>
      </c>
      <c r="I980" s="186"/>
      <c r="J980" s="187">
        <f>ROUND(I980*H980,2)</f>
        <v>0</v>
      </c>
      <c r="K980" s="183" t="s">
        <v>394</v>
      </c>
      <c r="L980" s="39"/>
      <c r="M980" s="188" t="s">
        <v>1</v>
      </c>
      <c r="N980" s="189" t="s">
        <v>41</v>
      </c>
      <c r="O980" s="77"/>
      <c r="P980" s="190">
        <f>O980*H980</f>
        <v>0</v>
      </c>
      <c r="Q980" s="190">
        <v>0.0029099999999999998</v>
      </c>
      <c r="R980" s="190">
        <f>Q980*H980</f>
        <v>0.0029099999999999998</v>
      </c>
      <c r="S980" s="190">
        <v>0</v>
      </c>
      <c r="T980" s="191">
        <f>S980*H980</f>
        <v>0</v>
      </c>
      <c r="U980" s="38"/>
      <c r="V980" s="38"/>
      <c r="W980" s="38"/>
      <c r="X980" s="38"/>
      <c r="Y980" s="38"/>
      <c r="Z980" s="38"/>
      <c r="AA980" s="38"/>
      <c r="AB980" s="38"/>
      <c r="AC980" s="38"/>
      <c r="AD980" s="38"/>
      <c r="AE980" s="38"/>
      <c r="AR980" s="192" t="s">
        <v>431</v>
      </c>
      <c r="AT980" s="192" t="s">
        <v>351</v>
      </c>
      <c r="AU980" s="192" t="s">
        <v>85</v>
      </c>
      <c r="AY980" s="19" t="s">
        <v>348</v>
      </c>
      <c r="BE980" s="193">
        <f>IF(N980="základní",J980,0)</f>
        <v>0</v>
      </c>
      <c r="BF980" s="193">
        <f>IF(N980="snížená",J980,0)</f>
        <v>0</v>
      </c>
      <c r="BG980" s="193">
        <f>IF(N980="zákl. přenesená",J980,0)</f>
        <v>0</v>
      </c>
      <c r="BH980" s="193">
        <f>IF(N980="sníž. přenesená",J980,0)</f>
        <v>0</v>
      </c>
      <c r="BI980" s="193">
        <f>IF(N980="nulová",J980,0)</f>
        <v>0</v>
      </c>
      <c r="BJ980" s="19" t="s">
        <v>83</v>
      </c>
      <c r="BK980" s="193">
        <f>ROUND(I980*H980,2)</f>
        <v>0</v>
      </c>
      <c r="BL980" s="19" t="s">
        <v>431</v>
      </c>
      <c r="BM980" s="192" t="s">
        <v>2323</v>
      </c>
    </row>
    <row r="981" s="2" customFormat="1">
      <c r="A981" s="38"/>
      <c r="B981" s="39"/>
      <c r="C981" s="38"/>
      <c r="D981" s="195" t="s">
        <v>396</v>
      </c>
      <c r="E981" s="38"/>
      <c r="F981" s="226" t="s">
        <v>2258</v>
      </c>
      <c r="G981" s="38"/>
      <c r="H981" s="38"/>
      <c r="I981" s="227"/>
      <c r="J981" s="38"/>
      <c r="K981" s="38"/>
      <c r="L981" s="39"/>
      <c r="M981" s="228"/>
      <c r="N981" s="229"/>
      <c r="O981" s="77"/>
      <c r="P981" s="77"/>
      <c r="Q981" s="77"/>
      <c r="R981" s="77"/>
      <c r="S981" s="77"/>
      <c r="T981" s="78"/>
      <c r="U981" s="38"/>
      <c r="V981" s="38"/>
      <c r="W981" s="38"/>
      <c r="X981" s="38"/>
      <c r="Y981" s="38"/>
      <c r="Z981" s="38"/>
      <c r="AA981" s="38"/>
      <c r="AB981" s="38"/>
      <c r="AC981" s="38"/>
      <c r="AD981" s="38"/>
      <c r="AE981" s="38"/>
      <c r="AT981" s="19" t="s">
        <v>396</v>
      </c>
      <c r="AU981" s="19" t="s">
        <v>85</v>
      </c>
    </row>
    <row r="982" s="13" customFormat="1">
      <c r="A982" s="13"/>
      <c r="B982" s="194"/>
      <c r="C982" s="13"/>
      <c r="D982" s="195" t="s">
        <v>358</v>
      </c>
      <c r="E982" s="196" t="s">
        <v>1</v>
      </c>
      <c r="F982" s="197" t="s">
        <v>1521</v>
      </c>
      <c r="G982" s="13"/>
      <c r="H982" s="196" t="s">
        <v>1</v>
      </c>
      <c r="I982" s="198"/>
      <c r="J982" s="13"/>
      <c r="K982" s="13"/>
      <c r="L982" s="194"/>
      <c r="M982" s="199"/>
      <c r="N982" s="200"/>
      <c r="O982" s="200"/>
      <c r="P982" s="200"/>
      <c r="Q982" s="200"/>
      <c r="R982" s="200"/>
      <c r="S982" s="200"/>
      <c r="T982" s="201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196" t="s">
        <v>358</v>
      </c>
      <c r="AU982" s="196" t="s">
        <v>85</v>
      </c>
      <c r="AV982" s="13" t="s">
        <v>83</v>
      </c>
      <c r="AW982" s="13" t="s">
        <v>32</v>
      </c>
      <c r="AX982" s="13" t="s">
        <v>76</v>
      </c>
      <c r="AY982" s="196" t="s">
        <v>348</v>
      </c>
    </row>
    <row r="983" s="14" customFormat="1">
      <c r="A983" s="14"/>
      <c r="B983" s="202"/>
      <c r="C983" s="14"/>
      <c r="D983" s="195" t="s">
        <v>358</v>
      </c>
      <c r="E983" s="203" t="s">
        <v>1</v>
      </c>
      <c r="F983" s="204" t="s">
        <v>83</v>
      </c>
      <c r="G983" s="14"/>
      <c r="H983" s="205">
        <v>1</v>
      </c>
      <c r="I983" s="206"/>
      <c r="J983" s="14"/>
      <c r="K983" s="14"/>
      <c r="L983" s="202"/>
      <c r="M983" s="207"/>
      <c r="N983" s="208"/>
      <c r="O983" s="208"/>
      <c r="P983" s="208"/>
      <c r="Q983" s="208"/>
      <c r="R983" s="208"/>
      <c r="S983" s="208"/>
      <c r="T983" s="209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03" t="s">
        <v>358</v>
      </c>
      <c r="AU983" s="203" t="s">
        <v>85</v>
      </c>
      <c r="AV983" s="14" t="s">
        <v>85</v>
      </c>
      <c r="AW983" s="14" t="s">
        <v>32</v>
      </c>
      <c r="AX983" s="14" t="s">
        <v>83</v>
      </c>
      <c r="AY983" s="203" t="s">
        <v>348</v>
      </c>
    </row>
    <row r="984" s="2" customFormat="1" ht="24.15" customHeight="1">
      <c r="A984" s="38"/>
      <c r="B984" s="180"/>
      <c r="C984" s="181" t="s">
        <v>2324</v>
      </c>
      <c r="D984" s="181" t="s">
        <v>351</v>
      </c>
      <c r="E984" s="182" t="s">
        <v>2325</v>
      </c>
      <c r="F984" s="183" t="s">
        <v>2326</v>
      </c>
      <c r="G984" s="184" t="s">
        <v>382</v>
      </c>
      <c r="H984" s="185">
        <v>1</v>
      </c>
      <c r="I984" s="186"/>
      <c r="J984" s="187">
        <f>ROUND(I984*H984,2)</f>
        <v>0</v>
      </c>
      <c r="K984" s="183" t="s">
        <v>394</v>
      </c>
      <c r="L984" s="39"/>
      <c r="M984" s="188" t="s">
        <v>1</v>
      </c>
      <c r="N984" s="189" t="s">
        <v>41</v>
      </c>
      <c r="O984" s="77"/>
      <c r="P984" s="190">
        <f>O984*H984</f>
        <v>0</v>
      </c>
      <c r="Q984" s="190">
        <v>0.0029099999999999998</v>
      </c>
      <c r="R984" s="190">
        <f>Q984*H984</f>
        <v>0.0029099999999999998</v>
      </c>
      <c r="S984" s="190">
        <v>0</v>
      </c>
      <c r="T984" s="191">
        <f>S984*H984</f>
        <v>0</v>
      </c>
      <c r="U984" s="38"/>
      <c r="V984" s="38"/>
      <c r="W984" s="38"/>
      <c r="X984" s="38"/>
      <c r="Y984" s="38"/>
      <c r="Z984" s="38"/>
      <c r="AA984" s="38"/>
      <c r="AB984" s="38"/>
      <c r="AC984" s="38"/>
      <c r="AD984" s="38"/>
      <c r="AE984" s="38"/>
      <c r="AR984" s="192" t="s">
        <v>431</v>
      </c>
      <c r="AT984" s="192" t="s">
        <v>351</v>
      </c>
      <c r="AU984" s="192" t="s">
        <v>85</v>
      </c>
      <c r="AY984" s="19" t="s">
        <v>348</v>
      </c>
      <c r="BE984" s="193">
        <f>IF(N984="základní",J984,0)</f>
        <v>0</v>
      </c>
      <c r="BF984" s="193">
        <f>IF(N984="snížená",J984,0)</f>
        <v>0</v>
      </c>
      <c r="BG984" s="193">
        <f>IF(N984="zákl. přenesená",J984,0)</f>
        <v>0</v>
      </c>
      <c r="BH984" s="193">
        <f>IF(N984="sníž. přenesená",J984,0)</f>
        <v>0</v>
      </c>
      <c r="BI984" s="193">
        <f>IF(N984="nulová",J984,0)</f>
        <v>0</v>
      </c>
      <c r="BJ984" s="19" t="s">
        <v>83</v>
      </c>
      <c r="BK984" s="193">
        <f>ROUND(I984*H984,2)</f>
        <v>0</v>
      </c>
      <c r="BL984" s="19" t="s">
        <v>431</v>
      </c>
      <c r="BM984" s="192" t="s">
        <v>2327</v>
      </c>
    </row>
    <row r="985" s="2" customFormat="1">
      <c r="A985" s="38"/>
      <c r="B985" s="39"/>
      <c r="C985" s="38"/>
      <c r="D985" s="195" t="s">
        <v>396</v>
      </c>
      <c r="E985" s="38"/>
      <c r="F985" s="226" t="s">
        <v>2328</v>
      </c>
      <c r="G985" s="38"/>
      <c r="H985" s="38"/>
      <c r="I985" s="227"/>
      <c r="J985" s="38"/>
      <c r="K985" s="38"/>
      <c r="L985" s="39"/>
      <c r="M985" s="228"/>
      <c r="N985" s="229"/>
      <c r="O985" s="77"/>
      <c r="P985" s="77"/>
      <c r="Q985" s="77"/>
      <c r="R985" s="77"/>
      <c r="S985" s="77"/>
      <c r="T985" s="78"/>
      <c r="U985" s="38"/>
      <c r="V985" s="38"/>
      <c r="W985" s="38"/>
      <c r="X985" s="38"/>
      <c r="Y985" s="38"/>
      <c r="Z985" s="38"/>
      <c r="AA985" s="38"/>
      <c r="AB985" s="38"/>
      <c r="AC985" s="38"/>
      <c r="AD985" s="38"/>
      <c r="AE985" s="38"/>
      <c r="AT985" s="19" t="s">
        <v>396</v>
      </c>
      <c r="AU985" s="19" t="s">
        <v>85</v>
      </c>
    </row>
    <row r="986" s="13" customFormat="1">
      <c r="A986" s="13"/>
      <c r="B986" s="194"/>
      <c r="C986" s="13"/>
      <c r="D986" s="195" t="s">
        <v>358</v>
      </c>
      <c r="E986" s="196" t="s">
        <v>1</v>
      </c>
      <c r="F986" s="197" t="s">
        <v>1521</v>
      </c>
      <c r="G986" s="13"/>
      <c r="H986" s="196" t="s">
        <v>1</v>
      </c>
      <c r="I986" s="198"/>
      <c r="J986" s="13"/>
      <c r="K986" s="13"/>
      <c r="L986" s="194"/>
      <c r="M986" s="199"/>
      <c r="N986" s="200"/>
      <c r="O986" s="200"/>
      <c r="P986" s="200"/>
      <c r="Q986" s="200"/>
      <c r="R986" s="200"/>
      <c r="S986" s="200"/>
      <c r="T986" s="201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196" t="s">
        <v>358</v>
      </c>
      <c r="AU986" s="196" t="s">
        <v>85</v>
      </c>
      <c r="AV986" s="13" t="s">
        <v>83</v>
      </c>
      <c r="AW986" s="13" t="s">
        <v>32</v>
      </c>
      <c r="AX986" s="13" t="s">
        <v>76</v>
      </c>
      <c r="AY986" s="196" t="s">
        <v>348</v>
      </c>
    </row>
    <row r="987" s="14" customFormat="1">
      <c r="A987" s="14"/>
      <c r="B987" s="202"/>
      <c r="C987" s="14"/>
      <c r="D987" s="195" t="s">
        <v>358</v>
      </c>
      <c r="E987" s="203" t="s">
        <v>1</v>
      </c>
      <c r="F987" s="204" t="s">
        <v>83</v>
      </c>
      <c r="G987" s="14"/>
      <c r="H987" s="205">
        <v>1</v>
      </c>
      <c r="I987" s="206"/>
      <c r="J987" s="14"/>
      <c r="K987" s="14"/>
      <c r="L987" s="202"/>
      <c r="M987" s="207"/>
      <c r="N987" s="208"/>
      <c r="O987" s="208"/>
      <c r="P987" s="208"/>
      <c r="Q987" s="208"/>
      <c r="R987" s="208"/>
      <c r="S987" s="208"/>
      <c r="T987" s="209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03" t="s">
        <v>358</v>
      </c>
      <c r="AU987" s="203" t="s">
        <v>85</v>
      </c>
      <c r="AV987" s="14" t="s">
        <v>85</v>
      </c>
      <c r="AW987" s="14" t="s">
        <v>32</v>
      </c>
      <c r="AX987" s="14" t="s">
        <v>83</v>
      </c>
      <c r="AY987" s="203" t="s">
        <v>348</v>
      </c>
    </row>
    <row r="988" s="2" customFormat="1" ht="24.15" customHeight="1">
      <c r="A988" s="38"/>
      <c r="B988" s="180"/>
      <c r="C988" s="181" t="s">
        <v>2329</v>
      </c>
      <c r="D988" s="181" t="s">
        <v>351</v>
      </c>
      <c r="E988" s="182" t="s">
        <v>2330</v>
      </c>
      <c r="F988" s="183" t="s">
        <v>2331</v>
      </c>
      <c r="G988" s="184" t="s">
        <v>382</v>
      </c>
      <c r="H988" s="185">
        <v>3</v>
      </c>
      <c r="I988" s="186"/>
      <c r="J988" s="187">
        <f>ROUND(I988*H988,2)</f>
        <v>0</v>
      </c>
      <c r="K988" s="183" t="s">
        <v>394</v>
      </c>
      <c r="L988" s="39"/>
      <c r="M988" s="188" t="s">
        <v>1</v>
      </c>
      <c r="N988" s="189" t="s">
        <v>41</v>
      </c>
      <c r="O988" s="77"/>
      <c r="P988" s="190">
        <f>O988*H988</f>
        <v>0</v>
      </c>
      <c r="Q988" s="190">
        <v>0.0029099999999999998</v>
      </c>
      <c r="R988" s="190">
        <f>Q988*H988</f>
        <v>0.0087299999999999999</v>
      </c>
      <c r="S988" s="190">
        <v>0</v>
      </c>
      <c r="T988" s="191">
        <f>S988*H988</f>
        <v>0</v>
      </c>
      <c r="U988" s="38"/>
      <c r="V988" s="38"/>
      <c r="W988" s="38"/>
      <c r="X988" s="38"/>
      <c r="Y988" s="38"/>
      <c r="Z988" s="38"/>
      <c r="AA988" s="38"/>
      <c r="AB988" s="38"/>
      <c r="AC988" s="38"/>
      <c r="AD988" s="38"/>
      <c r="AE988" s="38"/>
      <c r="AR988" s="192" t="s">
        <v>431</v>
      </c>
      <c r="AT988" s="192" t="s">
        <v>351</v>
      </c>
      <c r="AU988" s="192" t="s">
        <v>85</v>
      </c>
      <c r="AY988" s="19" t="s">
        <v>348</v>
      </c>
      <c r="BE988" s="193">
        <f>IF(N988="základní",J988,0)</f>
        <v>0</v>
      </c>
      <c r="BF988" s="193">
        <f>IF(N988="snížená",J988,0)</f>
        <v>0</v>
      </c>
      <c r="BG988" s="193">
        <f>IF(N988="zákl. přenesená",J988,0)</f>
        <v>0</v>
      </c>
      <c r="BH988" s="193">
        <f>IF(N988="sníž. přenesená",J988,0)</f>
        <v>0</v>
      </c>
      <c r="BI988" s="193">
        <f>IF(N988="nulová",J988,0)</f>
        <v>0</v>
      </c>
      <c r="BJ988" s="19" t="s">
        <v>83</v>
      </c>
      <c r="BK988" s="193">
        <f>ROUND(I988*H988,2)</f>
        <v>0</v>
      </c>
      <c r="BL988" s="19" t="s">
        <v>431</v>
      </c>
      <c r="BM988" s="192" t="s">
        <v>2332</v>
      </c>
    </row>
    <row r="989" s="2" customFormat="1">
      <c r="A989" s="38"/>
      <c r="B989" s="39"/>
      <c r="C989" s="38"/>
      <c r="D989" s="195" t="s">
        <v>396</v>
      </c>
      <c r="E989" s="38"/>
      <c r="F989" s="226" t="s">
        <v>2328</v>
      </c>
      <c r="G989" s="38"/>
      <c r="H989" s="38"/>
      <c r="I989" s="227"/>
      <c r="J989" s="38"/>
      <c r="K989" s="38"/>
      <c r="L989" s="39"/>
      <c r="M989" s="228"/>
      <c r="N989" s="229"/>
      <c r="O989" s="77"/>
      <c r="P989" s="77"/>
      <c r="Q989" s="77"/>
      <c r="R989" s="77"/>
      <c r="S989" s="77"/>
      <c r="T989" s="78"/>
      <c r="U989" s="38"/>
      <c r="V989" s="38"/>
      <c r="W989" s="38"/>
      <c r="X989" s="38"/>
      <c r="Y989" s="38"/>
      <c r="Z989" s="38"/>
      <c r="AA989" s="38"/>
      <c r="AB989" s="38"/>
      <c r="AC989" s="38"/>
      <c r="AD989" s="38"/>
      <c r="AE989" s="38"/>
      <c r="AT989" s="19" t="s">
        <v>396</v>
      </c>
      <c r="AU989" s="19" t="s">
        <v>85</v>
      </c>
    </row>
    <row r="990" s="13" customFormat="1">
      <c r="A990" s="13"/>
      <c r="B990" s="194"/>
      <c r="C990" s="13"/>
      <c r="D990" s="195" t="s">
        <v>358</v>
      </c>
      <c r="E990" s="196" t="s">
        <v>1</v>
      </c>
      <c r="F990" s="197" t="s">
        <v>1521</v>
      </c>
      <c r="G990" s="13"/>
      <c r="H990" s="196" t="s">
        <v>1</v>
      </c>
      <c r="I990" s="198"/>
      <c r="J990" s="13"/>
      <c r="K990" s="13"/>
      <c r="L990" s="194"/>
      <c r="M990" s="199"/>
      <c r="N990" s="200"/>
      <c r="O990" s="200"/>
      <c r="P990" s="200"/>
      <c r="Q990" s="200"/>
      <c r="R990" s="200"/>
      <c r="S990" s="200"/>
      <c r="T990" s="201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196" t="s">
        <v>358</v>
      </c>
      <c r="AU990" s="196" t="s">
        <v>85</v>
      </c>
      <c r="AV990" s="13" t="s">
        <v>83</v>
      </c>
      <c r="AW990" s="13" t="s">
        <v>32</v>
      </c>
      <c r="AX990" s="13" t="s">
        <v>76</v>
      </c>
      <c r="AY990" s="196" t="s">
        <v>348</v>
      </c>
    </row>
    <row r="991" s="14" customFormat="1">
      <c r="A991" s="14"/>
      <c r="B991" s="202"/>
      <c r="C991" s="14"/>
      <c r="D991" s="195" t="s">
        <v>358</v>
      </c>
      <c r="E991" s="203" t="s">
        <v>1</v>
      </c>
      <c r="F991" s="204" t="s">
        <v>92</v>
      </c>
      <c r="G991" s="14"/>
      <c r="H991" s="205">
        <v>3</v>
      </c>
      <c r="I991" s="206"/>
      <c r="J991" s="14"/>
      <c r="K991" s="14"/>
      <c r="L991" s="202"/>
      <c r="M991" s="207"/>
      <c r="N991" s="208"/>
      <c r="O991" s="208"/>
      <c r="P991" s="208"/>
      <c r="Q991" s="208"/>
      <c r="R991" s="208"/>
      <c r="S991" s="208"/>
      <c r="T991" s="209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03" t="s">
        <v>358</v>
      </c>
      <c r="AU991" s="203" t="s">
        <v>85</v>
      </c>
      <c r="AV991" s="14" t="s">
        <v>85</v>
      </c>
      <c r="AW991" s="14" t="s">
        <v>32</v>
      </c>
      <c r="AX991" s="14" t="s">
        <v>83</v>
      </c>
      <c r="AY991" s="203" t="s">
        <v>348</v>
      </c>
    </row>
    <row r="992" s="2" customFormat="1" ht="33" customHeight="1">
      <c r="A992" s="38"/>
      <c r="B992" s="180"/>
      <c r="C992" s="181" t="s">
        <v>2333</v>
      </c>
      <c r="D992" s="181" t="s">
        <v>351</v>
      </c>
      <c r="E992" s="182" t="s">
        <v>2334</v>
      </c>
      <c r="F992" s="183" t="s">
        <v>2335</v>
      </c>
      <c r="G992" s="184" t="s">
        <v>548</v>
      </c>
      <c r="H992" s="185">
        <v>11.4</v>
      </c>
      <c r="I992" s="186"/>
      <c r="J992" s="187">
        <f>ROUND(I992*H992,2)</f>
        <v>0</v>
      </c>
      <c r="K992" s="183" t="s">
        <v>394</v>
      </c>
      <c r="L992" s="39"/>
      <c r="M992" s="188" t="s">
        <v>1</v>
      </c>
      <c r="N992" s="189" t="s">
        <v>41</v>
      </c>
      <c r="O992" s="77"/>
      <c r="P992" s="190">
        <f>O992*H992</f>
        <v>0</v>
      </c>
      <c r="Q992" s="190">
        <v>0.0029099999999999998</v>
      </c>
      <c r="R992" s="190">
        <f>Q992*H992</f>
        <v>0.033174000000000002</v>
      </c>
      <c r="S992" s="190">
        <v>0</v>
      </c>
      <c r="T992" s="191">
        <f>S992*H992</f>
        <v>0</v>
      </c>
      <c r="U992" s="38"/>
      <c r="V992" s="38"/>
      <c r="W992" s="38"/>
      <c r="X992" s="38"/>
      <c r="Y992" s="38"/>
      <c r="Z992" s="38"/>
      <c r="AA992" s="38"/>
      <c r="AB992" s="38"/>
      <c r="AC992" s="38"/>
      <c r="AD992" s="38"/>
      <c r="AE992" s="38"/>
      <c r="AR992" s="192" t="s">
        <v>431</v>
      </c>
      <c r="AT992" s="192" t="s">
        <v>351</v>
      </c>
      <c r="AU992" s="192" t="s">
        <v>85</v>
      </c>
      <c r="AY992" s="19" t="s">
        <v>348</v>
      </c>
      <c r="BE992" s="193">
        <f>IF(N992="základní",J992,0)</f>
        <v>0</v>
      </c>
      <c r="BF992" s="193">
        <f>IF(N992="snížená",J992,0)</f>
        <v>0</v>
      </c>
      <c r="BG992" s="193">
        <f>IF(N992="zákl. přenesená",J992,0)</f>
        <v>0</v>
      </c>
      <c r="BH992" s="193">
        <f>IF(N992="sníž. přenesená",J992,0)</f>
        <v>0</v>
      </c>
      <c r="BI992" s="193">
        <f>IF(N992="nulová",J992,0)</f>
        <v>0</v>
      </c>
      <c r="BJ992" s="19" t="s">
        <v>83</v>
      </c>
      <c r="BK992" s="193">
        <f>ROUND(I992*H992,2)</f>
        <v>0</v>
      </c>
      <c r="BL992" s="19" t="s">
        <v>431</v>
      </c>
      <c r="BM992" s="192" t="s">
        <v>2336</v>
      </c>
    </row>
    <row r="993" s="2" customFormat="1">
      <c r="A993" s="38"/>
      <c r="B993" s="39"/>
      <c r="C993" s="38"/>
      <c r="D993" s="195" t="s">
        <v>396</v>
      </c>
      <c r="E993" s="38"/>
      <c r="F993" s="226" t="s">
        <v>2328</v>
      </c>
      <c r="G993" s="38"/>
      <c r="H993" s="38"/>
      <c r="I993" s="227"/>
      <c r="J993" s="38"/>
      <c r="K993" s="38"/>
      <c r="L993" s="39"/>
      <c r="M993" s="228"/>
      <c r="N993" s="229"/>
      <c r="O993" s="77"/>
      <c r="P993" s="77"/>
      <c r="Q993" s="77"/>
      <c r="R993" s="77"/>
      <c r="S993" s="77"/>
      <c r="T993" s="78"/>
      <c r="U993" s="38"/>
      <c r="V993" s="38"/>
      <c r="W993" s="38"/>
      <c r="X993" s="38"/>
      <c r="Y993" s="38"/>
      <c r="Z993" s="38"/>
      <c r="AA993" s="38"/>
      <c r="AB993" s="38"/>
      <c r="AC993" s="38"/>
      <c r="AD993" s="38"/>
      <c r="AE993" s="38"/>
      <c r="AT993" s="19" t="s">
        <v>396</v>
      </c>
      <c r="AU993" s="19" t="s">
        <v>85</v>
      </c>
    </row>
    <row r="994" s="13" customFormat="1">
      <c r="A994" s="13"/>
      <c r="B994" s="194"/>
      <c r="C994" s="13"/>
      <c r="D994" s="195" t="s">
        <v>358</v>
      </c>
      <c r="E994" s="196" t="s">
        <v>1</v>
      </c>
      <c r="F994" s="197" t="s">
        <v>1521</v>
      </c>
      <c r="G994" s="13"/>
      <c r="H994" s="196" t="s">
        <v>1</v>
      </c>
      <c r="I994" s="198"/>
      <c r="J994" s="13"/>
      <c r="K994" s="13"/>
      <c r="L994" s="194"/>
      <c r="M994" s="199"/>
      <c r="N994" s="200"/>
      <c r="O994" s="200"/>
      <c r="P994" s="200"/>
      <c r="Q994" s="200"/>
      <c r="R994" s="200"/>
      <c r="S994" s="200"/>
      <c r="T994" s="201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196" t="s">
        <v>358</v>
      </c>
      <c r="AU994" s="196" t="s">
        <v>85</v>
      </c>
      <c r="AV994" s="13" t="s">
        <v>83</v>
      </c>
      <c r="AW994" s="13" t="s">
        <v>32</v>
      </c>
      <c r="AX994" s="13" t="s">
        <v>76</v>
      </c>
      <c r="AY994" s="196" t="s">
        <v>348</v>
      </c>
    </row>
    <row r="995" s="14" customFormat="1">
      <c r="A995" s="14"/>
      <c r="B995" s="202"/>
      <c r="C995" s="14"/>
      <c r="D995" s="195" t="s">
        <v>358</v>
      </c>
      <c r="E995" s="203" t="s">
        <v>1</v>
      </c>
      <c r="F995" s="204" t="s">
        <v>2337</v>
      </c>
      <c r="G995" s="14"/>
      <c r="H995" s="205">
        <v>11.4</v>
      </c>
      <c r="I995" s="206"/>
      <c r="J995" s="14"/>
      <c r="K995" s="14"/>
      <c r="L995" s="202"/>
      <c r="M995" s="207"/>
      <c r="N995" s="208"/>
      <c r="O995" s="208"/>
      <c r="P995" s="208"/>
      <c r="Q995" s="208"/>
      <c r="R995" s="208"/>
      <c r="S995" s="208"/>
      <c r="T995" s="209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03" t="s">
        <v>358</v>
      </c>
      <c r="AU995" s="203" t="s">
        <v>85</v>
      </c>
      <c r="AV995" s="14" t="s">
        <v>85</v>
      </c>
      <c r="AW995" s="14" t="s">
        <v>32</v>
      </c>
      <c r="AX995" s="14" t="s">
        <v>83</v>
      </c>
      <c r="AY995" s="203" t="s">
        <v>348</v>
      </c>
    </row>
    <row r="996" s="2" customFormat="1" ht="24.15" customHeight="1">
      <c r="A996" s="38"/>
      <c r="B996" s="180"/>
      <c r="C996" s="181" t="s">
        <v>2338</v>
      </c>
      <c r="D996" s="181" t="s">
        <v>351</v>
      </c>
      <c r="E996" s="182" t="s">
        <v>2339</v>
      </c>
      <c r="F996" s="183" t="s">
        <v>2340</v>
      </c>
      <c r="G996" s="184" t="s">
        <v>548</v>
      </c>
      <c r="H996" s="185">
        <v>25</v>
      </c>
      <c r="I996" s="186"/>
      <c r="J996" s="187">
        <f>ROUND(I996*H996,2)</f>
        <v>0</v>
      </c>
      <c r="K996" s="183" t="s">
        <v>355</v>
      </c>
      <c r="L996" s="39"/>
      <c r="M996" s="188" t="s">
        <v>1</v>
      </c>
      <c r="N996" s="189" t="s">
        <v>41</v>
      </c>
      <c r="O996" s="77"/>
      <c r="P996" s="190">
        <f>O996*H996</f>
        <v>0</v>
      </c>
      <c r="Q996" s="190">
        <v>0.0035100000000000001</v>
      </c>
      <c r="R996" s="190">
        <f>Q996*H996</f>
        <v>0.087750000000000009</v>
      </c>
      <c r="S996" s="190">
        <v>0</v>
      </c>
      <c r="T996" s="191">
        <f>S996*H996</f>
        <v>0</v>
      </c>
      <c r="U996" s="38"/>
      <c r="V996" s="38"/>
      <c r="W996" s="38"/>
      <c r="X996" s="38"/>
      <c r="Y996" s="38"/>
      <c r="Z996" s="38"/>
      <c r="AA996" s="38"/>
      <c r="AB996" s="38"/>
      <c r="AC996" s="38"/>
      <c r="AD996" s="38"/>
      <c r="AE996" s="38"/>
      <c r="AR996" s="192" t="s">
        <v>431</v>
      </c>
      <c r="AT996" s="192" t="s">
        <v>351</v>
      </c>
      <c r="AU996" s="192" t="s">
        <v>85</v>
      </c>
      <c r="AY996" s="19" t="s">
        <v>348</v>
      </c>
      <c r="BE996" s="193">
        <f>IF(N996="základní",J996,0)</f>
        <v>0</v>
      </c>
      <c r="BF996" s="193">
        <f>IF(N996="snížená",J996,0)</f>
        <v>0</v>
      </c>
      <c r="BG996" s="193">
        <f>IF(N996="zákl. přenesená",J996,0)</f>
        <v>0</v>
      </c>
      <c r="BH996" s="193">
        <f>IF(N996="sníž. přenesená",J996,0)</f>
        <v>0</v>
      </c>
      <c r="BI996" s="193">
        <f>IF(N996="nulová",J996,0)</f>
        <v>0</v>
      </c>
      <c r="BJ996" s="19" t="s">
        <v>83</v>
      </c>
      <c r="BK996" s="193">
        <f>ROUND(I996*H996,2)</f>
        <v>0</v>
      </c>
      <c r="BL996" s="19" t="s">
        <v>431</v>
      </c>
      <c r="BM996" s="192" t="s">
        <v>2341</v>
      </c>
    </row>
    <row r="997" s="13" customFormat="1">
      <c r="A997" s="13"/>
      <c r="B997" s="194"/>
      <c r="C997" s="13"/>
      <c r="D997" s="195" t="s">
        <v>358</v>
      </c>
      <c r="E997" s="196" t="s">
        <v>1</v>
      </c>
      <c r="F997" s="197" t="s">
        <v>2342</v>
      </c>
      <c r="G997" s="13"/>
      <c r="H997" s="196" t="s">
        <v>1</v>
      </c>
      <c r="I997" s="198"/>
      <c r="J997" s="13"/>
      <c r="K997" s="13"/>
      <c r="L997" s="194"/>
      <c r="M997" s="199"/>
      <c r="N997" s="200"/>
      <c r="O997" s="200"/>
      <c r="P997" s="200"/>
      <c r="Q997" s="200"/>
      <c r="R997" s="200"/>
      <c r="S997" s="200"/>
      <c r="T997" s="201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196" t="s">
        <v>358</v>
      </c>
      <c r="AU997" s="196" t="s">
        <v>85</v>
      </c>
      <c r="AV997" s="13" t="s">
        <v>83</v>
      </c>
      <c r="AW997" s="13" t="s">
        <v>32</v>
      </c>
      <c r="AX997" s="13" t="s">
        <v>76</v>
      </c>
      <c r="AY997" s="196" t="s">
        <v>348</v>
      </c>
    </row>
    <row r="998" s="13" customFormat="1">
      <c r="A998" s="13"/>
      <c r="B998" s="194"/>
      <c r="C998" s="13"/>
      <c r="D998" s="195" t="s">
        <v>358</v>
      </c>
      <c r="E998" s="196" t="s">
        <v>1</v>
      </c>
      <c r="F998" s="197" t="s">
        <v>2343</v>
      </c>
      <c r="G998" s="13"/>
      <c r="H998" s="196" t="s">
        <v>1</v>
      </c>
      <c r="I998" s="198"/>
      <c r="J998" s="13"/>
      <c r="K998" s="13"/>
      <c r="L998" s="194"/>
      <c r="M998" s="199"/>
      <c r="N998" s="200"/>
      <c r="O998" s="200"/>
      <c r="P998" s="200"/>
      <c r="Q998" s="200"/>
      <c r="R998" s="200"/>
      <c r="S998" s="200"/>
      <c r="T998" s="201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6" t="s">
        <v>358</v>
      </c>
      <c r="AU998" s="196" t="s">
        <v>85</v>
      </c>
      <c r="AV998" s="13" t="s">
        <v>83</v>
      </c>
      <c r="AW998" s="13" t="s">
        <v>32</v>
      </c>
      <c r="AX998" s="13" t="s">
        <v>76</v>
      </c>
      <c r="AY998" s="196" t="s">
        <v>348</v>
      </c>
    </row>
    <row r="999" s="14" customFormat="1">
      <c r="A999" s="14"/>
      <c r="B999" s="202"/>
      <c r="C999" s="14"/>
      <c r="D999" s="195" t="s">
        <v>358</v>
      </c>
      <c r="E999" s="203" t="s">
        <v>1</v>
      </c>
      <c r="F999" s="204" t="s">
        <v>2344</v>
      </c>
      <c r="G999" s="14"/>
      <c r="H999" s="205">
        <v>12.5</v>
      </c>
      <c r="I999" s="206"/>
      <c r="J999" s="14"/>
      <c r="K999" s="14"/>
      <c r="L999" s="202"/>
      <c r="M999" s="207"/>
      <c r="N999" s="208"/>
      <c r="O999" s="208"/>
      <c r="P999" s="208"/>
      <c r="Q999" s="208"/>
      <c r="R999" s="208"/>
      <c r="S999" s="208"/>
      <c r="T999" s="209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03" t="s">
        <v>358</v>
      </c>
      <c r="AU999" s="203" t="s">
        <v>85</v>
      </c>
      <c r="AV999" s="14" t="s">
        <v>85</v>
      </c>
      <c r="AW999" s="14" t="s">
        <v>32</v>
      </c>
      <c r="AX999" s="14" t="s">
        <v>76</v>
      </c>
      <c r="AY999" s="203" t="s">
        <v>348</v>
      </c>
    </row>
    <row r="1000" s="13" customFormat="1">
      <c r="A1000" s="13"/>
      <c r="B1000" s="194"/>
      <c r="C1000" s="13"/>
      <c r="D1000" s="195" t="s">
        <v>358</v>
      </c>
      <c r="E1000" s="196" t="s">
        <v>1</v>
      </c>
      <c r="F1000" s="197" t="s">
        <v>2345</v>
      </c>
      <c r="G1000" s="13"/>
      <c r="H1000" s="196" t="s">
        <v>1</v>
      </c>
      <c r="I1000" s="198"/>
      <c r="J1000" s="13"/>
      <c r="K1000" s="13"/>
      <c r="L1000" s="194"/>
      <c r="M1000" s="199"/>
      <c r="N1000" s="200"/>
      <c r="O1000" s="200"/>
      <c r="P1000" s="200"/>
      <c r="Q1000" s="200"/>
      <c r="R1000" s="200"/>
      <c r="S1000" s="200"/>
      <c r="T1000" s="201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196" t="s">
        <v>358</v>
      </c>
      <c r="AU1000" s="196" t="s">
        <v>85</v>
      </c>
      <c r="AV1000" s="13" t="s">
        <v>83</v>
      </c>
      <c r="AW1000" s="13" t="s">
        <v>32</v>
      </c>
      <c r="AX1000" s="13" t="s">
        <v>76</v>
      </c>
      <c r="AY1000" s="196" t="s">
        <v>348</v>
      </c>
    </row>
    <row r="1001" s="14" customFormat="1">
      <c r="A1001" s="14"/>
      <c r="B1001" s="202"/>
      <c r="C1001" s="14"/>
      <c r="D1001" s="195" t="s">
        <v>358</v>
      </c>
      <c r="E1001" s="203" t="s">
        <v>1</v>
      </c>
      <c r="F1001" s="204" t="s">
        <v>2344</v>
      </c>
      <c r="G1001" s="14"/>
      <c r="H1001" s="205">
        <v>12.5</v>
      </c>
      <c r="I1001" s="206"/>
      <c r="J1001" s="14"/>
      <c r="K1001" s="14"/>
      <c r="L1001" s="202"/>
      <c r="M1001" s="207"/>
      <c r="N1001" s="208"/>
      <c r="O1001" s="208"/>
      <c r="P1001" s="208"/>
      <c r="Q1001" s="208"/>
      <c r="R1001" s="208"/>
      <c r="S1001" s="208"/>
      <c r="T1001" s="209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03" t="s">
        <v>358</v>
      </c>
      <c r="AU1001" s="203" t="s">
        <v>85</v>
      </c>
      <c r="AV1001" s="14" t="s">
        <v>85</v>
      </c>
      <c r="AW1001" s="14" t="s">
        <v>32</v>
      </c>
      <c r="AX1001" s="14" t="s">
        <v>76</v>
      </c>
      <c r="AY1001" s="203" t="s">
        <v>348</v>
      </c>
    </row>
    <row r="1002" s="15" customFormat="1">
      <c r="A1002" s="15"/>
      <c r="B1002" s="210"/>
      <c r="C1002" s="15"/>
      <c r="D1002" s="195" t="s">
        <v>358</v>
      </c>
      <c r="E1002" s="211" t="s">
        <v>1</v>
      </c>
      <c r="F1002" s="212" t="s">
        <v>365</v>
      </c>
      <c r="G1002" s="15"/>
      <c r="H1002" s="213">
        <v>25</v>
      </c>
      <c r="I1002" s="214"/>
      <c r="J1002" s="15"/>
      <c r="K1002" s="15"/>
      <c r="L1002" s="210"/>
      <c r="M1002" s="215"/>
      <c r="N1002" s="216"/>
      <c r="O1002" s="216"/>
      <c r="P1002" s="216"/>
      <c r="Q1002" s="216"/>
      <c r="R1002" s="216"/>
      <c r="S1002" s="216"/>
      <c r="T1002" s="217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11" t="s">
        <v>358</v>
      </c>
      <c r="AU1002" s="211" t="s">
        <v>85</v>
      </c>
      <c r="AV1002" s="15" t="s">
        <v>356</v>
      </c>
      <c r="AW1002" s="15" t="s">
        <v>32</v>
      </c>
      <c r="AX1002" s="15" t="s">
        <v>83</v>
      </c>
      <c r="AY1002" s="211" t="s">
        <v>348</v>
      </c>
    </row>
    <row r="1003" s="2" customFormat="1" ht="24.15" customHeight="1">
      <c r="A1003" s="38"/>
      <c r="B1003" s="180"/>
      <c r="C1003" s="181" t="s">
        <v>2346</v>
      </c>
      <c r="D1003" s="181" t="s">
        <v>351</v>
      </c>
      <c r="E1003" s="182" t="s">
        <v>2347</v>
      </c>
      <c r="F1003" s="183" t="s">
        <v>2348</v>
      </c>
      <c r="G1003" s="184" t="s">
        <v>548</v>
      </c>
      <c r="H1003" s="185">
        <v>19</v>
      </c>
      <c r="I1003" s="186"/>
      <c r="J1003" s="187">
        <f>ROUND(I1003*H1003,2)</f>
        <v>0</v>
      </c>
      <c r="K1003" s="183" t="s">
        <v>355</v>
      </c>
      <c r="L1003" s="39"/>
      <c r="M1003" s="188" t="s">
        <v>1</v>
      </c>
      <c r="N1003" s="189" t="s">
        <v>41</v>
      </c>
      <c r="O1003" s="77"/>
      <c r="P1003" s="190">
        <f>O1003*H1003</f>
        <v>0</v>
      </c>
      <c r="Q1003" s="190">
        <v>0.0021700000000000001</v>
      </c>
      <c r="R1003" s="190">
        <f>Q1003*H1003</f>
        <v>0.041230000000000003</v>
      </c>
      <c r="S1003" s="190">
        <v>0</v>
      </c>
      <c r="T1003" s="191">
        <f>S1003*H1003</f>
        <v>0</v>
      </c>
      <c r="U1003" s="38"/>
      <c r="V1003" s="38"/>
      <c r="W1003" s="38"/>
      <c r="X1003" s="38"/>
      <c r="Y1003" s="38"/>
      <c r="Z1003" s="38"/>
      <c r="AA1003" s="38"/>
      <c r="AB1003" s="38"/>
      <c r="AC1003" s="38"/>
      <c r="AD1003" s="38"/>
      <c r="AE1003" s="38"/>
      <c r="AR1003" s="192" t="s">
        <v>431</v>
      </c>
      <c r="AT1003" s="192" t="s">
        <v>351</v>
      </c>
      <c r="AU1003" s="192" t="s">
        <v>85</v>
      </c>
      <c r="AY1003" s="19" t="s">
        <v>348</v>
      </c>
      <c r="BE1003" s="193">
        <f>IF(N1003="základní",J1003,0)</f>
        <v>0</v>
      </c>
      <c r="BF1003" s="193">
        <f>IF(N1003="snížená",J1003,0)</f>
        <v>0</v>
      </c>
      <c r="BG1003" s="193">
        <f>IF(N1003="zákl. přenesená",J1003,0)</f>
        <v>0</v>
      </c>
      <c r="BH1003" s="193">
        <f>IF(N1003="sníž. přenesená",J1003,0)</f>
        <v>0</v>
      </c>
      <c r="BI1003" s="193">
        <f>IF(N1003="nulová",J1003,0)</f>
        <v>0</v>
      </c>
      <c r="BJ1003" s="19" t="s">
        <v>83</v>
      </c>
      <c r="BK1003" s="193">
        <f>ROUND(I1003*H1003,2)</f>
        <v>0</v>
      </c>
      <c r="BL1003" s="19" t="s">
        <v>431</v>
      </c>
      <c r="BM1003" s="192" t="s">
        <v>2349</v>
      </c>
    </row>
    <row r="1004" s="13" customFormat="1">
      <c r="A1004" s="13"/>
      <c r="B1004" s="194"/>
      <c r="C1004" s="13"/>
      <c r="D1004" s="195" t="s">
        <v>358</v>
      </c>
      <c r="E1004" s="196" t="s">
        <v>1</v>
      </c>
      <c r="F1004" s="197" t="s">
        <v>2350</v>
      </c>
      <c r="G1004" s="13"/>
      <c r="H1004" s="196" t="s">
        <v>1</v>
      </c>
      <c r="I1004" s="198"/>
      <c r="J1004" s="13"/>
      <c r="K1004" s="13"/>
      <c r="L1004" s="194"/>
      <c r="M1004" s="199"/>
      <c r="N1004" s="200"/>
      <c r="O1004" s="200"/>
      <c r="P1004" s="200"/>
      <c r="Q1004" s="200"/>
      <c r="R1004" s="200"/>
      <c r="S1004" s="200"/>
      <c r="T1004" s="201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196" t="s">
        <v>358</v>
      </c>
      <c r="AU1004" s="196" t="s">
        <v>85</v>
      </c>
      <c r="AV1004" s="13" t="s">
        <v>83</v>
      </c>
      <c r="AW1004" s="13" t="s">
        <v>32</v>
      </c>
      <c r="AX1004" s="13" t="s">
        <v>76</v>
      </c>
      <c r="AY1004" s="196" t="s">
        <v>348</v>
      </c>
    </row>
    <row r="1005" s="14" customFormat="1">
      <c r="A1005" s="14"/>
      <c r="B1005" s="202"/>
      <c r="C1005" s="14"/>
      <c r="D1005" s="195" t="s">
        <v>358</v>
      </c>
      <c r="E1005" s="203" t="s">
        <v>1</v>
      </c>
      <c r="F1005" s="204" t="s">
        <v>606</v>
      </c>
      <c r="G1005" s="14"/>
      <c r="H1005" s="205">
        <v>19</v>
      </c>
      <c r="I1005" s="206"/>
      <c r="J1005" s="14"/>
      <c r="K1005" s="14"/>
      <c r="L1005" s="202"/>
      <c r="M1005" s="207"/>
      <c r="N1005" s="208"/>
      <c r="O1005" s="208"/>
      <c r="P1005" s="208"/>
      <c r="Q1005" s="208"/>
      <c r="R1005" s="208"/>
      <c r="S1005" s="208"/>
      <c r="T1005" s="209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03" t="s">
        <v>358</v>
      </c>
      <c r="AU1005" s="203" t="s">
        <v>85</v>
      </c>
      <c r="AV1005" s="14" t="s">
        <v>85</v>
      </c>
      <c r="AW1005" s="14" t="s">
        <v>32</v>
      </c>
      <c r="AX1005" s="14" t="s">
        <v>83</v>
      </c>
      <c r="AY1005" s="203" t="s">
        <v>348</v>
      </c>
    </row>
    <row r="1006" s="2" customFormat="1" ht="24.15" customHeight="1">
      <c r="A1006" s="38"/>
      <c r="B1006" s="180"/>
      <c r="C1006" s="181" t="s">
        <v>2351</v>
      </c>
      <c r="D1006" s="181" t="s">
        <v>351</v>
      </c>
      <c r="E1006" s="182" t="s">
        <v>2352</v>
      </c>
      <c r="F1006" s="183" t="s">
        <v>2353</v>
      </c>
      <c r="G1006" s="184" t="s">
        <v>403</v>
      </c>
      <c r="H1006" s="185">
        <v>0.69799999999999995</v>
      </c>
      <c r="I1006" s="186"/>
      <c r="J1006" s="187">
        <f>ROUND(I1006*H1006,2)</f>
        <v>0</v>
      </c>
      <c r="K1006" s="183" t="s">
        <v>355</v>
      </c>
      <c r="L1006" s="39"/>
      <c r="M1006" s="188" t="s">
        <v>1</v>
      </c>
      <c r="N1006" s="189" t="s">
        <v>41</v>
      </c>
      <c r="O1006" s="77"/>
      <c r="P1006" s="190">
        <f>O1006*H1006</f>
        <v>0</v>
      </c>
      <c r="Q1006" s="190">
        <v>0</v>
      </c>
      <c r="R1006" s="190">
        <f>Q1006*H1006</f>
        <v>0</v>
      </c>
      <c r="S1006" s="190">
        <v>0</v>
      </c>
      <c r="T1006" s="191">
        <f>S1006*H1006</f>
        <v>0</v>
      </c>
      <c r="U1006" s="38"/>
      <c r="V1006" s="38"/>
      <c r="W1006" s="38"/>
      <c r="X1006" s="38"/>
      <c r="Y1006" s="38"/>
      <c r="Z1006" s="38"/>
      <c r="AA1006" s="38"/>
      <c r="AB1006" s="38"/>
      <c r="AC1006" s="38"/>
      <c r="AD1006" s="38"/>
      <c r="AE1006" s="38"/>
      <c r="AR1006" s="192" t="s">
        <v>431</v>
      </c>
      <c r="AT1006" s="192" t="s">
        <v>351</v>
      </c>
      <c r="AU1006" s="192" t="s">
        <v>85</v>
      </c>
      <c r="AY1006" s="19" t="s">
        <v>348</v>
      </c>
      <c r="BE1006" s="193">
        <f>IF(N1006="základní",J1006,0)</f>
        <v>0</v>
      </c>
      <c r="BF1006" s="193">
        <f>IF(N1006="snížená",J1006,0)</f>
        <v>0</v>
      </c>
      <c r="BG1006" s="193">
        <f>IF(N1006="zákl. přenesená",J1006,0)</f>
        <v>0</v>
      </c>
      <c r="BH1006" s="193">
        <f>IF(N1006="sníž. přenesená",J1006,0)</f>
        <v>0</v>
      </c>
      <c r="BI1006" s="193">
        <f>IF(N1006="nulová",J1006,0)</f>
        <v>0</v>
      </c>
      <c r="BJ1006" s="19" t="s">
        <v>83</v>
      </c>
      <c r="BK1006" s="193">
        <f>ROUND(I1006*H1006,2)</f>
        <v>0</v>
      </c>
      <c r="BL1006" s="19" t="s">
        <v>431</v>
      </c>
      <c r="BM1006" s="192" t="s">
        <v>2354</v>
      </c>
    </row>
    <row r="1007" s="12" customFormat="1" ht="22.8" customHeight="1">
      <c r="A1007" s="12"/>
      <c r="B1007" s="167"/>
      <c r="C1007" s="12"/>
      <c r="D1007" s="168" t="s">
        <v>75</v>
      </c>
      <c r="E1007" s="178" t="s">
        <v>714</v>
      </c>
      <c r="F1007" s="178" t="s">
        <v>715</v>
      </c>
      <c r="G1007" s="12"/>
      <c r="H1007" s="12"/>
      <c r="I1007" s="170"/>
      <c r="J1007" s="179">
        <f>BK1007</f>
        <v>0</v>
      </c>
      <c r="K1007" s="12"/>
      <c r="L1007" s="167"/>
      <c r="M1007" s="172"/>
      <c r="N1007" s="173"/>
      <c r="O1007" s="173"/>
      <c r="P1007" s="174">
        <f>SUM(P1008:P1022)</f>
        <v>0</v>
      </c>
      <c r="Q1007" s="173"/>
      <c r="R1007" s="174">
        <f>SUM(R1008:R1022)</f>
        <v>0.058439999999999999</v>
      </c>
      <c r="S1007" s="173"/>
      <c r="T1007" s="175">
        <f>SUM(T1008:T1022)</f>
        <v>0</v>
      </c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R1007" s="168" t="s">
        <v>85</v>
      </c>
      <c r="AT1007" s="176" t="s">
        <v>75</v>
      </c>
      <c r="AU1007" s="176" t="s">
        <v>83</v>
      </c>
      <c r="AY1007" s="168" t="s">
        <v>348</v>
      </c>
      <c r="BK1007" s="177">
        <f>SUM(BK1008:BK1022)</f>
        <v>0</v>
      </c>
    </row>
    <row r="1008" s="2" customFormat="1" ht="24.15" customHeight="1">
      <c r="A1008" s="38"/>
      <c r="B1008" s="180"/>
      <c r="C1008" s="181" t="s">
        <v>2355</v>
      </c>
      <c r="D1008" s="181" t="s">
        <v>351</v>
      </c>
      <c r="E1008" s="182" t="s">
        <v>2356</v>
      </c>
      <c r="F1008" s="183" t="s">
        <v>2357</v>
      </c>
      <c r="G1008" s="184" t="s">
        <v>354</v>
      </c>
      <c r="H1008" s="185">
        <v>7.4880000000000004</v>
      </c>
      <c r="I1008" s="186"/>
      <c r="J1008" s="187">
        <f>ROUND(I1008*H1008,2)</f>
        <v>0</v>
      </c>
      <c r="K1008" s="183" t="s">
        <v>355</v>
      </c>
      <c r="L1008" s="39"/>
      <c r="M1008" s="188" t="s">
        <v>1</v>
      </c>
      <c r="N1008" s="189" t="s">
        <v>41</v>
      </c>
      <c r="O1008" s="77"/>
      <c r="P1008" s="190">
        <f>O1008*H1008</f>
        <v>0</v>
      </c>
      <c r="Q1008" s="190">
        <v>0</v>
      </c>
      <c r="R1008" s="190">
        <f>Q1008*H1008</f>
        <v>0</v>
      </c>
      <c r="S1008" s="190">
        <v>0</v>
      </c>
      <c r="T1008" s="191">
        <f>S1008*H1008</f>
        <v>0</v>
      </c>
      <c r="U1008" s="38"/>
      <c r="V1008" s="38"/>
      <c r="W1008" s="38"/>
      <c r="X1008" s="38"/>
      <c r="Y1008" s="38"/>
      <c r="Z1008" s="38"/>
      <c r="AA1008" s="38"/>
      <c r="AB1008" s="38"/>
      <c r="AC1008" s="38"/>
      <c r="AD1008" s="38"/>
      <c r="AE1008" s="38"/>
      <c r="AR1008" s="192" t="s">
        <v>431</v>
      </c>
      <c r="AT1008" s="192" t="s">
        <v>351</v>
      </c>
      <c r="AU1008" s="192" t="s">
        <v>85</v>
      </c>
      <c r="AY1008" s="19" t="s">
        <v>348</v>
      </c>
      <c r="BE1008" s="193">
        <f>IF(N1008="základní",J1008,0)</f>
        <v>0</v>
      </c>
      <c r="BF1008" s="193">
        <f>IF(N1008="snížená",J1008,0)</f>
        <v>0</v>
      </c>
      <c r="BG1008" s="193">
        <f>IF(N1008="zákl. přenesená",J1008,0)</f>
        <v>0</v>
      </c>
      <c r="BH1008" s="193">
        <f>IF(N1008="sníž. přenesená",J1008,0)</f>
        <v>0</v>
      </c>
      <c r="BI1008" s="193">
        <f>IF(N1008="nulová",J1008,0)</f>
        <v>0</v>
      </c>
      <c r="BJ1008" s="19" t="s">
        <v>83</v>
      </c>
      <c r="BK1008" s="193">
        <f>ROUND(I1008*H1008,2)</f>
        <v>0</v>
      </c>
      <c r="BL1008" s="19" t="s">
        <v>431</v>
      </c>
      <c r="BM1008" s="192" t="s">
        <v>2358</v>
      </c>
    </row>
    <row r="1009" s="13" customFormat="1">
      <c r="A1009" s="13"/>
      <c r="B1009" s="194"/>
      <c r="C1009" s="13"/>
      <c r="D1009" s="195" t="s">
        <v>358</v>
      </c>
      <c r="E1009" s="196" t="s">
        <v>1</v>
      </c>
      <c r="F1009" s="197" t="s">
        <v>2359</v>
      </c>
      <c r="G1009" s="13"/>
      <c r="H1009" s="196" t="s">
        <v>1</v>
      </c>
      <c r="I1009" s="198"/>
      <c r="J1009" s="13"/>
      <c r="K1009" s="13"/>
      <c r="L1009" s="194"/>
      <c r="M1009" s="199"/>
      <c r="N1009" s="200"/>
      <c r="O1009" s="200"/>
      <c r="P1009" s="200"/>
      <c r="Q1009" s="200"/>
      <c r="R1009" s="200"/>
      <c r="S1009" s="200"/>
      <c r="T1009" s="201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196" t="s">
        <v>358</v>
      </c>
      <c r="AU1009" s="196" t="s">
        <v>85</v>
      </c>
      <c r="AV1009" s="13" t="s">
        <v>83</v>
      </c>
      <c r="AW1009" s="13" t="s">
        <v>32</v>
      </c>
      <c r="AX1009" s="13" t="s">
        <v>76</v>
      </c>
      <c r="AY1009" s="196" t="s">
        <v>348</v>
      </c>
    </row>
    <row r="1010" s="14" customFormat="1">
      <c r="A1010" s="14"/>
      <c r="B1010" s="202"/>
      <c r="C1010" s="14"/>
      <c r="D1010" s="195" t="s">
        <v>358</v>
      </c>
      <c r="E1010" s="203" t="s">
        <v>1</v>
      </c>
      <c r="F1010" s="204" t="s">
        <v>2360</v>
      </c>
      <c r="G1010" s="14"/>
      <c r="H1010" s="205">
        <v>7.4880000000000004</v>
      </c>
      <c r="I1010" s="206"/>
      <c r="J1010" s="14"/>
      <c r="K1010" s="14"/>
      <c r="L1010" s="202"/>
      <c r="M1010" s="207"/>
      <c r="N1010" s="208"/>
      <c r="O1010" s="208"/>
      <c r="P1010" s="208"/>
      <c r="Q1010" s="208"/>
      <c r="R1010" s="208"/>
      <c r="S1010" s="208"/>
      <c r="T1010" s="209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03" t="s">
        <v>358</v>
      </c>
      <c r="AU1010" s="203" t="s">
        <v>85</v>
      </c>
      <c r="AV1010" s="14" t="s">
        <v>85</v>
      </c>
      <c r="AW1010" s="14" t="s">
        <v>32</v>
      </c>
      <c r="AX1010" s="14" t="s">
        <v>83</v>
      </c>
      <c r="AY1010" s="203" t="s">
        <v>348</v>
      </c>
    </row>
    <row r="1011" s="2" customFormat="1" ht="24.15" customHeight="1">
      <c r="A1011" s="38"/>
      <c r="B1011" s="180"/>
      <c r="C1011" s="181" t="s">
        <v>2361</v>
      </c>
      <c r="D1011" s="181" t="s">
        <v>351</v>
      </c>
      <c r="E1011" s="182" t="s">
        <v>2362</v>
      </c>
      <c r="F1011" s="183" t="s">
        <v>2363</v>
      </c>
      <c r="G1011" s="184" t="s">
        <v>382</v>
      </c>
      <c r="H1011" s="185">
        <v>3</v>
      </c>
      <c r="I1011" s="186"/>
      <c r="J1011" s="187">
        <f>ROUND(I1011*H1011,2)</f>
        <v>0</v>
      </c>
      <c r="K1011" s="183" t="s">
        <v>355</v>
      </c>
      <c r="L1011" s="39"/>
      <c r="M1011" s="188" t="s">
        <v>1</v>
      </c>
      <c r="N1011" s="189" t="s">
        <v>41</v>
      </c>
      <c r="O1011" s="77"/>
      <c r="P1011" s="190">
        <f>O1011*H1011</f>
        <v>0</v>
      </c>
      <c r="Q1011" s="190">
        <v>0</v>
      </c>
      <c r="R1011" s="190">
        <f>Q1011*H1011</f>
        <v>0</v>
      </c>
      <c r="S1011" s="190">
        <v>0</v>
      </c>
      <c r="T1011" s="191">
        <f>S1011*H1011</f>
        <v>0</v>
      </c>
      <c r="U1011" s="38"/>
      <c r="V1011" s="38"/>
      <c r="W1011" s="38"/>
      <c r="X1011" s="38"/>
      <c r="Y1011" s="38"/>
      <c r="Z1011" s="38"/>
      <c r="AA1011" s="38"/>
      <c r="AB1011" s="38"/>
      <c r="AC1011" s="38"/>
      <c r="AD1011" s="38"/>
      <c r="AE1011" s="38"/>
      <c r="AR1011" s="192" t="s">
        <v>431</v>
      </c>
      <c r="AT1011" s="192" t="s">
        <v>351</v>
      </c>
      <c r="AU1011" s="192" t="s">
        <v>85</v>
      </c>
      <c r="AY1011" s="19" t="s">
        <v>348</v>
      </c>
      <c r="BE1011" s="193">
        <f>IF(N1011="základní",J1011,0)</f>
        <v>0</v>
      </c>
      <c r="BF1011" s="193">
        <f>IF(N1011="snížená",J1011,0)</f>
        <v>0</v>
      </c>
      <c r="BG1011" s="193">
        <f>IF(N1011="zákl. přenesená",J1011,0)</f>
        <v>0</v>
      </c>
      <c r="BH1011" s="193">
        <f>IF(N1011="sníž. přenesená",J1011,0)</f>
        <v>0</v>
      </c>
      <c r="BI1011" s="193">
        <f>IF(N1011="nulová",J1011,0)</f>
        <v>0</v>
      </c>
      <c r="BJ1011" s="19" t="s">
        <v>83</v>
      </c>
      <c r="BK1011" s="193">
        <f>ROUND(I1011*H1011,2)</f>
        <v>0</v>
      </c>
      <c r="BL1011" s="19" t="s">
        <v>431</v>
      </c>
      <c r="BM1011" s="192" t="s">
        <v>2364</v>
      </c>
    </row>
    <row r="1012" s="14" customFormat="1">
      <c r="A1012" s="14"/>
      <c r="B1012" s="202"/>
      <c r="C1012" s="14"/>
      <c r="D1012" s="195" t="s">
        <v>358</v>
      </c>
      <c r="E1012" s="203" t="s">
        <v>1</v>
      </c>
      <c r="F1012" s="204" t="s">
        <v>92</v>
      </c>
      <c r="G1012" s="14"/>
      <c r="H1012" s="205">
        <v>3</v>
      </c>
      <c r="I1012" s="206"/>
      <c r="J1012" s="14"/>
      <c r="K1012" s="14"/>
      <c r="L1012" s="202"/>
      <c r="M1012" s="207"/>
      <c r="N1012" s="208"/>
      <c r="O1012" s="208"/>
      <c r="P1012" s="208"/>
      <c r="Q1012" s="208"/>
      <c r="R1012" s="208"/>
      <c r="S1012" s="208"/>
      <c r="T1012" s="209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03" t="s">
        <v>358</v>
      </c>
      <c r="AU1012" s="203" t="s">
        <v>85</v>
      </c>
      <c r="AV1012" s="14" t="s">
        <v>85</v>
      </c>
      <c r="AW1012" s="14" t="s">
        <v>32</v>
      </c>
      <c r="AX1012" s="14" t="s">
        <v>83</v>
      </c>
      <c r="AY1012" s="203" t="s">
        <v>348</v>
      </c>
    </row>
    <row r="1013" s="2" customFormat="1" ht="24.15" customHeight="1">
      <c r="A1013" s="38"/>
      <c r="B1013" s="180"/>
      <c r="C1013" s="181" t="s">
        <v>2365</v>
      </c>
      <c r="D1013" s="181" t="s">
        <v>351</v>
      </c>
      <c r="E1013" s="182" t="s">
        <v>2366</v>
      </c>
      <c r="F1013" s="183" t="s">
        <v>2367</v>
      </c>
      <c r="G1013" s="184" t="s">
        <v>382</v>
      </c>
      <c r="H1013" s="185">
        <v>13</v>
      </c>
      <c r="I1013" s="186"/>
      <c r="J1013" s="187">
        <f>ROUND(I1013*H1013,2)</f>
        <v>0</v>
      </c>
      <c r="K1013" s="183" t="s">
        <v>719</v>
      </c>
      <c r="L1013" s="39"/>
      <c r="M1013" s="188" t="s">
        <v>1</v>
      </c>
      <c r="N1013" s="189" t="s">
        <v>41</v>
      </c>
      <c r="O1013" s="77"/>
      <c r="P1013" s="190">
        <f>O1013*H1013</f>
        <v>0</v>
      </c>
      <c r="Q1013" s="190">
        <v>0</v>
      </c>
      <c r="R1013" s="190">
        <f>Q1013*H1013</f>
        <v>0</v>
      </c>
      <c r="S1013" s="190">
        <v>0</v>
      </c>
      <c r="T1013" s="191">
        <f>S1013*H1013</f>
        <v>0</v>
      </c>
      <c r="U1013" s="38"/>
      <c r="V1013" s="38"/>
      <c r="W1013" s="38"/>
      <c r="X1013" s="38"/>
      <c r="Y1013" s="38"/>
      <c r="Z1013" s="38"/>
      <c r="AA1013" s="38"/>
      <c r="AB1013" s="38"/>
      <c r="AC1013" s="38"/>
      <c r="AD1013" s="38"/>
      <c r="AE1013" s="38"/>
      <c r="AR1013" s="192" t="s">
        <v>431</v>
      </c>
      <c r="AT1013" s="192" t="s">
        <v>351</v>
      </c>
      <c r="AU1013" s="192" t="s">
        <v>85</v>
      </c>
      <c r="AY1013" s="19" t="s">
        <v>348</v>
      </c>
      <c r="BE1013" s="193">
        <f>IF(N1013="základní",J1013,0)</f>
        <v>0</v>
      </c>
      <c r="BF1013" s="193">
        <f>IF(N1013="snížená",J1013,0)</f>
        <v>0</v>
      </c>
      <c r="BG1013" s="193">
        <f>IF(N1013="zákl. přenesená",J1013,0)</f>
        <v>0</v>
      </c>
      <c r="BH1013" s="193">
        <f>IF(N1013="sníž. přenesená",J1013,0)</f>
        <v>0</v>
      </c>
      <c r="BI1013" s="193">
        <f>IF(N1013="nulová",J1013,0)</f>
        <v>0</v>
      </c>
      <c r="BJ1013" s="19" t="s">
        <v>83</v>
      </c>
      <c r="BK1013" s="193">
        <f>ROUND(I1013*H1013,2)</f>
        <v>0</v>
      </c>
      <c r="BL1013" s="19" t="s">
        <v>431</v>
      </c>
      <c r="BM1013" s="192" t="s">
        <v>2368</v>
      </c>
    </row>
    <row r="1014" s="13" customFormat="1">
      <c r="A1014" s="13"/>
      <c r="B1014" s="194"/>
      <c r="C1014" s="13"/>
      <c r="D1014" s="195" t="s">
        <v>358</v>
      </c>
      <c r="E1014" s="196" t="s">
        <v>1</v>
      </c>
      <c r="F1014" s="197" t="s">
        <v>2369</v>
      </c>
      <c r="G1014" s="13"/>
      <c r="H1014" s="196" t="s">
        <v>1</v>
      </c>
      <c r="I1014" s="198"/>
      <c r="J1014" s="13"/>
      <c r="K1014" s="13"/>
      <c r="L1014" s="194"/>
      <c r="M1014" s="199"/>
      <c r="N1014" s="200"/>
      <c r="O1014" s="200"/>
      <c r="P1014" s="200"/>
      <c r="Q1014" s="200"/>
      <c r="R1014" s="200"/>
      <c r="S1014" s="200"/>
      <c r="T1014" s="201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196" t="s">
        <v>358</v>
      </c>
      <c r="AU1014" s="196" t="s">
        <v>85</v>
      </c>
      <c r="AV1014" s="13" t="s">
        <v>83</v>
      </c>
      <c r="AW1014" s="13" t="s">
        <v>32</v>
      </c>
      <c r="AX1014" s="13" t="s">
        <v>76</v>
      </c>
      <c r="AY1014" s="196" t="s">
        <v>348</v>
      </c>
    </row>
    <row r="1015" s="14" customFormat="1">
      <c r="A1015" s="14"/>
      <c r="B1015" s="202"/>
      <c r="C1015" s="14"/>
      <c r="D1015" s="195" t="s">
        <v>358</v>
      </c>
      <c r="E1015" s="203" t="s">
        <v>1</v>
      </c>
      <c r="F1015" s="204" t="s">
        <v>436</v>
      </c>
      <c r="G1015" s="14"/>
      <c r="H1015" s="205">
        <v>13</v>
      </c>
      <c r="I1015" s="206"/>
      <c r="J1015" s="14"/>
      <c r="K1015" s="14"/>
      <c r="L1015" s="202"/>
      <c r="M1015" s="207"/>
      <c r="N1015" s="208"/>
      <c r="O1015" s="208"/>
      <c r="P1015" s="208"/>
      <c r="Q1015" s="208"/>
      <c r="R1015" s="208"/>
      <c r="S1015" s="208"/>
      <c r="T1015" s="209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03" t="s">
        <v>358</v>
      </c>
      <c r="AU1015" s="203" t="s">
        <v>85</v>
      </c>
      <c r="AV1015" s="14" t="s">
        <v>85</v>
      </c>
      <c r="AW1015" s="14" t="s">
        <v>32</v>
      </c>
      <c r="AX1015" s="14" t="s">
        <v>83</v>
      </c>
      <c r="AY1015" s="203" t="s">
        <v>348</v>
      </c>
    </row>
    <row r="1016" s="2" customFormat="1" ht="21.75" customHeight="1">
      <c r="A1016" s="38"/>
      <c r="B1016" s="180"/>
      <c r="C1016" s="233" t="s">
        <v>2370</v>
      </c>
      <c r="D1016" s="233" t="s">
        <v>519</v>
      </c>
      <c r="E1016" s="234" t="s">
        <v>723</v>
      </c>
      <c r="F1016" s="235" t="s">
        <v>724</v>
      </c>
      <c r="G1016" s="236" t="s">
        <v>548</v>
      </c>
      <c r="H1016" s="237">
        <v>24.350000000000001</v>
      </c>
      <c r="I1016" s="238"/>
      <c r="J1016" s="239">
        <f>ROUND(I1016*H1016,2)</f>
        <v>0</v>
      </c>
      <c r="K1016" s="235" t="s">
        <v>355</v>
      </c>
      <c r="L1016" s="240"/>
      <c r="M1016" s="241" t="s">
        <v>1</v>
      </c>
      <c r="N1016" s="242" t="s">
        <v>41</v>
      </c>
      <c r="O1016" s="77"/>
      <c r="P1016" s="190">
        <f>O1016*H1016</f>
        <v>0</v>
      </c>
      <c r="Q1016" s="190">
        <v>0.0023999999999999998</v>
      </c>
      <c r="R1016" s="190">
        <f>Q1016*H1016</f>
        <v>0.058439999999999999</v>
      </c>
      <c r="S1016" s="190">
        <v>0</v>
      </c>
      <c r="T1016" s="191">
        <f>S1016*H1016</f>
        <v>0</v>
      </c>
      <c r="U1016" s="38"/>
      <c r="V1016" s="38"/>
      <c r="W1016" s="38"/>
      <c r="X1016" s="38"/>
      <c r="Y1016" s="38"/>
      <c r="Z1016" s="38"/>
      <c r="AA1016" s="38"/>
      <c r="AB1016" s="38"/>
      <c r="AC1016" s="38"/>
      <c r="AD1016" s="38"/>
      <c r="AE1016" s="38"/>
      <c r="AR1016" s="192" t="s">
        <v>675</v>
      </c>
      <c r="AT1016" s="192" t="s">
        <v>519</v>
      </c>
      <c r="AU1016" s="192" t="s">
        <v>85</v>
      </c>
      <c r="AY1016" s="19" t="s">
        <v>348</v>
      </c>
      <c r="BE1016" s="193">
        <f>IF(N1016="základní",J1016,0)</f>
        <v>0</v>
      </c>
      <c r="BF1016" s="193">
        <f>IF(N1016="snížená",J1016,0)</f>
        <v>0</v>
      </c>
      <c r="BG1016" s="193">
        <f>IF(N1016="zákl. přenesená",J1016,0)</f>
        <v>0</v>
      </c>
      <c r="BH1016" s="193">
        <f>IF(N1016="sníž. přenesená",J1016,0)</f>
        <v>0</v>
      </c>
      <c r="BI1016" s="193">
        <f>IF(N1016="nulová",J1016,0)</f>
        <v>0</v>
      </c>
      <c r="BJ1016" s="19" t="s">
        <v>83</v>
      </c>
      <c r="BK1016" s="193">
        <f>ROUND(I1016*H1016,2)</f>
        <v>0</v>
      </c>
      <c r="BL1016" s="19" t="s">
        <v>431</v>
      </c>
      <c r="BM1016" s="192" t="s">
        <v>2371</v>
      </c>
    </row>
    <row r="1017" s="13" customFormat="1">
      <c r="A1017" s="13"/>
      <c r="B1017" s="194"/>
      <c r="C1017" s="13"/>
      <c r="D1017" s="195" t="s">
        <v>358</v>
      </c>
      <c r="E1017" s="196" t="s">
        <v>1</v>
      </c>
      <c r="F1017" s="197" t="s">
        <v>2372</v>
      </c>
      <c r="G1017" s="13"/>
      <c r="H1017" s="196" t="s">
        <v>1</v>
      </c>
      <c r="I1017" s="198"/>
      <c r="J1017" s="13"/>
      <c r="K1017" s="13"/>
      <c r="L1017" s="194"/>
      <c r="M1017" s="199"/>
      <c r="N1017" s="200"/>
      <c r="O1017" s="200"/>
      <c r="P1017" s="200"/>
      <c r="Q1017" s="200"/>
      <c r="R1017" s="200"/>
      <c r="S1017" s="200"/>
      <c r="T1017" s="201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196" t="s">
        <v>358</v>
      </c>
      <c r="AU1017" s="196" t="s">
        <v>85</v>
      </c>
      <c r="AV1017" s="13" t="s">
        <v>83</v>
      </c>
      <c r="AW1017" s="13" t="s">
        <v>32</v>
      </c>
      <c r="AX1017" s="13" t="s">
        <v>76</v>
      </c>
      <c r="AY1017" s="196" t="s">
        <v>348</v>
      </c>
    </row>
    <row r="1018" s="14" customFormat="1">
      <c r="A1018" s="14"/>
      <c r="B1018" s="202"/>
      <c r="C1018" s="14"/>
      <c r="D1018" s="195" t="s">
        <v>358</v>
      </c>
      <c r="E1018" s="203" t="s">
        <v>1</v>
      </c>
      <c r="F1018" s="204" t="s">
        <v>2319</v>
      </c>
      <c r="G1018" s="14"/>
      <c r="H1018" s="205">
        <v>14</v>
      </c>
      <c r="I1018" s="206"/>
      <c r="J1018" s="14"/>
      <c r="K1018" s="14"/>
      <c r="L1018" s="202"/>
      <c r="M1018" s="207"/>
      <c r="N1018" s="208"/>
      <c r="O1018" s="208"/>
      <c r="P1018" s="208"/>
      <c r="Q1018" s="208"/>
      <c r="R1018" s="208"/>
      <c r="S1018" s="208"/>
      <c r="T1018" s="209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03" t="s">
        <v>358</v>
      </c>
      <c r="AU1018" s="203" t="s">
        <v>85</v>
      </c>
      <c r="AV1018" s="14" t="s">
        <v>85</v>
      </c>
      <c r="AW1018" s="14" t="s">
        <v>32</v>
      </c>
      <c r="AX1018" s="14" t="s">
        <v>76</v>
      </c>
      <c r="AY1018" s="203" t="s">
        <v>348</v>
      </c>
    </row>
    <row r="1019" s="14" customFormat="1">
      <c r="A1019" s="14"/>
      <c r="B1019" s="202"/>
      <c r="C1019" s="14"/>
      <c r="D1019" s="195" t="s">
        <v>358</v>
      </c>
      <c r="E1019" s="203" t="s">
        <v>1</v>
      </c>
      <c r="F1019" s="204" t="s">
        <v>1961</v>
      </c>
      <c r="G1019" s="14"/>
      <c r="H1019" s="205">
        <v>8</v>
      </c>
      <c r="I1019" s="206"/>
      <c r="J1019" s="14"/>
      <c r="K1019" s="14"/>
      <c r="L1019" s="202"/>
      <c r="M1019" s="207"/>
      <c r="N1019" s="208"/>
      <c r="O1019" s="208"/>
      <c r="P1019" s="208"/>
      <c r="Q1019" s="208"/>
      <c r="R1019" s="208"/>
      <c r="S1019" s="208"/>
      <c r="T1019" s="209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03" t="s">
        <v>358</v>
      </c>
      <c r="AU1019" s="203" t="s">
        <v>85</v>
      </c>
      <c r="AV1019" s="14" t="s">
        <v>85</v>
      </c>
      <c r="AW1019" s="14" t="s">
        <v>32</v>
      </c>
      <c r="AX1019" s="14" t="s">
        <v>76</v>
      </c>
      <c r="AY1019" s="203" t="s">
        <v>348</v>
      </c>
    </row>
    <row r="1020" s="14" customFormat="1">
      <c r="A1020" s="14"/>
      <c r="B1020" s="202"/>
      <c r="C1020" s="14"/>
      <c r="D1020" s="195" t="s">
        <v>358</v>
      </c>
      <c r="E1020" s="203" t="s">
        <v>1</v>
      </c>
      <c r="F1020" s="204" t="s">
        <v>2373</v>
      </c>
      <c r="G1020" s="14"/>
      <c r="H1020" s="205">
        <v>2.3500000000000001</v>
      </c>
      <c r="I1020" s="206"/>
      <c r="J1020" s="14"/>
      <c r="K1020" s="14"/>
      <c r="L1020" s="202"/>
      <c r="M1020" s="207"/>
      <c r="N1020" s="208"/>
      <c r="O1020" s="208"/>
      <c r="P1020" s="208"/>
      <c r="Q1020" s="208"/>
      <c r="R1020" s="208"/>
      <c r="S1020" s="208"/>
      <c r="T1020" s="209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03" t="s">
        <v>358</v>
      </c>
      <c r="AU1020" s="203" t="s">
        <v>85</v>
      </c>
      <c r="AV1020" s="14" t="s">
        <v>85</v>
      </c>
      <c r="AW1020" s="14" t="s">
        <v>32</v>
      </c>
      <c r="AX1020" s="14" t="s">
        <v>76</v>
      </c>
      <c r="AY1020" s="203" t="s">
        <v>348</v>
      </c>
    </row>
    <row r="1021" s="15" customFormat="1">
      <c r="A1021" s="15"/>
      <c r="B1021" s="210"/>
      <c r="C1021" s="15"/>
      <c r="D1021" s="195" t="s">
        <v>358</v>
      </c>
      <c r="E1021" s="211" t="s">
        <v>1</v>
      </c>
      <c r="F1021" s="212" t="s">
        <v>365</v>
      </c>
      <c r="G1021" s="15"/>
      <c r="H1021" s="213">
        <v>24.350000000000001</v>
      </c>
      <c r="I1021" s="214"/>
      <c r="J1021" s="15"/>
      <c r="K1021" s="15"/>
      <c r="L1021" s="210"/>
      <c r="M1021" s="215"/>
      <c r="N1021" s="216"/>
      <c r="O1021" s="216"/>
      <c r="P1021" s="216"/>
      <c r="Q1021" s="216"/>
      <c r="R1021" s="216"/>
      <c r="S1021" s="216"/>
      <c r="T1021" s="217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11" t="s">
        <v>358</v>
      </c>
      <c r="AU1021" s="211" t="s">
        <v>85</v>
      </c>
      <c r="AV1021" s="15" t="s">
        <v>356</v>
      </c>
      <c r="AW1021" s="15" t="s">
        <v>32</v>
      </c>
      <c r="AX1021" s="15" t="s">
        <v>83</v>
      </c>
      <c r="AY1021" s="211" t="s">
        <v>348</v>
      </c>
    </row>
    <row r="1022" s="2" customFormat="1" ht="24.15" customHeight="1">
      <c r="A1022" s="38"/>
      <c r="B1022" s="180"/>
      <c r="C1022" s="181" t="s">
        <v>2374</v>
      </c>
      <c r="D1022" s="181" t="s">
        <v>351</v>
      </c>
      <c r="E1022" s="182" t="s">
        <v>729</v>
      </c>
      <c r="F1022" s="183" t="s">
        <v>730</v>
      </c>
      <c r="G1022" s="184" t="s">
        <v>403</v>
      </c>
      <c r="H1022" s="185">
        <v>0.058000000000000003</v>
      </c>
      <c r="I1022" s="186"/>
      <c r="J1022" s="187">
        <f>ROUND(I1022*H1022,2)</f>
        <v>0</v>
      </c>
      <c r="K1022" s="183" t="s">
        <v>355</v>
      </c>
      <c r="L1022" s="39"/>
      <c r="M1022" s="188" t="s">
        <v>1</v>
      </c>
      <c r="N1022" s="189" t="s">
        <v>41</v>
      </c>
      <c r="O1022" s="77"/>
      <c r="P1022" s="190">
        <f>O1022*H1022</f>
        <v>0</v>
      </c>
      <c r="Q1022" s="190">
        <v>0</v>
      </c>
      <c r="R1022" s="190">
        <f>Q1022*H1022</f>
        <v>0</v>
      </c>
      <c r="S1022" s="190">
        <v>0</v>
      </c>
      <c r="T1022" s="191">
        <f>S1022*H1022</f>
        <v>0</v>
      </c>
      <c r="U1022" s="38"/>
      <c r="V1022" s="38"/>
      <c r="W1022" s="38"/>
      <c r="X1022" s="38"/>
      <c r="Y1022" s="38"/>
      <c r="Z1022" s="38"/>
      <c r="AA1022" s="38"/>
      <c r="AB1022" s="38"/>
      <c r="AC1022" s="38"/>
      <c r="AD1022" s="38"/>
      <c r="AE1022" s="38"/>
      <c r="AR1022" s="192" t="s">
        <v>431</v>
      </c>
      <c r="AT1022" s="192" t="s">
        <v>351</v>
      </c>
      <c r="AU1022" s="192" t="s">
        <v>85</v>
      </c>
      <c r="AY1022" s="19" t="s">
        <v>348</v>
      </c>
      <c r="BE1022" s="193">
        <f>IF(N1022="základní",J1022,0)</f>
        <v>0</v>
      </c>
      <c r="BF1022" s="193">
        <f>IF(N1022="snížená",J1022,0)</f>
        <v>0</v>
      </c>
      <c r="BG1022" s="193">
        <f>IF(N1022="zákl. přenesená",J1022,0)</f>
        <v>0</v>
      </c>
      <c r="BH1022" s="193">
        <f>IF(N1022="sníž. přenesená",J1022,0)</f>
        <v>0</v>
      </c>
      <c r="BI1022" s="193">
        <f>IF(N1022="nulová",J1022,0)</f>
        <v>0</v>
      </c>
      <c r="BJ1022" s="19" t="s">
        <v>83</v>
      </c>
      <c r="BK1022" s="193">
        <f>ROUND(I1022*H1022,2)</f>
        <v>0</v>
      </c>
      <c r="BL1022" s="19" t="s">
        <v>431</v>
      </c>
      <c r="BM1022" s="192" t="s">
        <v>2375</v>
      </c>
    </row>
    <row r="1023" s="12" customFormat="1" ht="22.8" customHeight="1">
      <c r="A1023" s="12"/>
      <c r="B1023" s="167"/>
      <c r="C1023" s="12"/>
      <c r="D1023" s="168" t="s">
        <v>75</v>
      </c>
      <c r="E1023" s="178" t="s">
        <v>732</v>
      </c>
      <c r="F1023" s="178" t="s">
        <v>733</v>
      </c>
      <c r="G1023" s="12"/>
      <c r="H1023" s="12"/>
      <c r="I1023" s="170"/>
      <c r="J1023" s="179">
        <f>BK1023</f>
        <v>0</v>
      </c>
      <c r="K1023" s="12"/>
      <c r="L1023" s="167"/>
      <c r="M1023" s="172"/>
      <c r="N1023" s="173"/>
      <c r="O1023" s="173"/>
      <c r="P1023" s="174">
        <f>SUM(P1024:P1067)</f>
        <v>0</v>
      </c>
      <c r="Q1023" s="173"/>
      <c r="R1023" s="174">
        <f>SUM(R1024:R1067)</f>
        <v>0</v>
      </c>
      <c r="S1023" s="173"/>
      <c r="T1023" s="175">
        <f>SUM(T1024:T1067)</f>
        <v>0</v>
      </c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R1023" s="168" t="s">
        <v>85</v>
      </c>
      <c r="AT1023" s="176" t="s">
        <v>75</v>
      </c>
      <c r="AU1023" s="176" t="s">
        <v>83</v>
      </c>
      <c r="AY1023" s="168" t="s">
        <v>348</v>
      </c>
      <c r="BK1023" s="177">
        <f>SUM(BK1024:BK1067)</f>
        <v>0</v>
      </c>
    </row>
    <row r="1024" s="2" customFormat="1" ht="24.15" customHeight="1">
      <c r="A1024" s="38"/>
      <c r="B1024" s="180"/>
      <c r="C1024" s="181" t="s">
        <v>2376</v>
      </c>
      <c r="D1024" s="181" t="s">
        <v>351</v>
      </c>
      <c r="E1024" s="182" t="s">
        <v>2377</v>
      </c>
      <c r="F1024" s="183" t="s">
        <v>2378</v>
      </c>
      <c r="G1024" s="184" t="s">
        <v>2379</v>
      </c>
      <c r="H1024" s="185">
        <v>4</v>
      </c>
      <c r="I1024" s="186"/>
      <c r="J1024" s="187">
        <f>ROUND(I1024*H1024,2)</f>
        <v>0</v>
      </c>
      <c r="K1024" s="183" t="s">
        <v>394</v>
      </c>
      <c r="L1024" s="39"/>
      <c r="M1024" s="188" t="s">
        <v>1</v>
      </c>
      <c r="N1024" s="189" t="s">
        <v>41</v>
      </c>
      <c r="O1024" s="77"/>
      <c r="P1024" s="190">
        <f>O1024*H1024</f>
        <v>0</v>
      </c>
      <c r="Q1024" s="190">
        <v>0</v>
      </c>
      <c r="R1024" s="190">
        <f>Q1024*H1024</f>
        <v>0</v>
      </c>
      <c r="S1024" s="190">
        <v>0</v>
      </c>
      <c r="T1024" s="191">
        <f>S1024*H1024</f>
        <v>0</v>
      </c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R1024" s="192" t="s">
        <v>431</v>
      </c>
      <c r="AT1024" s="192" t="s">
        <v>351</v>
      </c>
      <c r="AU1024" s="192" t="s">
        <v>85</v>
      </c>
      <c r="AY1024" s="19" t="s">
        <v>348</v>
      </c>
      <c r="BE1024" s="193">
        <f>IF(N1024="základní",J1024,0)</f>
        <v>0</v>
      </c>
      <c r="BF1024" s="193">
        <f>IF(N1024="snížená",J1024,0)</f>
        <v>0</v>
      </c>
      <c r="BG1024" s="193">
        <f>IF(N1024="zákl. přenesená",J1024,0)</f>
        <v>0</v>
      </c>
      <c r="BH1024" s="193">
        <f>IF(N1024="sníž. přenesená",J1024,0)</f>
        <v>0</v>
      </c>
      <c r="BI1024" s="193">
        <f>IF(N1024="nulová",J1024,0)</f>
        <v>0</v>
      </c>
      <c r="BJ1024" s="19" t="s">
        <v>83</v>
      </c>
      <c r="BK1024" s="193">
        <f>ROUND(I1024*H1024,2)</f>
        <v>0</v>
      </c>
      <c r="BL1024" s="19" t="s">
        <v>431</v>
      </c>
      <c r="BM1024" s="192" t="s">
        <v>2380</v>
      </c>
    </row>
    <row r="1025" s="2" customFormat="1">
      <c r="A1025" s="38"/>
      <c r="B1025" s="39"/>
      <c r="C1025" s="38"/>
      <c r="D1025" s="195" t="s">
        <v>396</v>
      </c>
      <c r="E1025" s="38"/>
      <c r="F1025" s="226" t="s">
        <v>738</v>
      </c>
      <c r="G1025" s="38"/>
      <c r="H1025" s="38"/>
      <c r="I1025" s="227"/>
      <c r="J1025" s="38"/>
      <c r="K1025" s="38"/>
      <c r="L1025" s="39"/>
      <c r="M1025" s="228"/>
      <c r="N1025" s="229"/>
      <c r="O1025" s="77"/>
      <c r="P1025" s="77"/>
      <c r="Q1025" s="77"/>
      <c r="R1025" s="77"/>
      <c r="S1025" s="77"/>
      <c r="T1025" s="78"/>
      <c r="U1025" s="38"/>
      <c r="V1025" s="38"/>
      <c r="W1025" s="38"/>
      <c r="X1025" s="38"/>
      <c r="Y1025" s="38"/>
      <c r="Z1025" s="38"/>
      <c r="AA1025" s="38"/>
      <c r="AB1025" s="38"/>
      <c r="AC1025" s="38"/>
      <c r="AD1025" s="38"/>
      <c r="AE1025" s="38"/>
      <c r="AT1025" s="19" t="s">
        <v>396</v>
      </c>
      <c r="AU1025" s="19" t="s">
        <v>85</v>
      </c>
    </row>
    <row r="1026" s="13" customFormat="1">
      <c r="A1026" s="13"/>
      <c r="B1026" s="194"/>
      <c r="C1026" s="13"/>
      <c r="D1026" s="195" t="s">
        <v>358</v>
      </c>
      <c r="E1026" s="196" t="s">
        <v>1</v>
      </c>
      <c r="F1026" s="197" t="s">
        <v>2381</v>
      </c>
      <c r="G1026" s="13"/>
      <c r="H1026" s="196" t="s">
        <v>1</v>
      </c>
      <c r="I1026" s="198"/>
      <c r="J1026" s="13"/>
      <c r="K1026" s="13"/>
      <c r="L1026" s="194"/>
      <c r="M1026" s="199"/>
      <c r="N1026" s="200"/>
      <c r="O1026" s="200"/>
      <c r="P1026" s="200"/>
      <c r="Q1026" s="200"/>
      <c r="R1026" s="200"/>
      <c r="S1026" s="200"/>
      <c r="T1026" s="201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196" t="s">
        <v>358</v>
      </c>
      <c r="AU1026" s="196" t="s">
        <v>85</v>
      </c>
      <c r="AV1026" s="13" t="s">
        <v>83</v>
      </c>
      <c r="AW1026" s="13" t="s">
        <v>32</v>
      </c>
      <c r="AX1026" s="13" t="s">
        <v>76</v>
      </c>
      <c r="AY1026" s="196" t="s">
        <v>348</v>
      </c>
    </row>
    <row r="1027" s="14" customFormat="1">
      <c r="A1027" s="14"/>
      <c r="B1027" s="202"/>
      <c r="C1027" s="14"/>
      <c r="D1027" s="195" t="s">
        <v>358</v>
      </c>
      <c r="E1027" s="203" t="s">
        <v>1</v>
      </c>
      <c r="F1027" s="204" t="s">
        <v>356</v>
      </c>
      <c r="G1027" s="14"/>
      <c r="H1027" s="205">
        <v>4</v>
      </c>
      <c r="I1027" s="206"/>
      <c r="J1027" s="14"/>
      <c r="K1027" s="14"/>
      <c r="L1027" s="202"/>
      <c r="M1027" s="207"/>
      <c r="N1027" s="208"/>
      <c r="O1027" s="208"/>
      <c r="P1027" s="208"/>
      <c r="Q1027" s="208"/>
      <c r="R1027" s="208"/>
      <c r="S1027" s="208"/>
      <c r="T1027" s="209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03" t="s">
        <v>358</v>
      </c>
      <c r="AU1027" s="203" t="s">
        <v>85</v>
      </c>
      <c r="AV1027" s="14" t="s">
        <v>85</v>
      </c>
      <c r="AW1027" s="14" t="s">
        <v>32</v>
      </c>
      <c r="AX1027" s="14" t="s">
        <v>83</v>
      </c>
      <c r="AY1027" s="203" t="s">
        <v>348</v>
      </c>
    </row>
    <row r="1028" s="2" customFormat="1" ht="24.15" customHeight="1">
      <c r="A1028" s="38"/>
      <c r="B1028" s="180"/>
      <c r="C1028" s="181" t="s">
        <v>2382</v>
      </c>
      <c r="D1028" s="181" t="s">
        <v>351</v>
      </c>
      <c r="E1028" s="182" t="s">
        <v>2383</v>
      </c>
      <c r="F1028" s="183" t="s">
        <v>2384</v>
      </c>
      <c r="G1028" s="184" t="s">
        <v>2379</v>
      </c>
      <c r="H1028" s="185">
        <v>4</v>
      </c>
      <c r="I1028" s="186"/>
      <c r="J1028" s="187">
        <f>ROUND(I1028*H1028,2)</f>
        <v>0</v>
      </c>
      <c r="K1028" s="183" t="s">
        <v>394</v>
      </c>
      <c r="L1028" s="39"/>
      <c r="M1028" s="188" t="s">
        <v>1</v>
      </c>
      <c r="N1028" s="189" t="s">
        <v>41</v>
      </c>
      <c r="O1028" s="77"/>
      <c r="P1028" s="190">
        <f>O1028*H1028</f>
        <v>0</v>
      </c>
      <c r="Q1028" s="190">
        <v>0</v>
      </c>
      <c r="R1028" s="190">
        <f>Q1028*H1028</f>
        <v>0</v>
      </c>
      <c r="S1028" s="190">
        <v>0</v>
      </c>
      <c r="T1028" s="191">
        <f>S1028*H1028</f>
        <v>0</v>
      </c>
      <c r="U1028" s="38"/>
      <c r="V1028" s="38"/>
      <c r="W1028" s="38"/>
      <c r="X1028" s="38"/>
      <c r="Y1028" s="38"/>
      <c r="Z1028" s="38"/>
      <c r="AA1028" s="38"/>
      <c r="AB1028" s="38"/>
      <c r="AC1028" s="38"/>
      <c r="AD1028" s="38"/>
      <c r="AE1028" s="38"/>
      <c r="AR1028" s="192" t="s">
        <v>431</v>
      </c>
      <c r="AT1028" s="192" t="s">
        <v>351</v>
      </c>
      <c r="AU1028" s="192" t="s">
        <v>85</v>
      </c>
      <c r="AY1028" s="19" t="s">
        <v>348</v>
      </c>
      <c r="BE1028" s="193">
        <f>IF(N1028="základní",J1028,0)</f>
        <v>0</v>
      </c>
      <c r="BF1028" s="193">
        <f>IF(N1028="snížená",J1028,0)</f>
        <v>0</v>
      </c>
      <c r="BG1028" s="193">
        <f>IF(N1028="zákl. přenesená",J1028,0)</f>
        <v>0</v>
      </c>
      <c r="BH1028" s="193">
        <f>IF(N1028="sníž. přenesená",J1028,0)</f>
        <v>0</v>
      </c>
      <c r="BI1028" s="193">
        <f>IF(N1028="nulová",J1028,0)</f>
        <v>0</v>
      </c>
      <c r="BJ1028" s="19" t="s">
        <v>83</v>
      </c>
      <c r="BK1028" s="193">
        <f>ROUND(I1028*H1028,2)</f>
        <v>0</v>
      </c>
      <c r="BL1028" s="19" t="s">
        <v>431</v>
      </c>
      <c r="BM1028" s="192" t="s">
        <v>2385</v>
      </c>
    </row>
    <row r="1029" s="2" customFormat="1">
      <c r="A1029" s="38"/>
      <c r="B1029" s="39"/>
      <c r="C1029" s="38"/>
      <c r="D1029" s="195" t="s">
        <v>396</v>
      </c>
      <c r="E1029" s="38"/>
      <c r="F1029" s="226" t="s">
        <v>738</v>
      </c>
      <c r="G1029" s="38"/>
      <c r="H1029" s="38"/>
      <c r="I1029" s="227"/>
      <c r="J1029" s="38"/>
      <c r="K1029" s="38"/>
      <c r="L1029" s="39"/>
      <c r="M1029" s="228"/>
      <c r="N1029" s="229"/>
      <c r="O1029" s="77"/>
      <c r="P1029" s="77"/>
      <c r="Q1029" s="77"/>
      <c r="R1029" s="77"/>
      <c r="S1029" s="77"/>
      <c r="T1029" s="78"/>
      <c r="U1029" s="38"/>
      <c r="V1029" s="38"/>
      <c r="W1029" s="38"/>
      <c r="X1029" s="38"/>
      <c r="Y1029" s="38"/>
      <c r="Z1029" s="38"/>
      <c r="AA1029" s="38"/>
      <c r="AB1029" s="38"/>
      <c r="AC1029" s="38"/>
      <c r="AD1029" s="38"/>
      <c r="AE1029" s="38"/>
      <c r="AT1029" s="19" t="s">
        <v>396</v>
      </c>
      <c r="AU1029" s="19" t="s">
        <v>85</v>
      </c>
    </row>
    <row r="1030" s="13" customFormat="1">
      <c r="A1030" s="13"/>
      <c r="B1030" s="194"/>
      <c r="C1030" s="13"/>
      <c r="D1030" s="195" t="s">
        <v>358</v>
      </c>
      <c r="E1030" s="196" t="s">
        <v>1</v>
      </c>
      <c r="F1030" s="197" t="s">
        <v>2386</v>
      </c>
      <c r="G1030" s="13"/>
      <c r="H1030" s="196" t="s">
        <v>1</v>
      </c>
      <c r="I1030" s="198"/>
      <c r="J1030" s="13"/>
      <c r="K1030" s="13"/>
      <c r="L1030" s="194"/>
      <c r="M1030" s="199"/>
      <c r="N1030" s="200"/>
      <c r="O1030" s="200"/>
      <c r="P1030" s="200"/>
      <c r="Q1030" s="200"/>
      <c r="R1030" s="200"/>
      <c r="S1030" s="200"/>
      <c r="T1030" s="201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196" t="s">
        <v>358</v>
      </c>
      <c r="AU1030" s="196" t="s">
        <v>85</v>
      </c>
      <c r="AV1030" s="13" t="s">
        <v>83</v>
      </c>
      <c r="AW1030" s="13" t="s">
        <v>32</v>
      </c>
      <c r="AX1030" s="13" t="s">
        <v>76</v>
      </c>
      <c r="AY1030" s="196" t="s">
        <v>348</v>
      </c>
    </row>
    <row r="1031" s="14" customFormat="1">
      <c r="A1031" s="14"/>
      <c r="B1031" s="202"/>
      <c r="C1031" s="14"/>
      <c r="D1031" s="195" t="s">
        <v>358</v>
      </c>
      <c r="E1031" s="203" t="s">
        <v>1</v>
      </c>
      <c r="F1031" s="204" t="s">
        <v>356</v>
      </c>
      <c r="G1031" s="14"/>
      <c r="H1031" s="205">
        <v>4</v>
      </c>
      <c r="I1031" s="206"/>
      <c r="J1031" s="14"/>
      <c r="K1031" s="14"/>
      <c r="L1031" s="202"/>
      <c r="M1031" s="207"/>
      <c r="N1031" s="208"/>
      <c r="O1031" s="208"/>
      <c r="P1031" s="208"/>
      <c r="Q1031" s="208"/>
      <c r="R1031" s="208"/>
      <c r="S1031" s="208"/>
      <c r="T1031" s="209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03" t="s">
        <v>358</v>
      </c>
      <c r="AU1031" s="203" t="s">
        <v>85</v>
      </c>
      <c r="AV1031" s="14" t="s">
        <v>85</v>
      </c>
      <c r="AW1031" s="14" t="s">
        <v>32</v>
      </c>
      <c r="AX1031" s="14" t="s">
        <v>83</v>
      </c>
      <c r="AY1031" s="203" t="s">
        <v>348</v>
      </c>
    </row>
    <row r="1032" s="2" customFormat="1" ht="24.15" customHeight="1">
      <c r="A1032" s="38"/>
      <c r="B1032" s="180"/>
      <c r="C1032" s="181" t="s">
        <v>2387</v>
      </c>
      <c r="D1032" s="181" t="s">
        <v>351</v>
      </c>
      <c r="E1032" s="182" t="s">
        <v>2388</v>
      </c>
      <c r="F1032" s="183" t="s">
        <v>2389</v>
      </c>
      <c r="G1032" s="184" t="s">
        <v>2379</v>
      </c>
      <c r="H1032" s="185">
        <v>4</v>
      </c>
      <c r="I1032" s="186"/>
      <c r="J1032" s="187">
        <f>ROUND(I1032*H1032,2)</f>
        <v>0</v>
      </c>
      <c r="K1032" s="183" t="s">
        <v>394</v>
      </c>
      <c r="L1032" s="39"/>
      <c r="M1032" s="188" t="s">
        <v>1</v>
      </c>
      <c r="N1032" s="189" t="s">
        <v>41</v>
      </c>
      <c r="O1032" s="77"/>
      <c r="P1032" s="190">
        <f>O1032*H1032</f>
        <v>0</v>
      </c>
      <c r="Q1032" s="190">
        <v>0</v>
      </c>
      <c r="R1032" s="190">
        <f>Q1032*H1032</f>
        <v>0</v>
      </c>
      <c r="S1032" s="190">
        <v>0</v>
      </c>
      <c r="T1032" s="191">
        <f>S1032*H1032</f>
        <v>0</v>
      </c>
      <c r="U1032" s="38"/>
      <c r="V1032" s="38"/>
      <c r="W1032" s="38"/>
      <c r="X1032" s="38"/>
      <c r="Y1032" s="38"/>
      <c r="Z1032" s="38"/>
      <c r="AA1032" s="38"/>
      <c r="AB1032" s="38"/>
      <c r="AC1032" s="38"/>
      <c r="AD1032" s="38"/>
      <c r="AE1032" s="38"/>
      <c r="AR1032" s="192" t="s">
        <v>431</v>
      </c>
      <c r="AT1032" s="192" t="s">
        <v>351</v>
      </c>
      <c r="AU1032" s="192" t="s">
        <v>85</v>
      </c>
      <c r="AY1032" s="19" t="s">
        <v>348</v>
      </c>
      <c r="BE1032" s="193">
        <f>IF(N1032="základní",J1032,0)</f>
        <v>0</v>
      </c>
      <c r="BF1032" s="193">
        <f>IF(N1032="snížená",J1032,0)</f>
        <v>0</v>
      </c>
      <c r="BG1032" s="193">
        <f>IF(N1032="zákl. přenesená",J1032,0)</f>
        <v>0</v>
      </c>
      <c r="BH1032" s="193">
        <f>IF(N1032="sníž. přenesená",J1032,0)</f>
        <v>0</v>
      </c>
      <c r="BI1032" s="193">
        <f>IF(N1032="nulová",J1032,0)</f>
        <v>0</v>
      </c>
      <c r="BJ1032" s="19" t="s">
        <v>83</v>
      </c>
      <c r="BK1032" s="193">
        <f>ROUND(I1032*H1032,2)</f>
        <v>0</v>
      </c>
      <c r="BL1032" s="19" t="s">
        <v>431</v>
      </c>
      <c r="BM1032" s="192" t="s">
        <v>2390</v>
      </c>
    </row>
    <row r="1033" s="2" customFormat="1">
      <c r="A1033" s="38"/>
      <c r="B1033" s="39"/>
      <c r="C1033" s="38"/>
      <c r="D1033" s="195" t="s">
        <v>396</v>
      </c>
      <c r="E1033" s="38"/>
      <c r="F1033" s="226" t="s">
        <v>738</v>
      </c>
      <c r="G1033" s="38"/>
      <c r="H1033" s="38"/>
      <c r="I1033" s="227"/>
      <c r="J1033" s="38"/>
      <c r="K1033" s="38"/>
      <c r="L1033" s="39"/>
      <c r="M1033" s="228"/>
      <c r="N1033" s="229"/>
      <c r="O1033" s="77"/>
      <c r="P1033" s="77"/>
      <c r="Q1033" s="77"/>
      <c r="R1033" s="77"/>
      <c r="S1033" s="77"/>
      <c r="T1033" s="78"/>
      <c r="U1033" s="38"/>
      <c r="V1033" s="38"/>
      <c r="W1033" s="38"/>
      <c r="X1033" s="38"/>
      <c r="Y1033" s="38"/>
      <c r="Z1033" s="38"/>
      <c r="AA1033" s="38"/>
      <c r="AB1033" s="38"/>
      <c r="AC1033" s="38"/>
      <c r="AD1033" s="38"/>
      <c r="AE1033" s="38"/>
      <c r="AT1033" s="19" t="s">
        <v>396</v>
      </c>
      <c r="AU1033" s="19" t="s">
        <v>85</v>
      </c>
    </row>
    <row r="1034" s="13" customFormat="1">
      <c r="A1034" s="13"/>
      <c r="B1034" s="194"/>
      <c r="C1034" s="13"/>
      <c r="D1034" s="195" t="s">
        <v>358</v>
      </c>
      <c r="E1034" s="196" t="s">
        <v>1</v>
      </c>
      <c r="F1034" s="197" t="s">
        <v>2391</v>
      </c>
      <c r="G1034" s="13"/>
      <c r="H1034" s="196" t="s">
        <v>1</v>
      </c>
      <c r="I1034" s="198"/>
      <c r="J1034" s="13"/>
      <c r="K1034" s="13"/>
      <c r="L1034" s="194"/>
      <c r="M1034" s="199"/>
      <c r="N1034" s="200"/>
      <c r="O1034" s="200"/>
      <c r="P1034" s="200"/>
      <c r="Q1034" s="200"/>
      <c r="R1034" s="200"/>
      <c r="S1034" s="200"/>
      <c r="T1034" s="201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196" t="s">
        <v>358</v>
      </c>
      <c r="AU1034" s="196" t="s">
        <v>85</v>
      </c>
      <c r="AV1034" s="13" t="s">
        <v>83</v>
      </c>
      <c r="AW1034" s="13" t="s">
        <v>32</v>
      </c>
      <c r="AX1034" s="13" t="s">
        <v>76</v>
      </c>
      <c r="AY1034" s="196" t="s">
        <v>348</v>
      </c>
    </row>
    <row r="1035" s="14" customFormat="1">
      <c r="A1035" s="14"/>
      <c r="B1035" s="202"/>
      <c r="C1035" s="14"/>
      <c r="D1035" s="195" t="s">
        <v>358</v>
      </c>
      <c r="E1035" s="203" t="s">
        <v>1</v>
      </c>
      <c r="F1035" s="204" t="s">
        <v>356</v>
      </c>
      <c r="G1035" s="14"/>
      <c r="H1035" s="205">
        <v>4</v>
      </c>
      <c r="I1035" s="206"/>
      <c r="J1035" s="14"/>
      <c r="K1035" s="14"/>
      <c r="L1035" s="202"/>
      <c r="M1035" s="207"/>
      <c r="N1035" s="208"/>
      <c r="O1035" s="208"/>
      <c r="P1035" s="208"/>
      <c r="Q1035" s="208"/>
      <c r="R1035" s="208"/>
      <c r="S1035" s="208"/>
      <c r="T1035" s="209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03" t="s">
        <v>358</v>
      </c>
      <c r="AU1035" s="203" t="s">
        <v>85</v>
      </c>
      <c r="AV1035" s="14" t="s">
        <v>85</v>
      </c>
      <c r="AW1035" s="14" t="s">
        <v>32</v>
      </c>
      <c r="AX1035" s="14" t="s">
        <v>83</v>
      </c>
      <c r="AY1035" s="203" t="s">
        <v>348</v>
      </c>
    </row>
    <row r="1036" s="2" customFormat="1" ht="24.15" customHeight="1">
      <c r="A1036" s="38"/>
      <c r="B1036" s="180"/>
      <c r="C1036" s="181" t="s">
        <v>2392</v>
      </c>
      <c r="D1036" s="181" t="s">
        <v>351</v>
      </c>
      <c r="E1036" s="182" t="s">
        <v>2393</v>
      </c>
      <c r="F1036" s="183" t="s">
        <v>2394</v>
      </c>
      <c r="G1036" s="184" t="s">
        <v>2379</v>
      </c>
      <c r="H1036" s="185">
        <v>1</v>
      </c>
      <c r="I1036" s="186"/>
      <c r="J1036" s="187">
        <f>ROUND(I1036*H1036,2)</f>
        <v>0</v>
      </c>
      <c r="K1036" s="183" t="s">
        <v>394</v>
      </c>
      <c r="L1036" s="39"/>
      <c r="M1036" s="188" t="s">
        <v>1</v>
      </c>
      <c r="N1036" s="189" t="s">
        <v>41</v>
      </c>
      <c r="O1036" s="77"/>
      <c r="P1036" s="190">
        <f>O1036*H1036</f>
        <v>0</v>
      </c>
      <c r="Q1036" s="190">
        <v>0</v>
      </c>
      <c r="R1036" s="190">
        <f>Q1036*H1036</f>
        <v>0</v>
      </c>
      <c r="S1036" s="190">
        <v>0</v>
      </c>
      <c r="T1036" s="191">
        <f>S1036*H1036</f>
        <v>0</v>
      </c>
      <c r="U1036" s="38"/>
      <c r="V1036" s="38"/>
      <c r="W1036" s="38"/>
      <c r="X1036" s="38"/>
      <c r="Y1036" s="38"/>
      <c r="Z1036" s="38"/>
      <c r="AA1036" s="38"/>
      <c r="AB1036" s="38"/>
      <c r="AC1036" s="38"/>
      <c r="AD1036" s="38"/>
      <c r="AE1036" s="38"/>
      <c r="AR1036" s="192" t="s">
        <v>431</v>
      </c>
      <c r="AT1036" s="192" t="s">
        <v>351</v>
      </c>
      <c r="AU1036" s="192" t="s">
        <v>85</v>
      </c>
      <c r="AY1036" s="19" t="s">
        <v>348</v>
      </c>
      <c r="BE1036" s="193">
        <f>IF(N1036="základní",J1036,0)</f>
        <v>0</v>
      </c>
      <c r="BF1036" s="193">
        <f>IF(N1036="snížená",J1036,0)</f>
        <v>0</v>
      </c>
      <c r="BG1036" s="193">
        <f>IF(N1036="zákl. přenesená",J1036,0)</f>
        <v>0</v>
      </c>
      <c r="BH1036" s="193">
        <f>IF(N1036="sníž. přenesená",J1036,0)</f>
        <v>0</v>
      </c>
      <c r="BI1036" s="193">
        <f>IF(N1036="nulová",J1036,0)</f>
        <v>0</v>
      </c>
      <c r="BJ1036" s="19" t="s">
        <v>83</v>
      </c>
      <c r="BK1036" s="193">
        <f>ROUND(I1036*H1036,2)</f>
        <v>0</v>
      </c>
      <c r="BL1036" s="19" t="s">
        <v>431</v>
      </c>
      <c r="BM1036" s="192" t="s">
        <v>2395</v>
      </c>
    </row>
    <row r="1037" s="2" customFormat="1">
      <c r="A1037" s="38"/>
      <c r="B1037" s="39"/>
      <c r="C1037" s="38"/>
      <c r="D1037" s="195" t="s">
        <v>396</v>
      </c>
      <c r="E1037" s="38"/>
      <c r="F1037" s="226" t="s">
        <v>738</v>
      </c>
      <c r="G1037" s="38"/>
      <c r="H1037" s="38"/>
      <c r="I1037" s="227"/>
      <c r="J1037" s="38"/>
      <c r="K1037" s="38"/>
      <c r="L1037" s="39"/>
      <c r="M1037" s="228"/>
      <c r="N1037" s="229"/>
      <c r="O1037" s="77"/>
      <c r="P1037" s="77"/>
      <c r="Q1037" s="77"/>
      <c r="R1037" s="77"/>
      <c r="S1037" s="77"/>
      <c r="T1037" s="78"/>
      <c r="U1037" s="38"/>
      <c r="V1037" s="38"/>
      <c r="W1037" s="38"/>
      <c r="X1037" s="38"/>
      <c r="Y1037" s="38"/>
      <c r="Z1037" s="38"/>
      <c r="AA1037" s="38"/>
      <c r="AB1037" s="38"/>
      <c r="AC1037" s="38"/>
      <c r="AD1037" s="38"/>
      <c r="AE1037" s="38"/>
      <c r="AT1037" s="19" t="s">
        <v>396</v>
      </c>
      <c r="AU1037" s="19" t="s">
        <v>85</v>
      </c>
    </row>
    <row r="1038" s="13" customFormat="1">
      <c r="A1038" s="13"/>
      <c r="B1038" s="194"/>
      <c r="C1038" s="13"/>
      <c r="D1038" s="195" t="s">
        <v>358</v>
      </c>
      <c r="E1038" s="196" t="s">
        <v>1</v>
      </c>
      <c r="F1038" s="197" t="s">
        <v>2396</v>
      </c>
      <c r="G1038" s="13"/>
      <c r="H1038" s="196" t="s">
        <v>1</v>
      </c>
      <c r="I1038" s="198"/>
      <c r="J1038" s="13"/>
      <c r="K1038" s="13"/>
      <c r="L1038" s="194"/>
      <c r="M1038" s="199"/>
      <c r="N1038" s="200"/>
      <c r="O1038" s="200"/>
      <c r="P1038" s="200"/>
      <c r="Q1038" s="200"/>
      <c r="R1038" s="200"/>
      <c r="S1038" s="200"/>
      <c r="T1038" s="201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196" t="s">
        <v>358</v>
      </c>
      <c r="AU1038" s="196" t="s">
        <v>85</v>
      </c>
      <c r="AV1038" s="13" t="s">
        <v>83</v>
      </c>
      <c r="AW1038" s="13" t="s">
        <v>32</v>
      </c>
      <c r="AX1038" s="13" t="s">
        <v>76</v>
      </c>
      <c r="AY1038" s="196" t="s">
        <v>348</v>
      </c>
    </row>
    <row r="1039" s="14" customFormat="1">
      <c r="A1039" s="14"/>
      <c r="B1039" s="202"/>
      <c r="C1039" s="14"/>
      <c r="D1039" s="195" t="s">
        <v>358</v>
      </c>
      <c r="E1039" s="203" t="s">
        <v>1</v>
      </c>
      <c r="F1039" s="204" t="s">
        <v>83</v>
      </c>
      <c r="G1039" s="14"/>
      <c r="H1039" s="205">
        <v>1</v>
      </c>
      <c r="I1039" s="206"/>
      <c r="J1039" s="14"/>
      <c r="K1039" s="14"/>
      <c r="L1039" s="202"/>
      <c r="M1039" s="207"/>
      <c r="N1039" s="208"/>
      <c r="O1039" s="208"/>
      <c r="P1039" s="208"/>
      <c r="Q1039" s="208"/>
      <c r="R1039" s="208"/>
      <c r="S1039" s="208"/>
      <c r="T1039" s="209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03" t="s">
        <v>358</v>
      </c>
      <c r="AU1039" s="203" t="s">
        <v>85</v>
      </c>
      <c r="AV1039" s="14" t="s">
        <v>85</v>
      </c>
      <c r="AW1039" s="14" t="s">
        <v>32</v>
      </c>
      <c r="AX1039" s="14" t="s">
        <v>83</v>
      </c>
      <c r="AY1039" s="203" t="s">
        <v>348</v>
      </c>
    </row>
    <row r="1040" s="2" customFormat="1" ht="24.15" customHeight="1">
      <c r="A1040" s="38"/>
      <c r="B1040" s="180"/>
      <c r="C1040" s="181" t="s">
        <v>2397</v>
      </c>
      <c r="D1040" s="181" t="s">
        <v>351</v>
      </c>
      <c r="E1040" s="182" t="s">
        <v>2398</v>
      </c>
      <c r="F1040" s="183" t="s">
        <v>750</v>
      </c>
      <c r="G1040" s="184" t="s">
        <v>2379</v>
      </c>
      <c r="H1040" s="185">
        <v>8</v>
      </c>
      <c r="I1040" s="186"/>
      <c r="J1040" s="187">
        <f>ROUND(I1040*H1040,2)</f>
        <v>0</v>
      </c>
      <c r="K1040" s="183" t="s">
        <v>394</v>
      </c>
      <c r="L1040" s="39"/>
      <c r="M1040" s="188" t="s">
        <v>1</v>
      </c>
      <c r="N1040" s="189" t="s">
        <v>41</v>
      </c>
      <c r="O1040" s="77"/>
      <c r="P1040" s="190">
        <f>O1040*H1040</f>
        <v>0</v>
      </c>
      <c r="Q1040" s="190">
        <v>0</v>
      </c>
      <c r="R1040" s="190">
        <f>Q1040*H1040</f>
        <v>0</v>
      </c>
      <c r="S1040" s="190">
        <v>0</v>
      </c>
      <c r="T1040" s="191">
        <f>S1040*H1040</f>
        <v>0</v>
      </c>
      <c r="U1040" s="38"/>
      <c r="V1040" s="38"/>
      <c r="W1040" s="38"/>
      <c r="X1040" s="38"/>
      <c r="Y1040" s="38"/>
      <c r="Z1040" s="38"/>
      <c r="AA1040" s="38"/>
      <c r="AB1040" s="38"/>
      <c r="AC1040" s="38"/>
      <c r="AD1040" s="38"/>
      <c r="AE1040" s="38"/>
      <c r="AR1040" s="192" t="s">
        <v>431</v>
      </c>
      <c r="AT1040" s="192" t="s">
        <v>351</v>
      </c>
      <c r="AU1040" s="192" t="s">
        <v>85</v>
      </c>
      <c r="AY1040" s="19" t="s">
        <v>348</v>
      </c>
      <c r="BE1040" s="193">
        <f>IF(N1040="základní",J1040,0)</f>
        <v>0</v>
      </c>
      <c r="BF1040" s="193">
        <f>IF(N1040="snížená",J1040,0)</f>
        <v>0</v>
      </c>
      <c r="BG1040" s="193">
        <f>IF(N1040="zákl. přenesená",J1040,0)</f>
        <v>0</v>
      </c>
      <c r="BH1040" s="193">
        <f>IF(N1040="sníž. přenesená",J1040,0)</f>
        <v>0</v>
      </c>
      <c r="BI1040" s="193">
        <f>IF(N1040="nulová",J1040,0)</f>
        <v>0</v>
      </c>
      <c r="BJ1040" s="19" t="s">
        <v>83</v>
      </c>
      <c r="BK1040" s="193">
        <f>ROUND(I1040*H1040,2)</f>
        <v>0</v>
      </c>
      <c r="BL1040" s="19" t="s">
        <v>431</v>
      </c>
      <c r="BM1040" s="192" t="s">
        <v>2399</v>
      </c>
    </row>
    <row r="1041" s="2" customFormat="1">
      <c r="A1041" s="38"/>
      <c r="B1041" s="39"/>
      <c r="C1041" s="38"/>
      <c r="D1041" s="195" t="s">
        <v>396</v>
      </c>
      <c r="E1041" s="38"/>
      <c r="F1041" s="226" t="s">
        <v>738</v>
      </c>
      <c r="G1041" s="38"/>
      <c r="H1041" s="38"/>
      <c r="I1041" s="227"/>
      <c r="J1041" s="38"/>
      <c r="K1041" s="38"/>
      <c r="L1041" s="39"/>
      <c r="M1041" s="228"/>
      <c r="N1041" s="229"/>
      <c r="O1041" s="77"/>
      <c r="P1041" s="77"/>
      <c r="Q1041" s="77"/>
      <c r="R1041" s="77"/>
      <c r="S1041" s="77"/>
      <c r="T1041" s="78"/>
      <c r="U1041" s="38"/>
      <c r="V1041" s="38"/>
      <c r="W1041" s="38"/>
      <c r="X1041" s="38"/>
      <c r="Y1041" s="38"/>
      <c r="Z1041" s="38"/>
      <c r="AA1041" s="38"/>
      <c r="AB1041" s="38"/>
      <c r="AC1041" s="38"/>
      <c r="AD1041" s="38"/>
      <c r="AE1041" s="38"/>
      <c r="AT1041" s="19" t="s">
        <v>396</v>
      </c>
      <c r="AU1041" s="19" t="s">
        <v>85</v>
      </c>
    </row>
    <row r="1042" s="13" customFormat="1">
      <c r="A1042" s="13"/>
      <c r="B1042" s="194"/>
      <c r="C1042" s="13"/>
      <c r="D1042" s="195" t="s">
        <v>358</v>
      </c>
      <c r="E1042" s="196" t="s">
        <v>1</v>
      </c>
      <c r="F1042" s="197" t="s">
        <v>857</v>
      </c>
      <c r="G1042" s="13"/>
      <c r="H1042" s="196" t="s">
        <v>1</v>
      </c>
      <c r="I1042" s="198"/>
      <c r="J1042" s="13"/>
      <c r="K1042" s="13"/>
      <c r="L1042" s="194"/>
      <c r="M1042" s="199"/>
      <c r="N1042" s="200"/>
      <c r="O1042" s="200"/>
      <c r="P1042" s="200"/>
      <c r="Q1042" s="200"/>
      <c r="R1042" s="200"/>
      <c r="S1042" s="200"/>
      <c r="T1042" s="201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196" t="s">
        <v>358</v>
      </c>
      <c r="AU1042" s="196" t="s">
        <v>85</v>
      </c>
      <c r="AV1042" s="13" t="s">
        <v>83</v>
      </c>
      <c r="AW1042" s="13" t="s">
        <v>32</v>
      </c>
      <c r="AX1042" s="13" t="s">
        <v>76</v>
      </c>
      <c r="AY1042" s="196" t="s">
        <v>348</v>
      </c>
    </row>
    <row r="1043" s="14" customFormat="1">
      <c r="A1043" s="14"/>
      <c r="B1043" s="202"/>
      <c r="C1043" s="14"/>
      <c r="D1043" s="195" t="s">
        <v>358</v>
      </c>
      <c r="E1043" s="203" t="s">
        <v>1</v>
      </c>
      <c r="F1043" s="204" t="s">
        <v>408</v>
      </c>
      <c r="G1043" s="14"/>
      <c r="H1043" s="205">
        <v>8</v>
      </c>
      <c r="I1043" s="206"/>
      <c r="J1043" s="14"/>
      <c r="K1043" s="14"/>
      <c r="L1043" s="202"/>
      <c r="M1043" s="207"/>
      <c r="N1043" s="208"/>
      <c r="O1043" s="208"/>
      <c r="P1043" s="208"/>
      <c r="Q1043" s="208"/>
      <c r="R1043" s="208"/>
      <c r="S1043" s="208"/>
      <c r="T1043" s="209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03" t="s">
        <v>358</v>
      </c>
      <c r="AU1043" s="203" t="s">
        <v>85</v>
      </c>
      <c r="AV1043" s="14" t="s">
        <v>85</v>
      </c>
      <c r="AW1043" s="14" t="s">
        <v>32</v>
      </c>
      <c r="AX1043" s="14" t="s">
        <v>83</v>
      </c>
      <c r="AY1043" s="203" t="s">
        <v>348</v>
      </c>
    </row>
    <row r="1044" s="2" customFormat="1" ht="37.8" customHeight="1">
      <c r="A1044" s="38"/>
      <c r="B1044" s="180"/>
      <c r="C1044" s="181" t="s">
        <v>2400</v>
      </c>
      <c r="D1044" s="181" t="s">
        <v>351</v>
      </c>
      <c r="E1044" s="182" t="s">
        <v>2401</v>
      </c>
      <c r="F1044" s="183" t="s">
        <v>2402</v>
      </c>
      <c r="G1044" s="184" t="s">
        <v>382</v>
      </c>
      <c r="H1044" s="185">
        <v>1</v>
      </c>
      <c r="I1044" s="186"/>
      <c r="J1044" s="187">
        <f>ROUND(I1044*H1044,2)</f>
        <v>0</v>
      </c>
      <c r="K1044" s="183" t="s">
        <v>394</v>
      </c>
      <c r="L1044" s="39"/>
      <c r="M1044" s="188" t="s">
        <v>1</v>
      </c>
      <c r="N1044" s="189" t="s">
        <v>41</v>
      </c>
      <c r="O1044" s="77"/>
      <c r="P1044" s="190">
        <f>O1044*H1044</f>
        <v>0</v>
      </c>
      <c r="Q1044" s="190">
        <v>0</v>
      </c>
      <c r="R1044" s="190">
        <f>Q1044*H1044</f>
        <v>0</v>
      </c>
      <c r="S1044" s="190">
        <v>0</v>
      </c>
      <c r="T1044" s="191">
        <f>S1044*H1044</f>
        <v>0</v>
      </c>
      <c r="U1044" s="38"/>
      <c r="V1044" s="38"/>
      <c r="W1044" s="38"/>
      <c r="X1044" s="38"/>
      <c r="Y1044" s="38"/>
      <c r="Z1044" s="38"/>
      <c r="AA1044" s="38"/>
      <c r="AB1044" s="38"/>
      <c r="AC1044" s="38"/>
      <c r="AD1044" s="38"/>
      <c r="AE1044" s="38"/>
      <c r="AR1044" s="192" t="s">
        <v>431</v>
      </c>
      <c r="AT1044" s="192" t="s">
        <v>351</v>
      </c>
      <c r="AU1044" s="192" t="s">
        <v>85</v>
      </c>
      <c r="AY1044" s="19" t="s">
        <v>348</v>
      </c>
      <c r="BE1044" s="193">
        <f>IF(N1044="základní",J1044,0)</f>
        <v>0</v>
      </c>
      <c r="BF1044" s="193">
        <f>IF(N1044="snížená",J1044,0)</f>
        <v>0</v>
      </c>
      <c r="BG1044" s="193">
        <f>IF(N1044="zákl. přenesená",J1044,0)</f>
        <v>0</v>
      </c>
      <c r="BH1044" s="193">
        <f>IF(N1044="sníž. přenesená",J1044,0)</f>
        <v>0</v>
      </c>
      <c r="BI1044" s="193">
        <f>IF(N1044="nulová",J1044,0)</f>
        <v>0</v>
      </c>
      <c r="BJ1044" s="19" t="s">
        <v>83</v>
      </c>
      <c r="BK1044" s="193">
        <f>ROUND(I1044*H1044,2)</f>
        <v>0</v>
      </c>
      <c r="BL1044" s="19" t="s">
        <v>431</v>
      </c>
      <c r="BM1044" s="192" t="s">
        <v>2403</v>
      </c>
    </row>
    <row r="1045" s="2" customFormat="1">
      <c r="A1045" s="38"/>
      <c r="B1045" s="39"/>
      <c r="C1045" s="38"/>
      <c r="D1045" s="195" t="s">
        <v>396</v>
      </c>
      <c r="E1045" s="38"/>
      <c r="F1045" s="226" t="s">
        <v>2404</v>
      </c>
      <c r="G1045" s="38"/>
      <c r="H1045" s="38"/>
      <c r="I1045" s="227"/>
      <c r="J1045" s="38"/>
      <c r="K1045" s="38"/>
      <c r="L1045" s="39"/>
      <c r="M1045" s="228"/>
      <c r="N1045" s="229"/>
      <c r="O1045" s="77"/>
      <c r="P1045" s="77"/>
      <c r="Q1045" s="77"/>
      <c r="R1045" s="77"/>
      <c r="S1045" s="77"/>
      <c r="T1045" s="78"/>
      <c r="U1045" s="38"/>
      <c r="V1045" s="38"/>
      <c r="W1045" s="38"/>
      <c r="X1045" s="38"/>
      <c r="Y1045" s="38"/>
      <c r="Z1045" s="38"/>
      <c r="AA1045" s="38"/>
      <c r="AB1045" s="38"/>
      <c r="AC1045" s="38"/>
      <c r="AD1045" s="38"/>
      <c r="AE1045" s="38"/>
      <c r="AT1045" s="19" t="s">
        <v>396</v>
      </c>
      <c r="AU1045" s="19" t="s">
        <v>85</v>
      </c>
    </row>
    <row r="1046" s="13" customFormat="1">
      <c r="A1046" s="13"/>
      <c r="B1046" s="194"/>
      <c r="C1046" s="13"/>
      <c r="D1046" s="195" t="s">
        <v>358</v>
      </c>
      <c r="E1046" s="196" t="s">
        <v>1</v>
      </c>
      <c r="F1046" s="197" t="s">
        <v>2405</v>
      </c>
      <c r="G1046" s="13"/>
      <c r="H1046" s="196" t="s">
        <v>1</v>
      </c>
      <c r="I1046" s="198"/>
      <c r="J1046" s="13"/>
      <c r="K1046" s="13"/>
      <c r="L1046" s="194"/>
      <c r="M1046" s="199"/>
      <c r="N1046" s="200"/>
      <c r="O1046" s="200"/>
      <c r="P1046" s="200"/>
      <c r="Q1046" s="200"/>
      <c r="R1046" s="200"/>
      <c r="S1046" s="200"/>
      <c r="T1046" s="201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196" t="s">
        <v>358</v>
      </c>
      <c r="AU1046" s="196" t="s">
        <v>85</v>
      </c>
      <c r="AV1046" s="13" t="s">
        <v>83</v>
      </c>
      <c r="AW1046" s="13" t="s">
        <v>32</v>
      </c>
      <c r="AX1046" s="13" t="s">
        <v>76</v>
      </c>
      <c r="AY1046" s="196" t="s">
        <v>348</v>
      </c>
    </row>
    <row r="1047" s="14" customFormat="1">
      <c r="A1047" s="14"/>
      <c r="B1047" s="202"/>
      <c r="C1047" s="14"/>
      <c r="D1047" s="195" t="s">
        <v>358</v>
      </c>
      <c r="E1047" s="203" t="s">
        <v>1</v>
      </c>
      <c r="F1047" s="204" t="s">
        <v>83</v>
      </c>
      <c r="G1047" s="14"/>
      <c r="H1047" s="205">
        <v>1</v>
      </c>
      <c r="I1047" s="206"/>
      <c r="J1047" s="14"/>
      <c r="K1047" s="14"/>
      <c r="L1047" s="202"/>
      <c r="M1047" s="207"/>
      <c r="N1047" s="208"/>
      <c r="O1047" s="208"/>
      <c r="P1047" s="208"/>
      <c r="Q1047" s="208"/>
      <c r="R1047" s="208"/>
      <c r="S1047" s="208"/>
      <c r="T1047" s="209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03" t="s">
        <v>358</v>
      </c>
      <c r="AU1047" s="203" t="s">
        <v>85</v>
      </c>
      <c r="AV1047" s="14" t="s">
        <v>85</v>
      </c>
      <c r="AW1047" s="14" t="s">
        <v>32</v>
      </c>
      <c r="AX1047" s="14" t="s">
        <v>83</v>
      </c>
      <c r="AY1047" s="203" t="s">
        <v>348</v>
      </c>
    </row>
    <row r="1048" s="2" customFormat="1" ht="24.15" customHeight="1">
      <c r="A1048" s="38"/>
      <c r="B1048" s="180"/>
      <c r="C1048" s="181" t="s">
        <v>2406</v>
      </c>
      <c r="D1048" s="181" t="s">
        <v>351</v>
      </c>
      <c r="E1048" s="182" t="s">
        <v>779</v>
      </c>
      <c r="F1048" s="183" t="s">
        <v>2407</v>
      </c>
      <c r="G1048" s="184" t="s">
        <v>382</v>
      </c>
      <c r="H1048" s="185">
        <v>9</v>
      </c>
      <c r="I1048" s="186"/>
      <c r="J1048" s="187">
        <f>ROUND(I1048*H1048,2)</f>
        <v>0</v>
      </c>
      <c r="K1048" s="183" t="s">
        <v>394</v>
      </c>
      <c r="L1048" s="39"/>
      <c r="M1048" s="188" t="s">
        <v>1</v>
      </c>
      <c r="N1048" s="189" t="s">
        <v>41</v>
      </c>
      <c r="O1048" s="77"/>
      <c r="P1048" s="190">
        <f>O1048*H1048</f>
        <v>0</v>
      </c>
      <c r="Q1048" s="190">
        <v>0</v>
      </c>
      <c r="R1048" s="190">
        <f>Q1048*H1048</f>
        <v>0</v>
      </c>
      <c r="S1048" s="190">
        <v>0</v>
      </c>
      <c r="T1048" s="191">
        <f>S1048*H1048</f>
        <v>0</v>
      </c>
      <c r="U1048" s="38"/>
      <c r="V1048" s="38"/>
      <c r="W1048" s="38"/>
      <c r="X1048" s="38"/>
      <c r="Y1048" s="38"/>
      <c r="Z1048" s="38"/>
      <c r="AA1048" s="38"/>
      <c r="AB1048" s="38"/>
      <c r="AC1048" s="38"/>
      <c r="AD1048" s="38"/>
      <c r="AE1048" s="38"/>
      <c r="AR1048" s="192" t="s">
        <v>431</v>
      </c>
      <c r="AT1048" s="192" t="s">
        <v>351</v>
      </c>
      <c r="AU1048" s="192" t="s">
        <v>85</v>
      </c>
      <c r="AY1048" s="19" t="s">
        <v>348</v>
      </c>
      <c r="BE1048" s="193">
        <f>IF(N1048="základní",J1048,0)</f>
        <v>0</v>
      </c>
      <c r="BF1048" s="193">
        <f>IF(N1048="snížená",J1048,0)</f>
        <v>0</v>
      </c>
      <c r="BG1048" s="193">
        <f>IF(N1048="zákl. přenesená",J1048,0)</f>
        <v>0</v>
      </c>
      <c r="BH1048" s="193">
        <f>IF(N1048="sníž. přenesená",J1048,0)</f>
        <v>0</v>
      </c>
      <c r="BI1048" s="193">
        <f>IF(N1048="nulová",J1048,0)</f>
        <v>0</v>
      </c>
      <c r="BJ1048" s="19" t="s">
        <v>83</v>
      </c>
      <c r="BK1048" s="193">
        <f>ROUND(I1048*H1048,2)</f>
        <v>0</v>
      </c>
      <c r="BL1048" s="19" t="s">
        <v>431</v>
      </c>
      <c r="BM1048" s="192" t="s">
        <v>2408</v>
      </c>
    </row>
    <row r="1049" s="2" customFormat="1">
      <c r="A1049" s="38"/>
      <c r="B1049" s="39"/>
      <c r="C1049" s="38"/>
      <c r="D1049" s="195" t="s">
        <v>396</v>
      </c>
      <c r="E1049" s="38"/>
      <c r="F1049" s="226" t="s">
        <v>1671</v>
      </c>
      <c r="G1049" s="38"/>
      <c r="H1049" s="38"/>
      <c r="I1049" s="227"/>
      <c r="J1049" s="38"/>
      <c r="K1049" s="38"/>
      <c r="L1049" s="39"/>
      <c r="M1049" s="228"/>
      <c r="N1049" s="229"/>
      <c r="O1049" s="77"/>
      <c r="P1049" s="77"/>
      <c r="Q1049" s="77"/>
      <c r="R1049" s="77"/>
      <c r="S1049" s="77"/>
      <c r="T1049" s="78"/>
      <c r="U1049" s="38"/>
      <c r="V1049" s="38"/>
      <c r="W1049" s="38"/>
      <c r="X1049" s="38"/>
      <c r="Y1049" s="38"/>
      <c r="Z1049" s="38"/>
      <c r="AA1049" s="38"/>
      <c r="AB1049" s="38"/>
      <c r="AC1049" s="38"/>
      <c r="AD1049" s="38"/>
      <c r="AE1049" s="38"/>
      <c r="AT1049" s="19" t="s">
        <v>396</v>
      </c>
      <c r="AU1049" s="19" t="s">
        <v>85</v>
      </c>
    </row>
    <row r="1050" s="13" customFormat="1">
      <c r="A1050" s="13"/>
      <c r="B1050" s="194"/>
      <c r="C1050" s="13"/>
      <c r="D1050" s="195" t="s">
        <v>358</v>
      </c>
      <c r="E1050" s="196" t="s">
        <v>1</v>
      </c>
      <c r="F1050" s="197" t="s">
        <v>2409</v>
      </c>
      <c r="G1050" s="13"/>
      <c r="H1050" s="196" t="s">
        <v>1</v>
      </c>
      <c r="I1050" s="198"/>
      <c r="J1050" s="13"/>
      <c r="K1050" s="13"/>
      <c r="L1050" s="194"/>
      <c r="M1050" s="199"/>
      <c r="N1050" s="200"/>
      <c r="O1050" s="200"/>
      <c r="P1050" s="200"/>
      <c r="Q1050" s="200"/>
      <c r="R1050" s="200"/>
      <c r="S1050" s="200"/>
      <c r="T1050" s="201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6" t="s">
        <v>358</v>
      </c>
      <c r="AU1050" s="196" t="s">
        <v>85</v>
      </c>
      <c r="AV1050" s="13" t="s">
        <v>83</v>
      </c>
      <c r="AW1050" s="13" t="s">
        <v>32</v>
      </c>
      <c r="AX1050" s="13" t="s">
        <v>76</v>
      </c>
      <c r="AY1050" s="196" t="s">
        <v>348</v>
      </c>
    </row>
    <row r="1051" s="14" customFormat="1">
      <c r="A1051" s="14"/>
      <c r="B1051" s="202"/>
      <c r="C1051" s="14"/>
      <c r="D1051" s="195" t="s">
        <v>358</v>
      </c>
      <c r="E1051" s="203" t="s">
        <v>1</v>
      </c>
      <c r="F1051" s="204" t="s">
        <v>2410</v>
      </c>
      <c r="G1051" s="14"/>
      <c r="H1051" s="205">
        <v>9</v>
      </c>
      <c r="I1051" s="206"/>
      <c r="J1051" s="14"/>
      <c r="K1051" s="14"/>
      <c r="L1051" s="202"/>
      <c r="M1051" s="207"/>
      <c r="N1051" s="208"/>
      <c r="O1051" s="208"/>
      <c r="P1051" s="208"/>
      <c r="Q1051" s="208"/>
      <c r="R1051" s="208"/>
      <c r="S1051" s="208"/>
      <c r="T1051" s="209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03" t="s">
        <v>358</v>
      </c>
      <c r="AU1051" s="203" t="s">
        <v>85</v>
      </c>
      <c r="AV1051" s="14" t="s">
        <v>85</v>
      </c>
      <c r="AW1051" s="14" t="s">
        <v>32</v>
      </c>
      <c r="AX1051" s="14" t="s">
        <v>83</v>
      </c>
      <c r="AY1051" s="203" t="s">
        <v>348</v>
      </c>
    </row>
    <row r="1052" s="2" customFormat="1" ht="24.15" customHeight="1">
      <c r="A1052" s="38"/>
      <c r="B1052" s="180"/>
      <c r="C1052" s="181" t="s">
        <v>2411</v>
      </c>
      <c r="D1052" s="181" t="s">
        <v>351</v>
      </c>
      <c r="E1052" s="182" t="s">
        <v>784</v>
      </c>
      <c r="F1052" s="183" t="s">
        <v>2412</v>
      </c>
      <c r="G1052" s="184" t="s">
        <v>382</v>
      </c>
      <c r="H1052" s="185">
        <v>1</v>
      </c>
      <c r="I1052" s="186"/>
      <c r="J1052" s="187">
        <f>ROUND(I1052*H1052,2)</f>
        <v>0</v>
      </c>
      <c r="K1052" s="183" t="s">
        <v>394</v>
      </c>
      <c r="L1052" s="39"/>
      <c r="M1052" s="188" t="s">
        <v>1</v>
      </c>
      <c r="N1052" s="189" t="s">
        <v>41</v>
      </c>
      <c r="O1052" s="77"/>
      <c r="P1052" s="190">
        <f>O1052*H1052</f>
        <v>0</v>
      </c>
      <c r="Q1052" s="190">
        <v>0</v>
      </c>
      <c r="R1052" s="190">
        <f>Q1052*H1052</f>
        <v>0</v>
      </c>
      <c r="S1052" s="190">
        <v>0</v>
      </c>
      <c r="T1052" s="191">
        <f>S1052*H1052</f>
        <v>0</v>
      </c>
      <c r="U1052" s="38"/>
      <c r="V1052" s="38"/>
      <c r="W1052" s="38"/>
      <c r="X1052" s="38"/>
      <c r="Y1052" s="38"/>
      <c r="Z1052" s="38"/>
      <c r="AA1052" s="38"/>
      <c r="AB1052" s="38"/>
      <c r="AC1052" s="38"/>
      <c r="AD1052" s="38"/>
      <c r="AE1052" s="38"/>
      <c r="AR1052" s="192" t="s">
        <v>431</v>
      </c>
      <c r="AT1052" s="192" t="s">
        <v>351</v>
      </c>
      <c r="AU1052" s="192" t="s">
        <v>85</v>
      </c>
      <c r="AY1052" s="19" t="s">
        <v>348</v>
      </c>
      <c r="BE1052" s="193">
        <f>IF(N1052="základní",J1052,0)</f>
        <v>0</v>
      </c>
      <c r="BF1052" s="193">
        <f>IF(N1052="snížená",J1052,0)</f>
        <v>0</v>
      </c>
      <c r="BG1052" s="193">
        <f>IF(N1052="zákl. přenesená",J1052,0)</f>
        <v>0</v>
      </c>
      <c r="BH1052" s="193">
        <f>IF(N1052="sníž. přenesená",J1052,0)</f>
        <v>0</v>
      </c>
      <c r="BI1052" s="193">
        <f>IF(N1052="nulová",J1052,0)</f>
        <v>0</v>
      </c>
      <c r="BJ1052" s="19" t="s">
        <v>83</v>
      </c>
      <c r="BK1052" s="193">
        <f>ROUND(I1052*H1052,2)</f>
        <v>0</v>
      </c>
      <c r="BL1052" s="19" t="s">
        <v>431</v>
      </c>
      <c r="BM1052" s="192" t="s">
        <v>2413</v>
      </c>
    </row>
    <row r="1053" s="2" customFormat="1">
      <c r="A1053" s="38"/>
      <c r="B1053" s="39"/>
      <c r="C1053" s="38"/>
      <c r="D1053" s="195" t="s">
        <v>396</v>
      </c>
      <c r="E1053" s="38"/>
      <c r="F1053" s="226" t="s">
        <v>2414</v>
      </c>
      <c r="G1053" s="38"/>
      <c r="H1053" s="38"/>
      <c r="I1053" s="227"/>
      <c r="J1053" s="38"/>
      <c r="K1053" s="38"/>
      <c r="L1053" s="39"/>
      <c r="M1053" s="228"/>
      <c r="N1053" s="229"/>
      <c r="O1053" s="77"/>
      <c r="P1053" s="77"/>
      <c r="Q1053" s="77"/>
      <c r="R1053" s="77"/>
      <c r="S1053" s="77"/>
      <c r="T1053" s="78"/>
      <c r="U1053" s="38"/>
      <c r="V1053" s="38"/>
      <c r="W1053" s="38"/>
      <c r="X1053" s="38"/>
      <c r="Y1053" s="38"/>
      <c r="Z1053" s="38"/>
      <c r="AA1053" s="38"/>
      <c r="AB1053" s="38"/>
      <c r="AC1053" s="38"/>
      <c r="AD1053" s="38"/>
      <c r="AE1053" s="38"/>
      <c r="AT1053" s="19" t="s">
        <v>396</v>
      </c>
      <c r="AU1053" s="19" t="s">
        <v>85</v>
      </c>
    </row>
    <row r="1054" s="13" customFormat="1">
      <c r="A1054" s="13"/>
      <c r="B1054" s="194"/>
      <c r="C1054" s="13"/>
      <c r="D1054" s="195" t="s">
        <v>358</v>
      </c>
      <c r="E1054" s="196" t="s">
        <v>1</v>
      </c>
      <c r="F1054" s="197" t="s">
        <v>2415</v>
      </c>
      <c r="G1054" s="13"/>
      <c r="H1054" s="196" t="s">
        <v>1</v>
      </c>
      <c r="I1054" s="198"/>
      <c r="J1054" s="13"/>
      <c r="K1054" s="13"/>
      <c r="L1054" s="194"/>
      <c r="M1054" s="199"/>
      <c r="N1054" s="200"/>
      <c r="O1054" s="200"/>
      <c r="P1054" s="200"/>
      <c r="Q1054" s="200"/>
      <c r="R1054" s="200"/>
      <c r="S1054" s="200"/>
      <c r="T1054" s="201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6" t="s">
        <v>358</v>
      </c>
      <c r="AU1054" s="196" t="s">
        <v>85</v>
      </c>
      <c r="AV1054" s="13" t="s">
        <v>83</v>
      </c>
      <c r="AW1054" s="13" t="s">
        <v>32</v>
      </c>
      <c r="AX1054" s="13" t="s">
        <v>76</v>
      </c>
      <c r="AY1054" s="196" t="s">
        <v>348</v>
      </c>
    </row>
    <row r="1055" s="14" customFormat="1">
      <c r="A1055" s="14"/>
      <c r="B1055" s="202"/>
      <c r="C1055" s="14"/>
      <c r="D1055" s="195" t="s">
        <v>358</v>
      </c>
      <c r="E1055" s="203" t="s">
        <v>1</v>
      </c>
      <c r="F1055" s="204" t="s">
        <v>83</v>
      </c>
      <c r="G1055" s="14"/>
      <c r="H1055" s="205">
        <v>1</v>
      </c>
      <c r="I1055" s="206"/>
      <c r="J1055" s="14"/>
      <c r="K1055" s="14"/>
      <c r="L1055" s="202"/>
      <c r="M1055" s="207"/>
      <c r="N1055" s="208"/>
      <c r="O1055" s="208"/>
      <c r="P1055" s="208"/>
      <c r="Q1055" s="208"/>
      <c r="R1055" s="208"/>
      <c r="S1055" s="208"/>
      <c r="T1055" s="209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03" t="s">
        <v>358</v>
      </c>
      <c r="AU1055" s="203" t="s">
        <v>85</v>
      </c>
      <c r="AV1055" s="14" t="s">
        <v>85</v>
      </c>
      <c r="AW1055" s="14" t="s">
        <v>32</v>
      </c>
      <c r="AX1055" s="14" t="s">
        <v>83</v>
      </c>
      <c r="AY1055" s="203" t="s">
        <v>348</v>
      </c>
    </row>
    <row r="1056" s="2" customFormat="1" ht="24.15" customHeight="1">
      <c r="A1056" s="38"/>
      <c r="B1056" s="180"/>
      <c r="C1056" s="181" t="s">
        <v>2416</v>
      </c>
      <c r="D1056" s="181" t="s">
        <v>351</v>
      </c>
      <c r="E1056" s="182" t="s">
        <v>2417</v>
      </c>
      <c r="F1056" s="183" t="s">
        <v>2418</v>
      </c>
      <c r="G1056" s="184" t="s">
        <v>382</v>
      </c>
      <c r="H1056" s="185">
        <v>4</v>
      </c>
      <c r="I1056" s="186"/>
      <c r="J1056" s="187">
        <f>ROUND(I1056*H1056,2)</f>
        <v>0</v>
      </c>
      <c r="K1056" s="183" t="s">
        <v>394</v>
      </c>
      <c r="L1056" s="39"/>
      <c r="M1056" s="188" t="s">
        <v>1</v>
      </c>
      <c r="N1056" s="189" t="s">
        <v>41</v>
      </c>
      <c r="O1056" s="77"/>
      <c r="P1056" s="190">
        <f>O1056*H1056</f>
        <v>0</v>
      </c>
      <c r="Q1056" s="190">
        <v>0</v>
      </c>
      <c r="R1056" s="190">
        <f>Q1056*H1056</f>
        <v>0</v>
      </c>
      <c r="S1056" s="190">
        <v>0</v>
      </c>
      <c r="T1056" s="191">
        <f>S1056*H1056</f>
        <v>0</v>
      </c>
      <c r="U1056" s="38"/>
      <c r="V1056" s="38"/>
      <c r="W1056" s="38"/>
      <c r="X1056" s="38"/>
      <c r="Y1056" s="38"/>
      <c r="Z1056" s="38"/>
      <c r="AA1056" s="38"/>
      <c r="AB1056" s="38"/>
      <c r="AC1056" s="38"/>
      <c r="AD1056" s="38"/>
      <c r="AE1056" s="38"/>
      <c r="AR1056" s="192" t="s">
        <v>431</v>
      </c>
      <c r="AT1056" s="192" t="s">
        <v>351</v>
      </c>
      <c r="AU1056" s="192" t="s">
        <v>85</v>
      </c>
      <c r="AY1056" s="19" t="s">
        <v>348</v>
      </c>
      <c r="BE1056" s="193">
        <f>IF(N1056="základní",J1056,0)</f>
        <v>0</v>
      </c>
      <c r="BF1056" s="193">
        <f>IF(N1056="snížená",J1056,0)</f>
        <v>0</v>
      </c>
      <c r="BG1056" s="193">
        <f>IF(N1056="zákl. přenesená",J1056,0)</f>
        <v>0</v>
      </c>
      <c r="BH1056" s="193">
        <f>IF(N1056="sníž. přenesená",J1056,0)</f>
        <v>0</v>
      </c>
      <c r="BI1056" s="193">
        <f>IF(N1056="nulová",J1056,0)</f>
        <v>0</v>
      </c>
      <c r="BJ1056" s="19" t="s">
        <v>83</v>
      </c>
      <c r="BK1056" s="193">
        <f>ROUND(I1056*H1056,2)</f>
        <v>0</v>
      </c>
      <c r="BL1056" s="19" t="s">
        <v>431</v>
      </c>
      <c r="BM1056" s="192" t="s">
        <v>2419</v>
      </c>
    </row>
    <row r="1057" s="2" customFormat="1">
      <c r="A1057" s="38"/>
      <c r="B1057" s="39"/>
      <c r="C1057" s="38"/>
      <c r="D1057" s="195" t="s">
        <v>396</v>
      </c>
      <c r="E1057" s="38"/>
      <c r="F1057" s="226" t="s">
        <v>2414</v>
      </c>
      <c r="G1057" s="38"/>
      <c r="H1057" s="38"/>
      <c r="I1057" s="227"/>
      <c r="J1057" s="38"/>
      <c r="K1057" s="38"/>
      <c r="L1057" s="39"/>
      <c r="M1057" s="228"/>
      <c r="N1057" s="229"/>
      <c r="O1057" s="77"/>
      <c r="P1057" s="77"/>
      <c r="Q1057" s="77"/>
      <c r="R1057" s="77"/>
      <c r="S1057" s="77"/>
      <c r="T1057" s="78"/>
      <c r="U1057" s="38"/>
      <c r="V1057" s="38"/>
      <c r="W1057" s="38"/>
      <c r="X1057" s="38"/>
      <c r="Y1057" s="38"/>
      <c r="Z1057" s="38"/>
      <c r="AA1057" s="38"/>
      <c r="AB1057" s="38"/>
      <c r="AC1057" s="38"/>
      <c r="AD1057" s="38"/>
      <c r="AE1057" s="38"/>
      <c r="AT1057" s="19" t="s">
        <v>396</v>
      </c>
      <c r="AU1057" s="19" t="s">
        <v>85</v>
      </c>
    </row>
    <row r="1058" s="13" customFormat="1">
      <c r="A1058" s="13"/>
      <c r="B1058" s="194"/>
      <c r="C1058" s="13"/>
      <c r="D1058" s="195" t="s">
        <v>358</v>
      </c>
      <c r="E1058" s="196" t="s">
        <v>1</v>
      </c>
      <c r="F1058" s="197" t="s">
        <v>2420</v>
      </c>
      <c r="G1058" s="13"/>
      <c r="H1058" s="196" t="s">
        <v>1</v>
      </c>
      <c r="I1058" s="198"/>
      <c r="J1058" s="13"/>
      <c r="K1058" s="13"/>
      <c r="L1058" s="194"/>
      <c r="M1058" s="199"/>
      <c r="N1058" s="200"/>
      <c r="O1058" s="200"/>
      <c r="P1058" s="200"/>
      <c r="Q1058" s="200"/>
      <c r="R1058" s="200"/>
      <c r="S1058" s="200"/>
      <c r="T1058" s="201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196" t="s">
        <v>358</v>
      </c>
      <c r="AU1058" s="196" t="s">
        <v>85</v>
      </c>
      <c r="AV1058" s="13" t="s">
        <v>83</v>
      </c>
      <c r="AW1058" s="13" t="s">
        <v>32</v>
      </c>
      <c r="AX1058" s="13" t="s">
        <v>76</v>
      </c>
      <c r="AY1058" s="196" t="s">
        <v>348</v>
      </c>
    </row>
    <row r="1059" s="14" customFormat="1">
      <c r="A1059" s="14"/>
      <c r="B1059" s="202"/>
      <c r="C1059" s="14"/>
      <c r="D1059" s="195" t="s">
        <v>358</v>
      </c>
      <c r="E1059" s="203" t="s">
        <v>1</v>
      </c>
      <c r="F1059" s="204" t="s">
        <v>356</v>
      </c>
      <c r="G1059" s="14"/>
      <c r="H1059" s="205">
        <v>4</v>
      </c>
      <c r="I1059" s="206"/>
      <c r="J1059" s="14"/>
      <c r="K1059" s="14"/>
      <c r="L1059" s="202"/>
      <c r="M1059" s="207"/>
      <c r="N1059" s="208"/>
      <c r="O1059" s="208"/>
      <c r="P1059" s="208"/>
      <c r="Q1059" s="208"/>
      <c r="R1059" s="208"/>
      <c r="S1059" s="208"/>
      <c r="T1059" s="20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03" t="s">
        <v>358</v>
      </c>
      <c r="AU1059" s="203" t="s">
        <v>85</v>
      </c>
      <c r="AV1059" s="14" t="s">
        <v>85</v>
      </c>
      <c r="AW1059" s="14" t="s">
        <v>32</v>
      </c>
      <c r="AX1059" s="14" t="s">
        <v>83</v>
      </c>
      <c r="AY1059" s="203" t="s">
        <v>348</v>
      </c>
    </row>
    <row r="1060" s="2" customFormat="1" ht="24.15" customHeight="1">
      <c r="A1060" s="38"/>
      <c r="B1060" s="180"/>
      <c r="C1060" s="181" t="s">
        <v>2421</v>
      </c>
      <c r="D1060" s="181" t="s">
        <v>351</v>
      </c>
      <c r="E1060" s="182" t="s">
        <v>2422</v>
      </c>
      <c r="F1060" s="183" t="s">
        <v>2423</v>
      </c>
      <c r="G1060" s="184" t="s">
        <v>382</v>
      </c>
      <c r="H1060" s="185">
        <v>4</v>
      </c>
      <c r="I1060" s="186"/>
      <c r="J1060" s="187">
        <f>ROUND(I1060*H1060,2)</f>
        <v>0</v>
      </c>
      <c r="K1060" s="183" t="s">
        <v>394</v>
      </c>
      <c r="L1060" s="39"/>
      <c r="M1060" s="188" t="s">
        <v>1</v>
      </c>
      <c r="N1060" s="189" t="s">
        <v>41</v>
      </c>
      <c r="O1060" s="77"/>
      <c r="P1060" s="190">
        <f>O1060*H1060</f>
        <v>0</v>
      </c>
      <c r="Q1060" s="190">
        <v>0</v>
      </c>
      <c r="R1060" s="190">
        <f>Q1060*H1060</f>
        <v>0</v>
      </c>
      <c r="S1060" s="190">
        <v>0</v>
      </c>
      <c r="T1060" s="191">
        <f>S1060*H1060</f>
        <v>0</v>
      </c>
      <c r="U1060" s="38"/>
      <c r="V1060" s="38"/>
      <c r="W1060" s="38"/>
      <c r="X1060" s="38"/>
      <c r="Y1060" s="38"/>
      <c r="Z1060" s="38"/>
      <c r="AA1060" s="38"/>
      <c r="AB1060" s="38"/>
      <c r="AC1060" s="38"/>
      <c r="AD1060" s="38"/>
      <c r="AE1060" s="38"/>
      <c r="AR1060" s="192" t="s">
        <v>431</v>
      </c>
      <c r="AT1060" s="192" t="s">
        <v>351</v>
      </c>
      <c r="AU1060" s="192" t="s">
        <v>85</v>
      </c>
      <c r="AY1060" s="19" t="s">
        <v>348</v>
      </c>
      <c r="BE1060" s="193">
        <f>IF(N1060="základní",J1060,0)</f>
        <v>0</v>
      </c>
      <c r="BF1060" s="193">
        <f>IF(N1060="snížená",J1060,0)</f>
        <v>0</v>
      </c>
      <c r="BG1060" s="193">
        <f>IF(N1060="zákl. přenesená",J1060,0)</f>
        <v>0</v>
      </c>
      <c r="BH1060" s="193">
        <f>IF(N1060="sníž. přenesená",J1060,0)</f>
        <v>0</v>
      </c>
      <c r="BI1060" s="193">
        <f>IF(N1060="nulová",J1060,0)</f>
        <v>0</v>
      </c>
      <c r="BJ1060" s="19" t="s">
        <v>83</v>
      </c>
      <c r="BK1060" s="193">
        <f>ROUND(I1060*H1060,2)</f>
        <v>0</v>
      </c>
      <c r="BL1060" s="19" t="s">
        <v>431</v>
      </c>
      <c r="BM1060" s="192" t="s">
        <v>2424</v>
      </c>
    </row>
    <row r="1061" s="2" customFormat="1">
      <c r="A1061" s="38"/>
      <c r="B1061" s="39"/>
      <c r="C1061" s="38"/>
      <c r="D1061" s="195" t="s">
        <v>396</v>
      </c>
      <c r="E1061" s="38"/>
      <c r="F1061" s="226" t="s">
        <v>2414</v>
      </c>
      <c r="G1061" s="38"/>
      <c r="H1061" s="38"/>
      <c r="I1061" s="227"/>
      <c r="J1061" s="38"/>
      <c r="K1061" s="38"/>
      <c r="L1061" s="39"/>
      <c r="M1061" s="228"/>
      <c r="N1061" s="229"/>
      <c r="O1061" s="77"/>
      <c r="P1061" s="77"/>
      <c r="Q1061" s="77"/>
      <c r="R1061" s="77"/>
      <c r="S1061" s="77"/>
      <c r="T1061" s="78"/>
      <c r="U1061" s="38"/>
      <c r="V1061" s="38"/>
      <c r="W1061" s="38"/>
      <c r="X1061" s="38"/>
      <c r="Y1061" s="38"/>
      <c r="Z1061" s="38"/>
      <c r="AA1061" s="38"/>
      <c r="AB1061" s="38"/>
      <c r="AC1061" s="38"/>
      <c r="AD1061" s="38"/>
      <c r="AE1061" s="38"/>
      <c r="AT1061" s="19" t="s">
        <v>396</v>
      </c>
      <c r="AU1061" s="19" t="s">
        <v>85</v>
      </c>
    </row>
    <row r="1062" s="13" customFormat="1">
      <c r="A1062" s="13"/>
      <c r="B1062" s="194"/>
      <c r="C1062" s="13"/>
      <c r="D1062" s="195" t="s">
        <v>358</v>
      </c>
      <c r="E1062" s="196" t="s">
        <v>1</v>
      </c>
      <c r="F1062" s="197" t="s">
        <v>2425</v>
      </c>
      <c r="G1062" s="13"/>
      <c r="H1062" s="196" t="s">
        <v>1</v>
      </c>
      <c r="I1062" s="198"/>
      <c r="J1062" s="13"/>
      <c r="K1062" s="13"/>
      <c r="L1062" s="194"/>
      <c r="M1062" s="199"/>
      <c r="N1062" s="200"/>
      <c r="O1062" s="200"/>
      <c r="P1062" s="200"/>
      <c r="Q1062" s="200"/>
      <c r="R1062" s="200"/>
      <c r="S1062" s="200"/>
      <c r="T1062" s="201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196" t="s">
        <v>358</v>
      </c>
      <c r="AU1062" s="196" t="s">
        <v>85</v>
      </c>
      <c r="AV1062" s="13" t="s">
        <v>83</v>
      </c>
      <c r="AW1062" s="13" t="s">
        <v>32</v>
      </c>
      <c r="AX1062" s="13" t="s">
        <v>76</v>
      </c>
      <c r="AY1062" s="196" t="s">
        <v>348</v>
      </c>
    </row>
    <row r="1063" s="14" customFormat="1">
      <c r="A1063" s="14"/>
      <c r="B1063" s="202"/>
      <c r="C1063" s="14"/>
      <c r="D1063" s="195" t="s">
        <v>358</v>
      </c>
      <c r="E1063" s="203" t="s">
        <v>1</v>
      </c>
      <c r="F1063" s="204" t="s">
        <v>356</v>
      </c>
      <c r="G1063" s="14"/>
      <c r="H1063" s="205">
        <v>4</v>
      </c>
      <c r="I1063" s="206"/>
      <c r="J1063" s="14"/>
      <c r="K1063" s="14"/>
      <c r="L1063" s="202"/>
      <c r="M1063" s="207"/>
      <c r="N1063" s="208"/>
      <c r="O1063" s="208"/>
      <c r="P1063" s="208"/>
      <c r="Q1063" s="208"/>
      <c r="R1063" s="208"/>
      <c r="S1063" s="208"/>
      <c r="T1063" s="20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03" t="s">
        <v>358</v>
      </c>
      <c r="AU1063" s="203" t="s">
        <v>85</v>
      </c>
      <c r="AV1063" s="14" t="s">
        <v>85</v>
      </c>
      <c r="AW1063" s="14" t="s">
        <v>32</v>
      </c>
      <c r="AX1063" s="14" t="s">
        <v>83</v>
      </c>
      <c r="AY1063" s="203" t="s">
        <v>348</v>
      </c>
    </row>
    <row r="1064" s="2" customFormat="1" ht="37.8" customHeight="1">
      <c r="A1064" s="38"/>
      <c r="B1064" s="180"/>
      <c r="C1064" s="181" t="s">
        <v>2426</v>
      </c>
      <c r="D1064" s="181" t="s">
        <v>351</v>
      </c>
      <c r="E1064" s="182" t="s">
        <v>788</v>
      </c>
      <c r="F1064" s="183" t="s">
        <v>2427</v>
      </c>
      <c r="G1064" s="184" t="s">
        <v>382</v>
      </c>
      <c r="H1064" s="185">
        <v>4</v>
      </c>
      <c r="I1064" s="186"/>
      <c r="J1064" s="187">
        <f>ROUND(I1064*H1064,2)</f>
        <v>0</v>
      </c>
      <c r="K1064" s="183" t="s">
        <v>394</v>
      </c>
      <c r="L1064" s="39"/>
      <c r="M1064" s="188" t="s">
        <v>1</v>
      </c>
      <c r="N1064" s="189" t="s">
        <v>41</v>
      </c>
      <c r="O1064" s="77"/>
      <c r="P1064" s="190">
        <f>O1064*H1064</f>
        <v>0</v>
      </c>
      <c r="Q1064" s="190">
        <v>0</v>
      </c>
      <c r="R1064" s="190">
        <f>Q1064*H1064</f>
        <v>0</v>
      </c>
      <c r="S1064" s="190">
        <v>0</v>
      </c>
      <c r="T1064" s="191">
        <f>S1064*H1064</f>
        <v>0</v>
      </c>
      <c r="U1064" s="38"/>
      <c r="V1064" s="38"/>
      <c r="W1064" s="38"/>
      <c r="X1064" s="38"/>
      <c r="Y1064" s="38"/>
      <c r="Z1064" s="38"/>
      <c r="AA1064" s="38"/>
      <c r="AB1064" s="38"/>
      <c r="AC1064" s="38"/>
      <c r="AD1064" s="38"/>
      <c r="AE1064" s="38"/>
      <c r="AR1064" s="192" t="s">
        <v>431</v>
      </c>
      <c r="AT1064" s="192" t="s">
        <v>351</v>
      </c>
      <c r="AU1064" s="192" t="s">
        <v>85</v>
      </c>
      <c r="AY1064" s="19" t="s">
        <v>348</v>
      </c>
      <c r="BE1064" s="193">
        <f>IF(N1064="základní",J1064,0)</f>
        <v>0</v>
      </c>
      <c r="BF1064" s="193">
        <f>IF(N1064="snížená",J1064,0)</f>
        <v>0</v>
      </c>
      <c r="BG1064" s="193">
        <f>IF(N1064="zákl. přenesená",J1064,0)</f>
        <v>0</v>
      </c>
      <c r="BH1064" s="193">
        <f>IF(N1064="sníž. přenesená",J1064,0)</f>
        <v>0</v>
      </c>
      <c r="BI1064" s="193">
        <f>IF(N1064="nulová",J1064,0)</f>
        <v>0</v>
      </c>
      <c r="BJ1064" s="19" t="s">
        <v>83</v>
      </c>
      <c r="BK1064" s="193">
        <f>ROUND(I1064*H1064,2)</f>
        <v>0</v>
      </c>
      <c r="BL1064" s="19" t="s">
        <v>431</v>
      </c>
      <c r="BM1064" s="192" t="s">
        <v>2428</v>
      </c>
    </row>
    <row r="1065" s="2" customFormat="1">
      <c r="A1065" s="38"/>
      <c r="B1065" s="39"/>
      <c r="C1065" s="38"/>
      <c r="D1065" s="195" t="s">
        <v>396</v>
      </c>
      <c r="E1065" s="38"/>
      <c r="F1065" s="226" t="s">
        <v>2429</v>
      </c>
      <c r="G1065" s="38"/>
      <c r="H1065" s="38"/>
      <c r="I1065" s="227"/>
      <c r="J1065" s="38"/>
      <c r="K1065" s="38"/>
      <c r="L1065" s="39"/>
      <c r="M1065" s="228"/>
      <c r="N1065" s="229"/>
      <c r="O1065" s="77"/>
      <c r="P1065" s="77"/>
      <c r="Q1065" s="77"/>
      <c r="R1065" s="77"/>
      <c r="S1065" s="77"/>
      <c r="T1065" s="78"/>
      <c r="U1065" s="38"/>
      <c r="V1065" s="38"/>
      <c r="W1065" s="38"/>
      <c r="X1065" s="38"/>
      <c r="Y1065" s="38"/>
      <c r="Z1065" s="38"/>
      <c r="AA1065" s="38"/>
      <c r="AB1065" s="38"/>
      <c r="AC1065" s="38"/>
      <c r="AD1065" s="38"/>
      <c r="AE1065" s="38"/>
      <c r="AT1065" s="19" t="s">
        <v>396</v>
      </c>
      <c r="AU1065" s="19" t="s">
        <v>85</v>
      </c>
    </row>
    <row r="1066" s="13" customFormat="1">
      <c r="A1066" s="13"/>
      <c r="B1066" s="194"/>
      <c r="C1066" s="13"/>
      <c r="D1066" s="195" t="s">
        <v>358</v>
      </c>
      <c r="E1066" s="196" t="s">
        <v>1</v>
      </c>
      <c r="F1066" s="197" t="s">
        <v>2430</v>
      </c>
      <c r="G1066" s="13"/>
      <c r="H1066" s="196" t="s">
        <v>1</v>
      </c>
      <c r="I1066" s="198"/>
      <c r="J1066" s="13"/>
      <c r="K1066" s="13"/>
      <c r="L1066" s="194"/>
      <c r="M1066" s="199"/>
      <c r="N1066" s="200"/>
      <c r="O1066" s="200"/>
      <c r="P1066" s="200"/>
      <c r="Q1066" s="200"/>
      <c r="R1066" s="200"/>
      <c r="S1066" s="200"/>
      <c r="T1066" s="201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196" t="s">
        <v>358</v>
      </c>
      <c r="AU1066" s="196" t="s">
        <v>85</v>
      </c>
      <c r="AV1066" s="13" t="s">
        <v>83</v>
      </c>
      <c r="AW1066" s="13" t="s">
        <v>32</v>
      </c>
      <c r="AX1066" s="13" t="s">
        <v>76</v>
      </c>
      <c r="AY1066" s="196" t="s">
        <v>348</v>
      </c>
    </row>
    <row r="1067" s="14" customFormat="1">
      <c r="A1067" s="14"/>
      <c r="B1067" s="202"/>
      <c r="C1067" s="14"/>
      <c r="D1067" s="195" t="s">
        <v>358</v>
      </c>
      <c r="E1067" s="203" t="s">
        <v>1</v>
      </c>
      <c r="F1067" s="204" t="s">
        <v>356</v>
      </c>
      <c r="G1067" s="14"/>
      <c r="H1067" s="205">
        <v>4</v>
      </c>
      <c r="I1067" s="206"/>
      <c r="J1067" s="14"/>
      <c r="K1067" s="14"/>
      <c r="L1067" s="202"/>
      <c r="M1067" s="207"/>
      <c r="N1067" s="208"/>
      <c r="O1067" s="208"/>
      <c r="P1067" s="208"/>
      <c r="Q1067" s="208"/>
      <c r="R1067" s="208"/>
      <c r="S1067" s="208"/>
      <c r="T1067" s="209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03" t="s">
        <v>358</v>
      </c>
      <c r="AU1067" s="203" t="s">
        <v>85</v>
      </c>
      <c r="AV1067" s="14" t="s">
        <v>85</v>
      </c>
      <c r="AW1067" s="14" t="s">
        <v>32</v>
      </c>
      <c r="AX1067" s="14" t="s">
        <v>83</v>
      </c>
      <c r="AY1067" s="203" t="s">
        <v>348</v>
      </c>
    </row>
    <row r="1068" s="12" customFormat="1" ht="22.8" customHeight="1">
      <c r="A1068" s="12"/>
      <c r="B1068" s="167"/>
      <c r="C1068" s="12"/>
      <c r="D1068" s="168" t="s">
        <v>75</v>
      </c>
      <c r="E1068" s="178" t="s">
        <v>434</v>
      </c>
      <c r="F1068" s="178" t="s">
        <v>435</v>
      </c>
      <c r="G1068" s="12"/>
      <c r="H1068" s="12"/>
      <c r="I1068" s="170"/>
      <c r="J1068" s="179">
        <f>BK1068</f>
        <v>0</v>
      </c>
      <c r="K1068" s="12"/>
      <c r="L1068" s="167"/>
      <c r="M1068" s="172"/>
      <c r="N1068" s="173"/>
      <c r="O1068" s="173"/>
      <c r="P1068" s="174">
        <f>SUM(P1069:P1109)</f>
        <v>0</v>
      </c>
      <c r="Q1068" s="173"/>
      <c r="R1068" s="174">
        <f>SUM(R1069:R1109)</f>
        <v>0</v>
      </c>
      <c r="S1068" s="173"/>
      <c r="T1068" s="175">
        <f>SUM(T1069:T1109)</f>
        <v>0</v>
      </c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  <c r="AR1068" s="168" t="s">
        <v>85</v>
      </c>
      <c r="AT1068" s="176" t="s">
        <v>75</v>
      </c>
      <c r="AU1068" s="176" t="s">
        <v>83</v>
      </c>
      <c r="AY1068" s="168" t="s">
        <v>348</v>
      </c>
      <c r="BK1068" s="177">
        <f>SUM(BK1069:BK1109)</f>
        <v>0</v>
      </c>
    </row>
    <row r="1069" s="2" customFormat="1" ht="21.75" customHeight="1">
      <c r="A1069" s="38"/>
      <c r="B1069" s="180"/>
      <c r="C1069" s="181" t="s">
        <v>2431</v>
      </c>
      <c r="D1069" s="181" t="s">
        <v>351</v>
      </c>
      <c r="E1069" s="182" t="s">
        <v>437</v>
      </c>
      <c r="F1069" s="183" t="s">
        <v>2432</v>
      </c>
      <c r="G1069" s="184" t="s">
        <v>382</v>
      </c>
      <c r="H1069" s="185">
        <v>1</v>
      </c>
      <c r="I1069" s="186"/>
      <c r="J1069" s="187">
        <f>ROUND(I1069*H1069,2)</f>
        <v>0</v>
      </c>
      <c r="K1069" s="183" t="s">
        <v>394</v>
      </c>
      <c r="L1069" s="39"/>
      <c r="M1069" s="188" t="s">
        <v>1</v>
      </c>
      <c r="N1069" s="189" t="s">
        <v>41</v>
      </c>
      <c r="O1069" s="77"/>
      <c r="P1069" s="190">
        <f>O1069*H1069</f>
        <v>0</v>
      </c>
      <c r="Q1069" s="190">
        <v>0</v>
      </c>
      <c r="R1069" s="190">
        <f>Q1069*H1069</f>
        <v>0</v>
      </c>
      <c r="S1069" s="190">
        <v>0</v>
      </c>
      <c r="T1069" s="191">
        <f>S1069*H1069</f>
        <v>0</v>
      </c>
      <c r="U1069" s="38"/>
      <c r="V1069" s="38"/>
      <c r="W1069" s="38"/>
      <c r="X1069" s="38"/>
      <c r="Y1069" s="38"/>
      <c r="Z1069" s="38"/>
      <c r="AA1069" s="38"/>
      <c r="AB1069" s="38"/>
      <c r="AC1069" s="38"/>
      <c r="AD1069" s="38"/>
      <c r="AE1069" s="38"/>
      <c r="AR1069" s="192" t="s">
        <v>431</v>
      </c>
      <c r="AT1069" s="192" t="s">
        <v>351</v>
      </c>
      <c r="AU1069" s="192" t="s">
        <v>85</v>
      </c>
      <c r="AY1069" s="19" t="s">
        <v>348</v>
      </c>
      <c r="BE1069" s="193">
        <f>IF(N1069="základní",J1069,0)</f>
        <v>0</v>
      </c>
      <c r="BF1069" s="193">
        <f>IF(N1069="snížená",J1069,0)</f>
        <v>0</v>
      </c>
      <c r="BG1069" s="193">
        <f>IF(N1069="zákl. přenesená",J1069,0)</f>
        <v>0</v>
      </c>
      <c r="BH1069" s="193">
        <f>IF(N1069="sníž. přenesená",J1069,0)</f>
        <v>0</v>
      </c>
      <c r="BI1069" s="193">
        <f>IF(N1069="nulová",J1069,0)</f>
        <v>0</v>
      </c>
      <c r="BJ1069" s="19" t="s">
        <v>83</v>
      </c>
      <c r="BK1069" s="193">
        <f>ROUND(I1069*H1069,2)</f>
        <v>0</v>
      </c>
      <c r="BL1069" s="19" t="s">
        <v>431</v>
      </c>
      <c r="BM1069" s="192" t="s">
        <v>2433</v>
      </c>
    </row>
    <row r="1070" s="2" customFormat="1">
      <c r="A1070" s="38"/>
      <c r="B1070" s="39"/>
      <c r="C1070" s="38"/>
      <c r="D1070" s="195" t="s">
        <v>396</v>
      </c>
      <c r="E1070" s="38"/>
      <c r="F1070" s="226" t="s">
        <v>1671</v>
      </c>
      <c r="G1070" s="38"/>
      <c r="H1070" s="38"/>
      <c r="I1070" s="227"/>
      <c r="J1070" s="38"/>
      <c r="K1070" s="38"/>
      <c r="L1070" s="39"/>
      <c r="M1070" s="228"/>
      <c r="N1070" s="229"/>
      <c r="O1070" s="77"/>
      <c r="P1070" s="77"/>
      <c r="Q1070" s="77"/>
      <c r="R1070" s="77"/>
      <c r="S1070" s="77"/>
      <c r="T1070" s="78"/>
      <c r="U1070" s="38"/>
      <c r="V1070" s="38"/>
      <c r="W1070" s="38"/>
      <c r="X1070" s="38"/>
      <c r="Y1070" s="38"/>
      <c r="Z1070" s="38"/>
      <c r="AA1070" s="38"/>
      <c r="AB1070" s="38"/>
      <c r="AC1070" s="38"/>
      <c r="AD1070" s="38"/>
      <c r="AE1070" s="38"/>
      <c r="AT1070" s="19" t="s">
        <v>396</v>
      </c>
      <c r="AU1070" s="19" t="s">
        <v>85</v>
      </c>
    </row>
    <row r="1071" s="13" customFormat="1">
      <c r="A1071" s="13"/>
      <c r="B1071" s="194"/>
      <c r="C1071" s="13"/>
      <c r="D1071" s="195" t="s">
        <v>358</v>
      </c>
      <c r="E1071" s="196" t="s">
        <v>1</v>
      </c>
      <c r="F1071" s="197" t="s">
        <v>2434</v>
      </c>
      <c r="G1071" s="13"/>
      <c r="H1071" s="196" t="s">
        <v>1</v>
      </c>
      <c r="I1071" s="198"/>
      <c r="J1071" s="13"/>
      <c r="K1071" s="13"/>
      <c r="L1071" s="194"/>
      <c r="M1071" s="199"/>
      <c r="N1071" s="200"/>
      <c r="O1071" s="200"/>
      <c r="P1071" s="200"/>
      <c r="Q1071" s="200"/>
      <c r="R1071" s="200"/>
      <c r="S1071" s="200"/>
      <c r="T1071" s="201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196" t="s">
        <v>358</v>
      </c>
      <c r="AU1071" s="196" t="s">
        <v>85</v>
      </c>
      <c r="AV1071" s="13" t="s">
        <v>83</v>
      </c>
      <c r="AW1071" s="13" t="s">
        <v>32</v>
      </c>
      <c r="AX1071" s="13" t="s">
        <v>76</v>
      </c>
      <c r="AY1071" s="196" t="s">
        <v>348</v>
      </c>
    </row>
    <row r="1072" s="14" customFormat="1">
      <c r="A1072" s="14"/>
      <c r="B1072" s="202"/>
      <c r="C1072" s="14"/>
      <c r="D1072" s="195" t="s">
        <v>358</v>
      </c>
      <c r="E1072" s="203" t="s">
        <v>1</v>
      </c>
      <c r="F1072" s="204" t="s">
        <v>83</v>
      </c>
      <c r="G1072" s="14"/>
      <c r="H1072" s="205">
        <v>1</v>
      </c>
      <c r="I1072" s="206"/>
      <c r="J1072" s="14"/>
      <c r="K1072" s="14"/>
      <c r="L1072" s="202"/>
      <c r="M1072" s="207"/>
      <c r="N1072" s="208"/>
      <c r="O1072" s="208"/>
      <c r="P1072" s="208"/>
      <c r="Q1072" s="208"/>
      <c r="R1072" s="208"/>
      <c r="S1072" s="208"/>
      <c r="T1072" s="209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03" t="s">
        <v>358</v>
      </c>
      <c r="AU1072" s="203" t="s">
        <v>85</v>
      </c>
      <c r="AV1072" s="14" t="s">
        <v>85</v>
      </c>
      <c r="AW1072" s="14" t="s">
        <v>32</v>
      </c>
      <c r="AX1072" s="14" t="s">
        <v>83</v>
      </c>
      <c r="AY1072" s="203" t="s">
        <v>348</v>
      </c>
    </row>
    <row r="1073" s="2" customFormat="1" ht="24.15" customHeight="1">
      <c r="A1073" s="38"/>
      <c r="B1073" s="180"/>
      <c r="C1073" s="181" t="s">
        <v>2435</v>
      </c>
      <c r="D1073" s="181" t="s">
        <v>351</v>
      </c>
      <c r="E1073" s="182" t="s">
        <v>442</v>
      </c>
      <c r="F1073" s="183" t="s">
        <v>2436</v>
      </c>
      <c r="G1073" s="184" t="s">
        <v>382</v>
      </c>
      <c r="H1073" s="185">
        <v>1</v>
      </c>
      <c r="I1073" s="186"/>
      <c r="J1073" s="187">
        <f>ROUND(I1073*H1073,2)</f>
        <v>0</v>
      </c>
      <c r="K1073" s="183" t="s">
        <v>394</v>
      </c>
      <c r="L1073" s="39"/>
      <c r="M1073" s="188" t="s">
        <v>1</v>
      </c>
      <c r="N1073" s="189" t="s">
        <v>41</v>
      </c>
      <c r="O1073" s="77"/>
      <c r="P1073" s="190">
        <f>O1073*H1073</f>
        <v>0</v>
      </c>
      <c r="Q1073" s="190">
        <v>0</v>
      </c>
      <c r="R1073" s="190">
        <f>Q1073*H1073</f>
        <v>0</v>
      </c>
      <c r="S1073" s="190">
        <v>0</v>
      </c>
      <c r="T1073" s="191">
        <f>S1073*H1073</f>
        <v>0</v>
      </c>
      <c r="U1073" s="38"/>
      <c r="V1073" s="38"/>
      <c r="W1073" s="38"/>
      <c r="X1073" s="38"/>
      <c r="Y1073" s="38"/>
      <c r="Z1073" s="38"/>
      <c r="AA1073" s="38"/>
      <c r="AB1073" s="38"/>
      <c r="AC1073" s="38"/>
      <c r="AD1073" s="38"/>
      <c r="AE1073" s="38"/>
      <c r="AR1073" s="192" t="s">
        <v>431</v>
      </c>
      <c r="AT1073" s="192" t="s">
        <v>351</v>
      </c>
      <c r="AU1073" s="192" t="s">
        <v>85</v>
      </c>
      <c r="AY1073" s="19" t="s">
        <v>348</v>
      </c>
      <c r="BE1073" s="193">
        <f>IF(N1073="základní",J1073,0)</f>
        <v>0</v>
      </c>
      <c r="BF1073" s="193">
        <f>IF(N1073="snížená",J1073,0)</f>
        <v>0</v>
      </c>
      <c r="BG1073" s="193">
        <f>IF(N1073="zákl. přenesená",J1073,0)</f>
        <v>0</v>
      </c>
      <c r="BH1073" s="193">
        <f>IF(N1073="sníž. přenesená",J1073,0)</f>
        <v>0</v>
      </c>
      <c r="BI1073" s="193">
        <f>IF(N1073="nulová",J1073,0)</f>
        <v>0</v>
      </c>
      <c r="BJ1073" s="19" t="s">
        <v>83</v>
      </c>
      <c r="BK1073" s="193">
        <f>ROUND(I1073*H1073,2)</f>
        <v>0</v>
      </c>
      <c r="BL1073" s="19" t="s">
        <v>431</v>
      </c>
      <c r="BM1073" s="192" t="s">
        <v>2437</v>
      </c>
    </row>
    <row r="1074" s="2" customFormat="1">
      <c r="A1074" s="38"/>
      <c r="B1074" s="39"/>
      <c r="C1074" s="38"/>
      <c r="D1074" s="195" t="s">
        <v>396</v>
      </c>
      <c r="E1074" s="38"/>
      <c r="F1074" s="226" t="s">
        <v>2438</v>
      </c>
      <c r="G1074" s="38"/>
      <c r="H1074" s="38"/>
      <c r="I1074" s="227"/>
      <c r="J1074" s="38"/>
      <c r="K1074" s="38"/>
      <c r="L1074" s="39"/>
      <c r="M1074" s="228"/>
      <c r="N1074" s="229"/>
      <c r="O1074" s="77"/>
      <c r="P1074" s="77"/>
      <c r="Q1074" s="77"/>
      <c r="R1074" s="77"/>
      <c r="S1074" s="77"/>
      <c r="T1074" s="78"/>
      <c r="U1074" s="38"/>
      <c r="V1074" s="38"/>
      <c r="W1074" s="38"/>
      <c r="X1074" s="38"/>
      <c r="Y1074" s="38"/>
      <c r="Z1074" s="38"/>
      <c r="AA1074" s="38"/>
      <c r="AB1074" s="38"/>
      <c r="AC1074" s="38"/>
      <c r="AD1074" s="38"/>
      <c r="AE1074" s="38"/>
      <c r="AT1074" s="19" t="s">
        <v>396</v>
      </c>
      <c r="AU1074" s="19" t="s">
        <v>85</v>
      </c>
    </row>
    <row r="1075" s="13" customFormat="1">
      <c r="A1075" s="13"/>
      <c r="B1075" s="194"/>
      <c r="C1075" s="13"/>
      <c r="D1075" s="195" t="s">
        <v>358</v>
      </c>
      <c r="E1075" s="196" t="s">
        <v>1</v>
      </c>
      <c r="F1075" s="197" t="s">
        <v>2439</v>
      </c>
      <c r="G1075" s="13"/>
      <c r="H1075" s="196" t="s">
        <v>1</v>
      </c>
      <c r="I1075" s="198"/>
      <c r="J1075" s="13"/>
      <c r="K1075" s="13"/>
      <c r="L1075" s="194"/>
      <c r="M1075" s="199"/>
      <c r="N1075" s="200"/>
      <c r="O1075" s="200"/>
      <c r="P1075" s="200"/>
      <c r="Q1075" s="200"/>
      <c r="R1075" s="200"/>
      <c r="S1075" s="200"/>
      <c r="T1075" s="201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6" t="s">
        <v>358</v>
      </c>
      <c r="AU1075" s="196" t="s">
        <v>85</v>
      </c>
      <c r="AV1075" s="13" t="s">
        <v>83</v>
      </c>
      <c r="AW1075" s="13" t="s">
        <v>32</v>
      </c>
      <c r="AX1075" s="13" t="s">
        <v>76</v>
      </c>
      <c r="AY1075" s="196" t="s">
        <v>348</v>
      </c>
    </row>
    <row r="1076" s="13" customFormat="1">
      <c r="A1076" s="13"/>
      <c r="B1076" s="194"/>
      <c r="C1076" s="13"/>
      <c r="D1076" s="195" t="s">
        <v>358</v>
      </c>
      <c r="E1076" s="196" t="s">
        <v>1</v>
      </c>
      <c r="F1076" s="197" t="s">
        <v>834</v>
      </c>
      <c r="G1076" s="13"/>
      <c r="H1076" s="196" t="s">
        <v>1</v>
      </c>
      <c r="I1076" s="198"/>
      <c r="J1076" s="13"/>
      <c r="K1076" s="13"/>
      <c r="L1076" s="194"/>
      <c r="M1076" s="199"/>
      <c r="N1076" s="200"/>
      <c r="O1076" s="200"/>
      <c r="P1076" s="200"/>
      <c r="Q1076" s="200"/>
      <c r="R1076" s="200"/>
      <c r="S1076" s="200"/>
      <c r="T1076" s="201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196" t="s">
        <v>358</v>
      </c>
      <c r="AU1076" s="196" t="s">
        <v>85</v>
      </c>
      <c r="AV1076" s="13" t="s">
        <v>83</v>
      </c>
      <c r="AW1076" s="13" t="s">
        <v>32</v>
      </c>
      <c r="AX1076" s="13" t="s">
        <v>76</v>
      </c>
      <c r="AY1076" s="196" t="s">
        <v>348</v>
      </c>
    </row>
    <row r="1077" s="14" customFormat="1">
      <c r="A1077" s="14"/>
      <c r="B1077" s="202"/>
      <c r="C1077" s="14"/>
      <c r="D1077" s="195" t="s">
        <v>358</v>
      </c>
      <c r="E1077" s="203" t="s">
        <v>1</v>
      </c>
      <c r="F1077" s="204" t="s">
        <v>83</v>
      </c>
      <c r="G1077" s="14"/>
      <c r="H1077" s="205">
        <v>1</v>
      </c>
      <c r="I1077" s="206"/>
      <c r="J1077" s="14"/>
      <c r="K1077" s="14"/>
      <c r="L1077" s="202"/>
      <c r="M1077" s="207"/>
      <c r="N1077" s="208"/>
      <c r="O1077" s="208"/>
      <c r="P1077" s="208"/>
      <c r="Q1077" s="208"/>
      <c r="R1077" s="208"/>
      <c r="S1077" s="208"/>
      <c r="T1077" s="209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03" t="s">
        <v>358</v>
      </c>
      <c r="AU1077" s="203" t="s">
        <v>85</v>
      </c>
      <c r="AV1077" s="14" t="s">
        <v>85</v>
      </c>
      <c r="AW1077" s="14" t="s">
        <v>32</v>
      </c>
      <c r="AX1077" s="14" t="s">
        <v>83</v>
      </c>
      <c r="AY1077" s="203" t="s">
        <v>348</v>
      </c>
    </row>
    <row r="1078" s="2" customFormat="1" ht="24.15" customHeight="1">
      <c r="A1078" s="38"/>
      <c r="B1078" s="180"/>
      <c r="C1078" s="181" t="s">
        <v>2440</v>
      </c>
      <c r="D1078" s="181" t="s">
        <v>351</v>
      </c>
      <c r="E1078" s="182" t="s">
        <v>2441</v>
      </c>
      <c r="F1078" s="183" t="s">
        <v>2442</v>
      </c>
      <c r="G1078" s="184" t="s">
        <v>548</v>
      </c>
      <c r="H1078" s="185">
        <v>36.600000000000001</v>
      </c>
      <c r="I1078" s="186"/>
      <c r="J1078" s="187">
        <f>ROUND(I1078*H1078,2)</f>
        <v>0</v>
      </c>
      <c r="K1078" s="183" t="s">
        <v>394</v>
      </c>
      <c r="L1078" s="39"/>
      <c r="M1078" s="188" t="s">
        <v>1</v>
      </c>
      <c r="N1078" s="189" t="s">
        <v>41</v>
      </c>
      <c r="O1078" s="77"/>
      <c r="P1078" s="190">
        <f>O1078*H1078</f>
        <v>0</v>
      </c>
      <c r="Q1078" s="190">
        <v>0</v>
      </c>
      <c r="R1078" s="190">
        <f>Q1078*H1078</f>
        <v>0</v>
      </c>
      <c r="S1078" s="190">
        <v>0</v>
      </c>
      <c r="T1078" s="191">
        <f>S1078*H1078</f>
        <v>0</v>
      </c>
      <c r="U1078" s="38"/>
      <c r="V1078" s="38"/>
      <c r="W1078" s="38"/>
      <c r="X1078" s="38"/>
      <c r="Y1078" s="38"/>
      <c r="Z1078" s="38"/>
      <c r="AA1078" s="38"/>
      <c r="AB1078" s="38"/>
      <c r="AC1078" s="38"/>
      <c r="AD1078" s="38"/>
      <c r="AE1078" s="38"/>
      <c r="AR1078" s="192" t="s">
        <v>431</v>
      </c>
      <c r="AT1078" s="192" t="s">
        <v>351</v>
      </c>
      <c r="AU1078" s="192" t="s">
        <v>85</v>
      </c>
      <c r="AY1078" s="19" t="s">
        <v>348</v>
      </c>
      <c r="BE1078" s="193">
        <f>IF(N1078="základní",J1078,0)</f>
        <v>0</v>
      </c>
      <c r="BF1078" s="193">
        <f>IF(N1078="snížená",J1078,0)</f>
        <v>0</v>
      </c>
      <c r="BG1078" s="193">
        <f>IF(N1078="zákl. přenesená",J1078,0)</f>
        <v>0</v>
      </c>
      <c r="BH1078" s="193">
        <f>IF(N1078="sníž. přenesená",J1078,0)</f>
        <v>0</v>
      </c>
      <c r="BI1078" s="193">
        <f>IF(N1078="nulová",J1078,0)</f>
        <v>0</v>
      </c>
      <c r="BJ1078" s="19" t="s">
        <v>83</v>
      </c>
      <c r="BK1078" s="193">
        <f>ROUND(I1078*H1078,2)</f>
        <v>0</v>
      </c>
      <c r="BL1078" s="19" t="s">
        <v>431</v>
      </c>
      <c r="BM1078" s="192" t="s">
        <v>2443</v>
      </c>
    </row>
    <row r="1079" s="2" customFormat="1">
      <c r="A1079" s="38"/>
      <c r="B1079" s="39"/>
      <c r="C1079" s="38"/>
      <c r="D1079" s="195" t="s">
        <v>396</v>
      </c>
      <c r="E1079" s="38"/>
      <c r="F1079" s="226" t="s">
        <v>1671</v>
      </c>
      <c r="G1079" s="38"/>
      <c r="H1079" s="38"/>
      <c r="I1079" s="227"/>
      <c r="J1079" s="38"/>
      <c r="K1079" s="38"/>
      <c r="L1079" s="39"/>
      <c r="M1079" s="228"/>
      <c r="N1079" s="229"/>
      <c r="O1079" s="77"/>
      <c r="P1079" s="77"/>
      <c r="Q1079" s="77"/>
      <c r="R1079" s="77"/>
      <c r="S1079" s="77"/>
      <c r="T1079" s="78"/>
      <c r="U1079" s="38"/>
      <c r="V1079" s="38"/>
      <c r="W1079" s="38"/>
      <c r="X1079" s="38"/>
      <c r="Y1079" s="38"/>
      <c r="Z1079" s="38"/>
      <c r="AA1079" s="38"/>
      <c r="AB1079" s="38"/>
      <c r="AC1079" s="38"/>
      <c r="AD1079" s="38"/>
      <c r="AE1079" s="38"/>
      <c r="AT1079" s="19" t="s">
        <v>396</v>
      </c>
      <c r="AU1079" s="19" t="s">
        <v>85</v>
      </c>
    </row>
    <row r="1080" s="13" customFormat="1">
      <c r="A1080" s="13"/>
      <c r="B1080" s="194"/>
      <c r="C1080" s="13"/>
      <c r="D1080" s="195" t="s">
        <v>358</v>
      </c>
      <c r="E1080" s="196" t="s">
        <v>1</v>
      </c>
      <c r="F1080" s="197" t="s">
        <v>2444</v>
      </c>
      <c r="G1080" s="13"/>
      <c r="H1080" s="196" t="s">
        <v>1</v>
      </c>
      <c r="I1080" s="198"/>
      <c r="J1080" s="13"/>
      <c r="K1080" s="13"/>
      <c r="L1080" s="194"/>
      <c r="M1080" s="199"/>
      <c r="N1080" s="200"/>
      <c r="O1080" s="200"/>
      <c r="P1080" s="200"/>
      <c r="Q1080" s="200"/>
      <c r="R1080" s="200"/>
      <c r="S1080" s="200"/>
      <c r="T1080" s="201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196" t="s">
        <v>358</v>
      </c>
      <c r="AU1080" s="196" t="s">
        <v>85</v>
      </c>
      <c r="AV1080" s="13" t="s">
        <v>83</v>
      </c>
      <c r="AW1080" s="13" t="s">
        <v>32</v>
      </c>
      <c r="AX1080" s="13" t="s">
        <v>76</v>
      </c>
      <c r="AY1080" s="196" t="s">
        <v>348</v>
      </c>
    </row>
    <row r="1081" s="14" customFormat="1">
      <c r="A1081" s="14"/>
      <c r="B1081" s="202"/>
      <c r="C1081" s="14"/>
      <c r="D1081" s="195" t="s">
        <v>358</v>
      </c>
      <c r="E1081" s="203" t="s">
        <v>1</v>
      </c>
      <c r="F1081" s="204" t="s">
        <v>2445</v>
      </c>
      <c r="G1081" s="14"/>
      <c r="H1081" s="205">
        <v>36.600000000000001</v>
      </c>
      <c r="I1081" s="206"/>
      <c r="J1081" s="14"/>
      <c r="K1081" s="14"/>
      <c r="L1081" s="202"/>
      <c r="M1081" s="207"/>
      <c r="N1081" s="208"/>
      <c r="O1081" s="208"/>
      <c r="P1081" s="208"/>
      <c r="Q1081" s="208"/>
      <c r="R1081" s="208"/>
      <c r="S1081" s="208"/>
      <c r="T1081" s="209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03" t="s">
        <v>358</v>
      </c>
      <c r="AU1081" s="203" t="s">
        <v>85</v>
      </c>
      <c r="AV1081" s="14" t="s">
        <v>85</v>
      </c>
      <c r="AW1081" s="14" t="s">
        <v>32</v>
      </c>
      <c r="AX1081" s="14" t="s">
        <v>83</v>
      </c>
      <c r="AY1081" s="203" t="s">
        <v>348</v>
      </c>
    </row>
    <row r="1082" s="2" customFormat="1" ht="24.15" customHeight="1">
      <c r="A1082" s="38"/>
      <c r="B1082" s="180"/>
      <c r="C1082" s="181" t="s">
        <v>2446</v>
      </c>
      <c r="D1082" s="181" t="s">
        <v>351</v>
      </c>
      <c r="E1082" s="182" t="s">
        <v>2447</v>
      </c>
      <c r="F1082" s="183" t="s">
        <v>2448</v>
      </c>
      <c r="G1082" s="184" t="s">
        <v>548</v>
      </c>
      <c r="H1082" s="185">
        <v>32</v>
      </c>
      <c r="I1082" s="186"/>
      <c r="J1082" s="187">
        <f>ROUND(I1082*H1082,2)</f>
        <v>0</v>
      </c>
      <c r="K1082" s="183" t="s">
        <v>394</v>
      </c>
      <c r="L1082" s="39"/>
      <c r="M1082" s="188" t="s">
        <v>1</v>
      </c>
      <c r="N1082" s="189" t="s">
        <v>41</v>
      </c>
      <c r="O1082" s="77"/>
      <c r="P1082" s="190">
        <f>O1082*H1082</f>
        <v>0</v>
      </c>
      <c r="Q1082" s="190">
        <v>0</v>
      </c>
      <c r="R1082" s="190">
        <f>Q1082*H1082</f>
        <v>0</v>
      </c>
      <c r="S1082" s="190">
        <v>0</v>
      </c>
      <c r="T1082" s="191">
        <f>S1082*H1082</f>
        <v>0</v>
      </c>
      <c r="U1082" s="38"/>
      <c r="V1082" s="38"/>
      <c r="W1082" s="38"/>
      <c r="X1082" s="38"/>
      <c r="Y1082" s="38"/>
      <c r="Z1082" s="38"/>
      <c r="AA1082" s="38"/>
      <c r="AB1082" s="38"/>
      <c r="AC1082" s="38"/>
      <c r="AD1082" s="38"/>
      <c r="AE1082" s="38"/>
      <c r="AR1082" s="192" t="s">
        <v>431</v>
      </c>
      <c r="AT1082" s="192" t="s">
        <v>351</v>
      </c>
      <c r="AU1082" s="192" t="s">
        <v>85</v>
      </c>
      <c r="AY1082" s="19" t="s">
        <v>348</v>
      </c>
      <c r="BE1082" s="193">
        <f>IF(N1082="základní",J1082,0)</f>
        <v>0</v>
      </c>
      <c r="BF1082" s="193">
        <f>IF(N1082="snížená",J1082,0)</f>
        <v>0</v>
      </c>
      <c r="BG1082" s="193">
        <f>IF(N1082="zákl. přenesená",J1082,0)</f>
        <v>0</v>
      </c>
      <c r="BH1082" s="193">
        <f>IF(N1082="sníž. přenesená",J1082,0)</f>
        <v>0</v>
      </c>
      <c r="BI1082" s="193">
        <f>IF(N1082="nulová",J1082,0)</f>
        <v>0</v>
      </c>
      <c r="BJ1082" s="19" t="s">
        <v>83</v>
      </c>
      <c r="BK1082" s="193">
        <f>ROUND(I1082*H1082,2)</f>
        <v>0</v>
      </c>
      <c r="BL1082" s="19" t="s">
        <v>431</v>
      </c>
      <c r="BM1082" s="192" t="s">
        <v>2449</v>
      </c>
    </row>
    <row r="1083" s="2" customFormat="1">
      <c r="A1083" s="38"/>
      <c r="B1083" s="39"/>
      <c r="C1083" s="38"/>
      <c r="D1083" s="195" t="s">
        <v>396</v>
      </c>
      <c r="E1083" s="38"/>
      <c r="F1083" s="226" t="s">
        <v>1671</v>
      </c>
      <c r="G1083" s="38"/>
      <c r="H1083" s="38"/>
      <c r="I1083" s="227"/>
      <c r="J1083" s="38"/>
      <c r="K1083" s="38"/>
      <c r="L1083" s="39"/>
      <c r="M1083" s="228"/>
      <c r="N1083" s="229"/>
      <c r="O1083" s="77"/>
      <c r="P1083" s="77"/>
      <c r="Q1083" s="77"/>
      <c r="R1083" s="77"/>
      <c r="S1083" s="77"/>
      <c r="T1083" s="78"/>
      <c r="U1083" s="38"/>
      <c r="V1083" s="38"/>
      <c r="W1083" s="38"/>
      <c r="X1083" s="38"/>
      <c r="Y1083" s="38"/>
      <c r="Z1083" s="38"/>
      <c r="AA1083" s="38"/>
      <c r="AB1083" s="38"/>
      <c r="AC1083" s="38"/>
      <c r="AD1083" s="38"/>
      <c r="AE1083" s="38"/>
      <c r="AT1083" s="19" t="s">
        <v>396</v>
      </c>
      <c r="AU1083" s="19" t="s">
        <v>85</v>
      </c>
    </row>
    <row r="1084" s="13" customFormat="1">
      <c r="A1084" s="13"/>
      <c r="B1084" s="194"/>
      <c r="C1084" s="13"/>
      <c r="D1084" s="195" t="s">
        <v>358</v>
      </c>
      <c r="E1084" s="196" t="s">
        <v>1</v>
      </c>
      <c r="F1084" s="197" t="s">
        <v>2444</v>
      </c>
      <c r="G1084" s="13"/>
      <c r="H1084" s="196" t="s">
        <v>1</v>
      </c>
      <c r="I1084" s="198"/>
      <c r="J1084" s="13"/>
      <c r="K1084" s="13"/>
      <c r="L1084" s="194"/>
      <c r="M1084" s="199"/>
      <c r="N1084" s="200"/>
      <c r="O1084" s="200"/>
      <c r="P1084" s="200"/>
      <c r="Q1084" s="200"/>
      <c r="R1084" s="200"/>
      <c r="S1084" s="200"/>
      <c r="T1084" s="201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196" t="s">
        <v>358</v>
      </c>
      <c r="AU1084" s="196" t="s">
        <v>85</v>
      </c>
      <c r="AV1084" s="13" t="s">
        <v>83</v>
      </c>
      <c r="AW1084" s="13" t="s">
        <v>32</v>
      </c>
      <c r="AX1084" s="13" t="s">
        <v>76</v>
      </c>
      <c r="AY1084" s="196" t="s">
        <v>348</v>
      </c>
    </row>
    <row r="1085" s="14" customFormat="1">
      <c r="A1085" s="14"/>
      <c r="B1085" s="202"/>
      <c r="C1085" s="14"/>
      <c r="D1085" s="195" t="s">
        <v>358</v>
      </c>
      <c r="E1085" s="203" t="s">
        <v>1</v>
      </c>
      <c r="F1085" s="204" t="s">
        <v>2450</v>
      </c>
      <c r="G1085" s="14"/>
      <c r="H1085" s="205">
        <v>32</v>
      </c>
      <c r="I1085" s="206"/>
      <c r="J1085" s="14"/>
      <c r="K1085" s="14"/>
      <c r="L1085" s="202"/>
      <c r="M1085" s="207"/>
      <c r="N1085" s="208"/>
      <c r="O1085" s="208"/>
      <c r="P1085" s="208"/>
      <c r="Q1085" s="208"/>
      <c r="R1085" s="208"/>
      <c r="S1085" s="208"/>
      <c r="T1085" s="209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03" t="s">
        <v>358</v>
      </c>
      <c r="AU1085" s="203" t="s">
        <v>85</v>
      </c>
      <c r="AV1085" s="14" t="s">
        <v>85</v>
      </c>
      <c r="AW1085" s="14" t="s">
        <v>32</v>
      </c>
      <c r="AX1085" s="14" t="s">
        <v>83</v>
      </c>
      <c r="AY1085" s="203" t="s">
        <v>348</v>
      </c>
    </row>
    <row r="1086" s="2" customFormat="1" ht="24.15" customHeight="1">
      <c r="A1086" s="38"/>
      <c r="B1086" s="180"/>
      <c r="C1086" s="181" t="s">
        <v>2451</v>
      </c>
      <c r="D1086" s="181" t="s">
        <v>351</v>
      </c>
      <c r="E1086" s="182" t="s">
        <v>2452</v>
      </c>
      <c r="F1086" s="183" t="s">
        <v>2453</v>
      </c>
      <c r="G1086" s="184" t="s">
        <v>382</v>
      </c>
      <c r="H1086" s="185">
        <v>1</v>
      </c>
      <c r="I1086" s="186"/>
      <c r="J1086" s="187">
        <f>ROUND(I1086*H1086,2)</f>
        <v>0</v>
      </c>
      <c r="K1086" s="183" t="s">
        <v>394</v>
      </c>
      <c r="L1086" s="39"/>
      <c r="M1086" s="188" t="s">
        <v>1</v>
      </c>
      <c r="N1086" s="189" t="s">
        <v>41</v>
      </c>
      <c r="O1086" s="77"/>
      <c r="P1086" s="190">
        <f>O1086*H1086</f>
        <v>0</v>
      </c>
      <c r="Q1086" s="190">
        <v>0</v>
      </c>
      <c r="R1086" s="190">
        <f>Q1086*H1086</f>
        <v>0</v>
      </c>
      <c r="S1086" s="190">
        <v>0</v>
      </c>
      <c r="T1086" s="191">
        <f>S1086*H1086</f>
        <v>0</v>
      </c>
      <c r="U1086" s="38"/>
      <c r="V1086" s="38"/>
      <c r="W1086" s="38"/>
      <c r="X1086" s="38"/>
      <c r="Y1086" s="38"/>
      <c r="Z1086" s="38"/>
      <c r="AA1086" s="38"/>
      <c r="AB1086" s="38"/>
      <c r="AC1086" s="38"/>
      <c r="AD1086" s="38"/>
      <c r="AE1086" s="38"/>
      <c r="AR1086" s="192" t="s">
        <v>431</v>
      </c>
      <c r="AT1086" s="192" t="s">
        <v>351</v>
      </c>
      <c r="AU1086" s="192" t="s">
        <v>85</v>
      </c>
      <c r="AY1086" s="19" t="s">
        <v>348</v>
      </c>
      <c r="BE1086" s="193">
        <f>IF(N1086="základní",J1086,0)</f>
        <v>0</v>
      </c>
      <c r="BF1086" s="193">
        <f>IF(N1086="snížená",J1086,0)</f>
        <v>0</v>
      </c>
      <c r="BG1086" s="193">
        <f>IF(N1086="zákl. přenesená",J1086,0)</f>
        <v>0</v>
      </c>
      <c r="BH1086" s="193">
        <f>IF(N1086="sníž. přenesená",J1086,0)</f>
        <v>0</v>
      </c>
      <c r="BI1086" s="193">
        <f>IF(N1086="nulová",J1086,0)</f>
        <v>0</v>
      </c>
      <c r="BJ1086" s="19" t="s">
        <v>83</v>
      </c>
      <c r="BK1086" s="193">
        <f>ROUND(I1086*H1086,2)</f>
        <v>0</v>
      </c>
      <c r="BL1086" s="19" t="s">
        <v>431</v>
      </c>
      <c r="BM1086" s="192" t="s">
        <v>2454</v>
      </c>
    </row>
    <row r="1087" s="2" customFormat="1">
      <c r="A1087" s="38"/>
      <c r="B1087" s="39"/>
      <c r="C1087" s="38"/>
      <c r="D1087" s="195" t="s">
        <v>396</v>
      </c>
      <c r="E1087" s="38"/>
      <c r="F1087" s="226" t="s">
        <v>1671</v>
      </c>
      <c r="G1087" s="38"/>
      <c r="H1087" s="38"/>
      <c r="I1087" s="227"/>
      <c r="J1087" s="38"/>
      <c r="K1087" s="38"/>
      <c r="L1087" s="39"/>
      <c r="M1087" s="228"/>
      <c r="N1087" s="229"/>
      <c r="O1087" s="77"/>
      <c r="P1087" s="77"/>
      <c r="Q1087" s="77"/>
      <c r="R1087" s="77"/>
      <c r="S1087" s="77"/>
      <c r="T1087" s="78"/>
      <c r="U1087" s="38"/>
      <c r="V1087" s="38"/>
      <c r="W1087" s="38"/>
      <c r="X1087" s="38"/>
      <c r="Y1087" s="38"/>
      <c r="Z1087" s="38"/>
      <c r="AA1087" s="38"/>
      <c r="AB1087" s="38"/>
      <c r="AC1087" s="38"/>
      <c r="AD1087" s="38"/>
      <c r="AE1087" s="38"/>
      <c r="AT1087" s="19" t="s">
        <v>396</v>
      </c>
      <c r="AU1087" s="19" t="s">
        <v>85</v>
      </c>
    </row>
    <row r="1088" s="13" customFormat="1">
      <c r="A1088" s="13"/>
      <c r="B1088" s="194"/>
      <c r="C1088" s="13"/>
      <c r="D1088" s="195" t="s">
        <v>358</v>
      </c>
      <c r="E1088" s="196" t="s">
        <v>1</v>
      </c>
      <c r="F1088" s="197" t="s">
        <v>2455</v>
      </c>
      <c r="G1088" s="13"/>
      <c r="H1088" s="196" t="s">
        <v>1</v>
      </c>
      <c r="I1088" s="198"/>
      <c r="J1088" s="13"/>
      <c r="K1088" s="13"/>
      <c r="L1088" s="194"/>
      <c r="M1088" s="199"/>
      <c r="N1088" s="200"/>
      <c r="O1088" s="200"/>
      <c r="P1088" s="200"/>
      <c r="Q1088" s="200"/>
      <c r="R1088" s="200"/>
      <c r="S1088" s="200"/>
      <c r="T1088" s="201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196" t="s">
        <v>358</v>
      </c>
      <c r="AU1088" s="196" t="s">
        <v>85</v>
      </c>
      <c r="AV1088" s="13" t="s">
        <v>83</v>
      </c>
      <c r="AW1088" s="13" t="s">
        <v>32</v>
      </c>
      <c r="AX1088" s="13" t="s">
        <v>76</v>
      </c>
      <c r="AY1088" s="196" t="s">
        <v>348</v>
      </c>
    </row>
    <row r="1089" s="14" customFormat="1">
      <c r="A1089" s="14"/>
      <c r="B1089" s="202"/>
      <c r="C1089" s="14"/>
      <c r="D1089" s="195" t="s">
        <v>358</v>
      </c>
      <c r="E1089" s="203" t="s">
        <v>1</v>
      </c>
      <c r="F1089" s="204" t="s">
        <v>83</v>
      </c>
      <c r="G1089" s="14"/>
      <c r="H1089" s="205">
        <v>1</v>
      </c>
      <c r="I1089" s="206"/>
      <c r="J1089" s="14"/>
      <c r="K1089" s="14"/>
      <c r="L1089" s="202"/>
      <c r="M1089" s="207"/>
      <c r="N1089" s="208"/>
      <c r="O1089" s="208"/>
      <c r="P1089" s="208"/>
      <c r="Q1089" s="208"/>
      <c r="R1089" s="208"/>
      <c r="S1089" s="208"/>
      <c r="T1089" s="209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03" t="s">
        <v>358</v>
      </c>
      <c r="AU1089" s="203" t="s">
        <v>85</v>
      </c>
      <c r="AV1089" s="14" t="s">
        <v>85</v>
      </c>
      <c r="AW1089" s="14" t="s">
        <v>32</v>
      </c>
      <c r="AX1089" s="14" t="s">
        <v>83</v>
      </c>
      <c r="AY1089" s="203" t="s">
        <v>348</v>
      </c>
    </row>
    <row r="1090" s="2" customFormat="1" ht="21.75" customHeight="1">
      <c r="A1090" s="38"/>
      <c r="B1090" s="180"/>
      <c r="C1090" s="181" t="s">
        <v>2456</v>
      </c>
      <c r="D1090" s="181" t="s">
        <v>351</v>
      </c>
      <c r="E1090" s="182" t="s">
        <v>2457</v>
      </c>
      <c r="F1090" s="183" t="s">
        <v>2458</v>
      </c>
      <c r="G1090" s="184" t="s">
        <v>382</v>
      </c>
      <c r="H1090" s="185">
        <v>1</v>
      </c>
      <c r="I1090" s="186"/>
      <c r="J1090" s="187">
        <f>ROUND(I1090*H1090,2)</f>
        <v>0</v>
      </c>
      <c r="K1090" s="183" t="s">
        <v>394</v>
      </c>
      <c r="L1090" s="39"/>
      <c r="M1090" s="188" t="s">
        <v>1</v>
      </c>
      <c r="N1090" s="189" t="s">
        <v>41</v>
      </c>
      <c r="O1090" s="77"/>
      <c r="P1090" s="190">
        <f>O1090*H1090</f>
        <v>0</v>
      </c>
      <c r="Q1090" s="190">
        <v>0</v>
      </c>
      <c r="R1090" s="190">
        <f>Q1090*H1090</f>
        <v>0</v>
      </c>
      <c r="S1090" s="190">
        <v>0</v>
      </c>
      <c r="T1090" s="191">
        <f>S1090*H1090</f>
        <v>0</v>
      </c>
      <c r="U1090" s="38"/>
      <c r="V1090" s="38"/>
      <c r="W1090" s="38"/>
      <c r="X1090" s="38"/>
      <c r="Y1090" s="38"/>
      <c r="Z1090" s="38"/>
      <c r="AA1090" s="38"/>
      <c r="AB1090" s="38"/>
      <c r="AC1090" s="38"/>
      <c r="AD1090" s="38"/>
      <c r="AE1090" s="38"/>
      <c r="AR1090" s="192" t="s">
        <v>431</v>
      </c>
      <c r="AT1090" s="192" t="s">
        <v>351</v>
      </c>
      <c r="AU1090" s="192" t="s">
        <v>85</v>
      </c>
      <c r="AY1090" s="19" t="s">
        <v>348</v>
      </c>
      <c r="BE1090" s="193">
        <f>IF(N1090="základní",J1090,0)</f>
        <v>0</v>
      </c>
      <c r="BF1090" s="193">
        <f>IF(N1090="snížená",J1090,0)</f>
        <v>0</v>
      </c>
      <c r="BG1090" s="193">
        <f>IF(N1090="zákl. přenesená",J1090,0)</f>
        <v>0</v>
      </c>
      <c r="BH1090" s="193">
        <f>IF(N1090="sníž. přenesená",J1090,0)</f>
        <v>0</v>
      </c>
      <c r="BI1090" s="193">
        <f>IF(N1090="nulová",J1090,0)</f>
        <v>0</v>
      </c>
      <c r="BJ1090" s="19" t="s">
        <v>83</v>
      </c>
      <c r="BK1090" s="193">
        <f>ROUND(I1090*H1090,2)</f>
        <v>0</v>
      </c>
      <c r="BL1090" s="19" t="s">
        <v>431</v>
      </c>
      <c r="BM1090" s="192" t="s">
        <v>2459</v>
      </c>
    </row>
    <row r="1091" s="2" customFormat="1">
      <c r="A1091" s="38"/>
      <c r="B1091" s="39"/>
      <c r="C1091" s="38"/>
      <c r="D1091" s="195" t="s">
        <v>396</v>
      </c>
      <c r="E1091" s="38"/>
      <c r="F1091" s="226" t="s">
        <v>2460</v>
      </c>
      <c r="G1091" s="38"/>
      <c r="H1091" s="38"/>
      <c r="I1091" s="227"/>
      <c r="J1091" s="38"/>
      <c r="K1091" s="38"/>
      <c r="L1091" s="39"/>
      <c r="M1091" s="228"/>
      <c r="N1091" s="229"/>
      <c r="O1091" s="77"/>
      <c r="P1091" s="77"/>
      <c r="Q1091" s="77"/>
      <c r="R1091" s="77"/>
      <c r="S1091" s="77"/>
      <c r="T1091" s="78"/>
      <c r="U1091" s="38"/>
      <c r="V1091" s="38"/>
      <c r="W1091" s="38"/>
      <c r="X1091" s="38"/>
      <c r="Y1091" s="38"/>
      <c r="Z1091" s="38"/>
      <c r="AA1091" s="38"/>
      <c r="AB1091" s="38"/>
      <c r="AC1091" s="38"/>
      <c r="AD1091" s="38"/>
      <c r="AE1091" s="38"/>
      <c r="AT1091" s="19" t="s">
        <v>396</v>
      </c>
      <c r="AU1091" s="19" t="s">
        <v>85</v>
      </c>
    </row>
    <row r="1092" s="13" customFormat="1">
      <c r="A1092" s="13"/>
      <c r="B1092" s="194"/>
      <c r="C1092" s="13"/>
      <c r="D1092" s="195" t="s">
        <v>358</v>
      </c>
      <c r="E1092" s="196" t="s">
        <v>1</v>
      </c>
      <c r="F1092" s="197" t="s">
        <v>2444</v>
      </c>
      <c r="G1092" s="13"/>
      <c r="H1092" s="196" t="s">
        <v>1</v>
      </c>
      <c r="I1092" s="198"/>
      <c r="J1092" s="13"/>
      <c r="K1092" s="13"/>
      <c r="L1092" s="194"/>
      <c r="M1092" s="199"/>
      <c r="N1092" s="200"/>
      <c r="O1092" s="200"/>
      <c r="P1092" s="200"/>
      <c r="Q1092" s="200"/>
      <c r="R1092" s="200"/>
      <c r="S1092" s="200"/>
      <c r="T1092" s="201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196" t="s">
        <v>358</v>
      </c>
      <c r="AU1092" s="196" t="s">
        <v>85</v>
      </c>
      <c r="AV1092" s="13" t="s">
        <v>83</v>
      </c>
      <c r="AW1092" s="13" t="s">
        <v>32</v>
      </c>
      <c r="AX1092" s="13" t="s">
        <v>76</v>
      </c>
      <c r="AY1092" s="196" t="s">
        <v>348</v>
      </c>
    </row>
    <row r="1093" s="14" customFormat="1">
      <c r="A1093" s="14"/>
      <c r="B1093" s="202"/>
      <c r="C1093" s="14"/>
      <c r="D1093" s="195" t="s">
        <v>358</v>
      </c>
      <c r="E1093" s="203" t="s">
        <v>1</v>
      </c>
      <c r="F1093" s="204" t="s">
        <v>83</v>
      </c>
      <c r="G1093" s="14"/>
      <c r="H1093" s="205">
        <v>1</v>
      </c>
      <c r="I1093" s="206"/>
      <c r="J1093" s="14"/>
      <c r="K1093" s="14"/>
      <c r="L1093" s="202"/>
      <c r="M1093" s="207"/>
      <c r="N1093" s="208"/>
      <c r="O1093" s="208"/>
      <c r="P1093" s="208"/>
      <c r="Q1093" s="208"/>
      <c r="R1093" s="208"/>
      <c r="S1093" s="208"/>
      <c r="T1093" s="209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03" t="s">
        <v>358</v>
      </c>
      <c r="AU1093" s="203" t="s">
        <v>85</v>
      </c>
      <c r="AV1093" s="14" t="s">
        <v>85</v>
      </c>
      <c r="AW1093" s="14" t="s">
        <v>32</v>
      </c>
      <c r="AX1093" s="14" t="s">
        <v>83</v>
      </c>
      <c r="AY1093" s="203" t="s">
        <v>348</v>
      </c>
    </row>
    <row r="1094" s="2" customFormat="1" ht="21.75" customHeight="1">
      <c r="A1094" s="38"/>
      <c r="B1094" s="180"/>
      <c r="C1094" s="181" t="s">
        <v>2461</v>
      </c>
      <c r="D1094" s="181" t="s">
        <v>351</v>
      </c>
      <c r="E1094" s="182" t="s">
        <v>2462</v>
      </c>
      <c r="F1094" s="183" t="s">
        <v>2463</v>
      </c>
      <c r="G1094" s="184" t="s">
        <v>382</v>
      </c>
      <c r="H1094" s="185">
        <v>1</v>
      </c>
      <c r="I1094" s="186"/>
      <c r="J1094" s="187">
        <f>ROUND(I1094*H1094,2)</f>
        <v>0</v>
      </c>
      <c r="K1094" s="183" t="s">
        <v>394</v>
      </c>
      <c r="L1094" s="39"/>
      <c r="M1094" s="188" t="s">
        <v>1</v>
      </c>
      <c r="N1094" s="189" t="s">
        <v>41</v>
      </c>
      <c r="O1094" s="77"/>
      <c r="P1094" s="190">
        <f>O1094*H1094</f>
        <v>0</v>
      </c>
      <c r="Q1094" s="190">
        <v>0</v>
      </c>
      <c r="R1094" s="190">
        <f>Q1094*H1094</f>
        <v>0</v>
      </c>
      <c r="S1094" s="190">
        <v>0</v>
      </c>
      <c r="T1094" s="191">
        <f>S1094*H1094</f>
        <v>0</v>
      </c>
      <c r="U1094" s="38"/>
      <c r="V1094" s="38"/>
      <c r="W1094" s="38"/>
      <c r="X1094" s="38"/>
      <c r="Y1094" s="38"/>
      <c r="Z1094" s="38"/>
      <c r="AA1094" s="38"/>
      <c r="AB1094" s="38"/>
      <c r="AC1094" s="38"/>
      <c r="AD1094" s="38"/>
      <c r="AE1094" s="38"/>
      <c r="AR1094" s="192" t="s">
        <v>431</v>
      </c>
      <c r="AT1094" s="192" t="s">
        <v>351</v>
      </c>
      <c r="AU1094" s="192" t="s">
        <v>85</v>
      </c>
      <c r="AY1094" s="19" t="s">
        <v>348</v>
      </c>
      <c r="BE1094" s="193">
        <f>IF(N1094="základní",J1094,0)</f>
        <v>0</v>
      </c>
      <c r="BF1094" s="193">
        <f>IF(N1094="snížená",J1094,0)</f>
        <v>0</v>
      </c>
      <c r="BG1094" s="193">
        <f>IF(N1094="zákl. přenesená",J1094,0)</f>
        <v>0</v>
      </c>
      <c r="BH1094" s="193">
        <f>IF(N1094="sníž. přenesená",J1094,0)</f>
        <v>0</v>
      </c>
      <c r="BI1094" s="193">
        <f>IF(N1094="nulová",J1094,0)</f>
        <v>0</v>
      </c>
      <c r="BJ1094" s="19" t="s">
        <v>83</v>
      </c>
      <c r="BK1094" s="193">
        <f>ROUND(I1094*H1094,2)</f>
        <v>0</v>
      </c>
      <c r="BL1094" s="19" t="s">
        <v>431</v>
      </c>
      <c r="BM1094" s="192" t="s">
        <v>2464</v>
      </c>
    </row>
    <row r="1095" s="2" customFormat="1">
      <c r="A1095" s="38"/>
      <c r="B1095" s="39"/>
      <c r="C1095" s="38"/>
      <c r="D1095" s="195" t="s">
        <v>396</v>
      </c>
      <c r="E1095" s="38"/>
      <c r="F1095" s="226" t="s">
        <v>2460</v>
      </c>
      <c r="G1095" s="38"/>
      <c r="H1095" s="38"/>
      <c r="I1095" s="227"/>
      <c r="J1095" s="38"/>
      <c r="K1095" s="38"/>
      <c r="L1095" s="39"/>
      <c r="M1095" s="228"/>
      <c r="N1095" s="229"/>
      <c r="O1095" s="77"/>
      <c r="P1095" s="77"/>
      <c r="Q1095" s="77"/>
      <c r="R1095" s="77"/>
      <c r="S1095" s="77"/>
      <c r="T1095" s="78"/>
      <c r="U1095" s="38"/>
      <c r="V1095" s="38"/>
      <c r="W1095" s="38"/>
      <c r="X1095" s="38"/>
      <c r="Y1095" s="38"/>
      <c r="Z1095" s="38"/>
      <c r="AA1095" s="38"/>
      <c r="AB1095" s="38"/>
      <c r="AC1095" s="38"/>
      <c r="AD1095" s="38"/>
      <c r="AE1095" s="38"/>
      <c r="AT1095" s="19" t="s">
        <v>396</v>
      </c>
      <c r="AU1095" s="19" t="s">
        <v>85</v>
      </c>
    </row>
    <row r="1096" s="13" customFormat="1">
      <c r="A1096" s="13"/>
      <c r="B1096" s="194"/>
      <c r="C1096" s="13"/>
      <c r="D1096" s="195" t="s">
        <v>358</v>
      </c>
      <c r="E1096" s="196" t="s">
        <v>1</v>
      </c>
      <c r="F1096" s="197" t="s">
        <v>2444</v>
      </c>
      <c r="G1096" s="13"/>
      <c r="H1096" s="196" t="s">
        <v>1</v>
      </c>
      <c r="I1096" s="198"/>
      <c r="J1096" s="13"/>
      <c r="K1096" s="13"/>
      <c r="L1096" s="194"/>
      <c r="M1096" s="199"/>
      <c r="N1096" s="200"/>
      <c r="O1096" s="200"/>
      <c r="P1096" s="200"/>
      <c r="Q1096" s="200"/>
      <c r="R1096" s="200"/>
      <c r="S1096" s="200"/>
      <c r="T1096" s="201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196" t="s">
        <v>358</v>
      </c>
      <c r="AU1096" s="196" t="s">
        <v>85</v>
      </c>
      <c r="AV1096" s="13" t="s">
        <v>83</v>
      </c>
      <c r="AW1096" s="13" t="s">
        <v>32</v>
      </c>
      <c r="AX1096" s="13" t="s">
        <v>76</v>
      </c>
      <c r="AY1096" s="196" t="s">
        <v>348</v>
      </c>
    </row>
    <row r="1097" s="14" customFormat="1">
      <c r="A1097" s="14"/>
      <c r="B1097" s="202"/>
      <c r="C1097" s="14"/>
      <c r="D1097" s="195" t="s">
        <v>358</v>
      </c>
      <c r="E1097" s="203" t="s">
        <v>1</v>
      </c>
      <c r="F1097" s="204" t="s">
        <v>83</v>
      </c>
      <c r="G1097" s="14"/>
      <c r="H1097" s="205">
        <v>1</v>
      </c>
      <c r="I1097" s="206"/>
      <c r="J1097" s="14"/>
      <c r="K1097" s="14"/>
      <c r="L1097" s="202"/>
      <c r="M1097" s="207"/>
      <c r="N1097" s="208"/>
      <c r="O1097" s="208"/>
      <c r="P1097" s="208"/>
      <c r="Q1097" s="208"/>
      <c r="R1097" s="208"/>
      <c r="S1097" s="208"/>
      <c r="T1097" s="20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03" t="s">
        <v>358</v>
      </c>
      <c r="AU1097" s="203" t="s">
        <v>85</v>
      </c>
      <c r="AV1097" s="14" t="s">
        <v>85</v>
      </c>
      <c r="AW1097" s="14" t="s">
        <v>32</v>
      </c>
      <c r="AX1097" s="14" t="s">
        <v>83</v>
      </c>
      <c r="AY1097" s="203" t="s">
        <v>348</v>
      </c>
    </row>
    <row r="1098" s="2" customFormat="1" ht="24.15" customHeight="1">
      <c r="A1098" s="38"/>
      <c r="B1098" s="180"/>
      <c r="C1098" s="181" t="s">
        <v>2465</v>
      </c>
      <c r="D1098" s="181" t="s">
        <v>351</v>
      </c>
      <c r="E1098" s="182" t="s">
        <v>2466</v>
      </c>
      <c r="F1098" s="183" t="s">
        <v>2467</v>
      </c>
      <c r="G1098" s="184" t="s">
        <v>382</v>
      </c>
      <c r="H1098" s="185">
        <v>1</v>
      </c>
      <c r="I1098" s="186"/>
      <c r="J1098" s="187">
        <f>ROUND(I1098*H1098,2)</f>
        <v>0</v>
      </c>
      <c r="K1098" s="183" t="s">
        <v>394</v>
      </c>
      <c r="L1098" s="39"/>
      <c r="M1098" s="188" t="s">
        <v>1</v>
      </c>
      <c r="N1098" s="189" t="s">
        <v>41</v>
      </c>
      <c r="O1098" s="77"/>
      <c r="P1098" s="190">
        <f>O1098*H1098</f>
        <v>0</v>
      </c>
      <c r="Q1098" s="190">
        <v>0</v>
      </c>
      <c r="R1098" s="190">
        <f>Q1098*H1098</f>
        <v>0</v>
      </c>
      <c r="S1098" s="190">
        <v>0</v>
      </c>
      <c r="T1098" s="191">
        <f>S1098*H1098</f>
        <v>0</v>
      </c>
      <c r="U1098" s="38"/>
      <c r="V1098" s="38"/>
      <c r="W1098" s="38"/>
      <c r="X1098" s="38"/>
      <c r="Y1098" s="38"/>
      <c r="Z1098" s="38"/>
      <c r="AA1098" s="38"/>
      <c r="AB1098" s="38"/>
      <c r="AC1098" s="38"/>
      <c r="AD1098" s="38"/>
      <c r="AE1098" s="38"/>
      <c r="AR1098" s="192" t="s">
        <v>431</v>
      </c>
      <c r="AT1098" s="192" t="s">
        <v>351</v>
      </c>
      <c r="AU1098" s="192" t="s">
        <v>85</v>
      </c>
      <c r="AY1098" s="19" t="s">
        <v>348</v>
      </c>
      <c r="BE1098" s="193">
        <f>IF(N1098="základní",J1098,0)</f>
        <v>0</v>
      </c>
      <c r="BF1098" s="193">
        <f>IF(N1098="snížená",J1098,0)</f>
        <v>0</v>
      </c>
      <c r="BG1098" s="193">
        <f>IF(N1098="zákl. přenesená",J1098,0)</f>
        <v>0</v>
      </c>
      <c r="BH1098" s="193">
        <f>IF(N1098="sníž. přenesená",J1098,0)</f>
        <v>0</v>
      </c>
      <c r="BI1098" s="193">
        <f>IF(N1098="nulová",J1098,0)</f>
        <v>0</v>
      </c>
      <c r="BJ1098" s="19" t="s">
        <v>83</v>
      </c>
      <c r="BK1098" s="193">
        <f>ROUND(I1098*H1098,2)</f>
        <v>0</v>
      </c>
      <c r="BL1098" s="19" t="s">
        <v>431</v>
      </c>
      <c r="BM1098" s="192" t="s">
        <v>2468</v>
      </c>
    </row>
    <row r="1099" s="2" customFormat="1">
      <c r="A1099" s="38"/>
      <c r="B1099" s="39"/>
      <c r="C1099" s="38"/>
      <c r="D1099" s="195" t="s">
        <v>396</v>
      </c>
      <c r="E1099" s="38"/>
      <c r="F1099" s="226" t="s">
        <v>1671</v>
      </c>
      <c r="G1099" s="38"/>
      <c r="H1099" s="38"/>
      <c r="I1099" s="227"/>
      <c r="J1099" s="38"/>
      <c r="K1099" s="38"/>
      <c r="L1099" s="39"/>
      <c r="M1099" s="228"/>
      <c r="N1099" s="229"/>
      <c r="O1099" s="77"/>
      <c r="P1099" s="77"/>
      <c r="Q1099" s="77"/>
      <c r="R1099" s="77"/>
      <c r="S1099" s="77"/>
      <c r="T1099" s="78"/>
      <c r="U1099" s="38"/>
      <c r="V1099" s="38"/>
      <c r="W1099" s="38"/>
      <c r="X1099" s="38"/>
      <c r="Y1099" s="38"/>
      <c r="Z1099" s="38"/>
      <c r="AA1099" s="38"/>
      <c r="AB1099" s="38"/>
      <c r="AC1099" s="38"/>
      <c r="AD1099" s="38"/>
      <c r="AE1099" s="38"/>
      <c r="AT1099" s="19" t="s">
        <v>396</v>
      </c>
      <c r="AU1099" s="19" t="s">
        <v>85</v>
      </c>
    </row>
    <row r="1100" s="13" customFormat="1">
      <c r="A1100" s="13"/>
      <c r="B1100" s="194"/>
      <c r="C1100" s="13"/>
      <c r="D1100" s="195" t="s">
        <v>358</v>
      </c>
      <c r="E1100" s="196" t="s">
        <v>1</v>
      </c>
      <c r="F1100" s="197" t="s">
        <v>2444</v>
      </c>
      <c r="G1100" s="13"/>
      <c r="H1100" s="196" t="s">
        <v>1</v>
      </c>
      <c r="I1100" s="198"/>
      <c r="J1100" s="13"/>
      <c r="K1100" s="13"/>
      <c r="L1100" s="194"/>
      <c r="M1100" s="199"/>
      <c r="N1100" s="200"/>
      <c r="O1100" s="200"/>
      <c r="P1100" s="200"/>
      <c r="Q1100" s="200"/>
      <c r="R1100" s="200"/>
      <c r="S1100" s="200"/>
      <c r="T1100" s="201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196" t="s">
        <v>358</v>
      </c>
      <c r="AU1100" s="196" t="s">
        <v>85</v>
      </c>
      <c r="AV1100" s="13" t="s">
        <v>83</v>
      </c>
      <c r="AW1100" s="13" t="s">
        <v>32</v>
      </c>
      <c r="AX1100" s="13" t="s">
        <v>76</v>
      </c>
      <c r="AY1100" s="196" t="s">
        <v>348</v>
      </c>
    </row>
    <row r="1101" s="14" customFormat="1">
      <c r="A1101" s="14"/>
      <c r="B1101" s="202"/>
      <c r="C1101" s="14"/>
      <c r="D1101" s="195" t="s">
        <v>358</v>
      </c>
      <c r="E1101" s="203" t="s">
        <v>1</v>
      </c>
      <c r="F1101" s="204" t="s">
        <v>83</v>
      </c>
      <c r="G1101" s="14"/>
      <c r="H1101" s="205">
        <v>1</v>
      </c>
      <c r="I1101" s="206"/>
      <c r="J1101" s="14"/>
      <c r="K1101" s="14"/>
      <c r="L1101" s="202"/>
      <c r="M1101" s="207"/>
      <c r="N1101" s="208"/>
      <c r="O1101" s="208"/>
      <c r="P1101" s="208"/>
      <c r="Q1101" s="208"/>
      <c r="R1101" s="208"/>
      <c r="S1101" s="208"/>
      <c r="T1101" s="209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03" t="s">
        <v>358</v>
      </c>
      <c r="AU1101" s="203" t="s">
        <v>85</v>
      </c>
      <c r="AV1101" s="14" t="s">
        <v>85</v>
      </c>
      <c r="AW1101" s="14" t="s">
        <v>32</v>
      </c>
      <c r="AX1101" s="14" t="s">
        <v>83</v>
      </c>
      <c r="AY1101" s="203" t="s">
        <v>348</v>
      </c>
    </row>
    <row r="1102" s="2" customFormat="1" ht="24.15" customHeight="1">
      <c r="A1102" s="38"/>
      <c r="B1102" s="180"/>
      <c r="C1102" s="181" t="s">
        <v>2469</v>
      </c>
      <c r="D1102" s="181" t="s">
        <v>351</v>
      </c>
      <c r="E1102" s="182" t="s">
        <v>2470</v>
      </c>
      <c r="F1102" s="183" t="s">
        <v>2471</v>
      </c>
      <c r="G1102" s="184" t="s">
        <v>354</v>
      </c>
      <c r="H1102" s="185">
        <v>2.7999999999999998</v>
      </c>
      <c r="I1102" s="186"/>
      <c r="J1102" s="187">
        <f>ROUND(I1102*H1102,2)</f>
        <v>0</v>
      </c>
      <c r="K1102" s="183" t="s">
        <v>394</v>
      </c>
      <c r="L1102" s="39"/>
      <c r="M1102" s="188" t="s">
        <v>1</v>
      </c>
      <c r="N1102" s="189" t="s">
        <v>41</v>
      </c>
      <c r="O1102" s="77"/>
      <c r="P1102" s="190">
        <f>O1102*H1102</f>
        <v>0</v>
      </c>
      <c r="Q1102" s="190">
        <v>0</v>
      </c>
      <c r="R1102" s="190">
        <f>Q1102*H1102</f>
        <v>0</v>
      </c>
      <c r="S1102" s="190">
        <v>0</v>
      </c>
      <c r="T1102" s="191">
        <f>S1102*H1102</f>
        <v>0</v>
      </c>
      <c r="U1102" s="38"/>
      <c r="V1102" s="38"/>
      <c r="W1102" s="38"/>
      <c r="X1102" s="38"/>
      <c r="Y1102" s="38"/>
      <c r="Z1102" s="38"/>
      <c r="AA1102" s="38"/>
      <c r="AB1102" s="38"/>
      <c r="AC1102" s="38"/>
      <c r="AD1102" s="38"/>
      <c r="AE1102" s="38"/>
      <c r="AR1102" s="192" t="s">
        <v>431</v>
      </c>
      <c r="AT1102" s="192" t="s">
        <v>351</v>
      </c>
      <c r="AU1102" s="192" t="s">
        <v>85</v>
      </c>
      <c r="AY1102" s="19" t="s">
        <v>348</v>
      </c>
      <c r="BE1102" s="193">
        <f>IF(N1102="základní",J1102,0)</f>
        <v>0</v>
      </c>
      <c r="BF1102" s="193">
        <f>IF(N1102="snížená",J1102,0)</f>
        <v>0</v>
      </c>
      <c r="BG1102" s="193">
        <f>IF(N1102="zákl. přenesená",J1102,0)</f>
        <v>0</v>
      </c>
      <c r="BH1102" s="193">
        <f>IF(N1102="sníž. přenesená",J1102,0)</f>
        <v>0</v>
      </c>
      <c r="BI1102" s="193">
        <f>IF(N1102="nulová",J1102,0)</f>
        <v>0</v>
      </c>
      <c r="BJ1102" s="19" t="s">
        <v>83</v>
      </c>
      <c r="BK1102" s="193">
        <f>ROUND(I1102*H1102,2)</f>
        <v>0</v>
      </c>
      <c r="BL1102" s="19" t="s">
        <v>431</v>
      </c>
      <c r="BM1102" s="192" t="s">
        <v>2472</v>
      </c>
    </row>
    <row r="1103" s="2" customFormat="1">
      <c r="A1103" s="38"/>
      <c r="B1103" s="39"/>
      <c r="C1103" s="38"/>
      <c r="D1103" s="195" t="s">
        <v>396</v>
      </c>
      <c r="E1103" s="38"/>
      <c r="F1103" s="226" t="s">
        <v>1671</v>
      </c>
      <c r="G1103" s="38"/>
      <c r="H1103" s="38"/>
      <c r="I1103" s="227"/>
      <c r="J1103" s="38"/>
      <c r="K1103" s="38"/>
      <c r="L1103" s="39"/>
      <c r="M1103" s="228"/>
      <c r="N1103" s="229"/>
      <c r="O1103" s="77"/>
      <c r="P1103" s="77"/>
      <c r="Q1103" s="77"/>
      <c r="R1103" s="77"/>
      <c r="S1103" s="77"/>
      <c r="T1103" s="78"/>
      <c r="U1103" s="38"/>
      <c r="V1103" s="38"/>
      <c r="W1103" s="38"/>
      <c r="X1103" s="38"/>
      <c r="Y1103" s="38"/>
      <c r="Z1103" s="38"/>
      <c r="AA1103" s="38"/>
      <c r="AB1103" s="38"/>
      <c r="AC1103" s="38"/>
      <c r="AD1103" s="38"/>
      <c r="AE1103" s="38"/>
      <c r="AT1103" s="19" t="s">
        <v>396</v>
      </c>
      <c r="AU1103" s="19" t="s">
        <v>85</v>
      </c>
    </row>
    <row r="1104" s="13" customFormat="1">
      <c r="A1104" s="13"/>
      <c r="B1104" s="194"/>
      <c r="C1104" s="13"/>
      <c r="D1104" s="195" t="s">
        <v>358</v>
      </c>
      <c r="E1104" s="196" t="s">
        <v>1</v>
      </c>
      <c r="F1104" s="197" t="s">
        <v>2444</v>
      </c>
      <c r="G1104" s="13"/>
      <c r="H1104" s="196" t="s">
        <v>1</v>
      </c>
      <c r="I1104" s="198"/>
      <c r="J1104" s="13"/>
      <c r="K1104" s="13"/>
      <c r="L1104" s="194"/>
      <c r="M1104" s="199"/>
      <c r="N1104" s="200"/>
      <c r="O1104" s="200"/>
      <c r="P1104" s="200"/>
      <c r="Q1104" s="200"/>
      <c r="R1104" s="200"/>
      <c r="S1104" s="200"/>
      <c r="T1104" s="201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196" t="s">
        <v>358</v>
      </c>
      <c r="AU1104" s="196" t="s">
        <v>85</v>
      </c>
      <c r="AV1104" s="13" t="s">
        <v>83</v>
      </c>
      <c r="AW1104" s="13" t="s">
        <v>32</v>
      </c>
      <c r="AX1104" s="13" t="s">
        <v>76</v>
      </c>
      <c r="AY1104" s="196" t="s">
        <v>348</v>
      </c>
    </row>
    <row r="1105" s="14" customFormat="1">
      <c r="A1105" s="14"/>
      <c r="B1105" s="202"/>
      <c r="C1105" s="14"/>
      <c r="D1105" s="195" t="s">
        <v>358</v>
      </c>
      <c r="E1105" s="203" t="s">
        <v>1</v>
      </c>
      <c r="F1105" s="204" t="s">
        <v>2473</v>
      </c>
      <c r="G1105" s="14"/>
      <c r="H1105" s="205">
        <v>2.7999999999999998</v>
      </c>
      <c r="I1105" s="206"/>
      <c r="J1105" s="14"/>
      <c r="K1105" s="14"/>
      <c r="L1105" s="202"/>
      <c r="M1105" s="207"/>
      <c r="N1105" s="208"/>
      <c r="O1105" s="208"/>
      <c r="P1105" s="208"/>
      <c r="Q1105" s="208"/>
      <c r="R1105" s="208"/>
      <c r="S1105" s="208"/>
      <c r="T1105" s="209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03" t="s">
        <v>358</v>
      </c>
      <c r="AU1105" s="203" t="s">
        <v>85</v>
      </c>
      <c r="AV1105" s="14" t="s">
        <v>85</v>
      </c>
      <c r="AW1105" s="14" t="s">
        <v>32</v>
      </c>
      <c r="AX1105" s="14" t="s">
        <v>83</v>
      </c>
      <c r="AY1105" s="203" t="s">
        <v>348</v>
      </c>
    </row>
    <row r="1106" s="2" customFormat="1" ht="24.15" customHeight="1">
      <c r="A1106" s="38"/>
      <c r="B1106" s="180"/>
      <c r="C1106" s="181" t="s">
        <v>2474</v>
      </c>
      <c r="D1106" s="181" t="s">
        <v>351</v>
      </c>
      <c r="E1106" s="182" t="s">
        <v>2475</v>
      </c>
      <c r="F1106" s="183" t="s">
        <v>2476</v>
      </c>
      <c r="G1106" s="184" t="s">
        <v>382</v>
      </c>
      <c r="H1106" s="185">
        <v>30</v>
      </c>
      <c r="I1106" s="186"/>
      <c r="J1106" s="187">
        <f>ROUND(I1106*H1106,2)</f>
        <v>0</v>
      </c>
      <c r="K1106" s="183" t="s">
        <v>394</v>
      </c>
      <c r="L1106" s="39"/>
      <c r="M1106" s="188" t="s">
        <v>1</v>
      </c>
      <c r="N1106" s="189" t="s">
        <v>41</v>
      </c>
      <c r="O1106" s="77"/>
      <c r="P1106" s="190">
        <f>O1106*H1106</f>
        <v>0</v>
      </c>
      <c r="Q1106" s="190">
        <v>0</v>
      </c>
      <c r="R1106" s="190">
        <f>Q1106*H1106</f>
        <v>0</v>
      </c>
      <c r="S1106" s="190">
        <v>0</v>
      </c>
      <c r="T1106" s="191">
        <f>S1106*H1106</f>
        <v>0</v>
      </c>
      <c r="U1106" s="38"/>
      <c r="V1106" s="38"/>
      <c r="W1106" s="38"/>
      <c r="X1106" s="38"/>
      <c r="Y1106" s="38"/>
      <c r="Z1106" s="38"/>
      <c r="AA1106" s="38"/>
      <c r="AB1106" s="38"/>
      <c r="AC1106" s="38"/>
      <c r="AD1106" s="38"/>
      <c r="AE1106" s="38"/>
      <c r="AR1106" s="192" t="s">
        <v>431</v>
      </c>
      <c r="AT1106" s="192" t="s">
        <v>351</v>
      </c>
      <c r="AU1106" s="192" t="s">
        <v>85</v>
      </c>
      <c r="AY1106" s="19" t="s">
        <v>348</v>
      </c>
      <c r="BE1106" s="193">
        <f>IF(N1106="základní",J1106,0)</f>
        <v>0</v>
      </c>
      <c r="BF1106" s="193">
        <f>IF(N1106="snížená",J1106,0)</f>
        <v>0</v>
      </c>
      <c r="BG1106" s="193">
        <f>IF(N1106="zákl. přenesená",J1106,0)</f>
        <v>0</v>
      </c>
      <c r="BH1106" s="193">
        <f>IF(N1106="sníž. přenesená",J1106,0)</f>
        <v>0</v>
      </c>
      <c r="BI1106" s="193">
        <f>IF(N1106="nulová",J1106,0)</f>
        <v>0</v>
      </c>
      <c r="BJ1106" s="19" t="s">
        <v>83</v>
      </c>
      <c r="BK1106" s="193">
        <f>ROUND(I1106*H1106,2)</f>
        <v>0</v>
      </c>
      <c r="BL1106" s="19" t="s">
        <v>431</v>
      </c>
      <c r="BM1106" s="192" t="s">
        <v>2477</v>
      </c>
    </row>
    <row r="1107" s="2" customFormat="1">
      <c r="A1107" s="38"/>
      <c r="B1107" s="39"/>
      <c r="C1107" s="38"/>
      <c r="D1107" s="195" t="s">
        <v>396</v>
      </c>
      <c r="E1107" s="38"/>
      <c r="F1107" s="226" t="s">
        <v>1671</v>
      </c>
      <c r="G1107" s="38"/>
      <c r="H1107" s="38"/>
      <c r="I1107" s="227"/>
      <c r="J1107" s="38"/>
      <c r="K1107" s="38"/>
      <c r="L1107" s="39"/>
      <c r="M1107" s="228"/>
      <c r="N1107" s="229"/>
      <c r="O1107" s="77"/>
      <c r="P1107" s="77"/>
      <c r="Q1107" s="77"/>
      <c r="R1107" s="77"/>
      <c r="S1107" s="77"/>
      <c r="T1107" s="78"/>
      <c r="U1107" s="38"/>
      <c r="V1107" s="38"/>
      <c r="W1107" s="38"/>
      <c r="X1107" s="38"/>
      <c r="Y1107" s="38"/>
      <c r="Z1107" s="38"/>
      <c r="AA1107" s="38"/>
      <c r="AB1107" s="38"/>
      <c r="AC1107" s="38"/>
      <c r="AD1107" s="38"/>
      <c r="AE1107" s="38"/>
      <c r="AT1107" s="19" t="s">
        <v>396</v>
      </c>
      <c r="AU1107" s="19" t="s">
        <v>85</v>
      </c>
    </row>
    <row r="1108" s="13" customFormat="1">
      <c r="A1108" s="13"/>
      <c r="B1108" s="194"/>
      <c r="C1108" s="13"/>
      <c r="D1108" s="195" t="s">
        <v>358</v>
      </c>
      <c r="E1108" s="196" t="s">
        <v>1</v>
      </c>
      <c r="F1108" s="197" t="s">
        <v>2444</v>
      </c>
      <c r="G1108" s="13"/>
      <c r="H1108" s="196" t="s">
        <v>1</v>
      </c>
      <c r="I1108" s="198"/>
      <c r="J1108" s="13"/>
      <c r="K1108" s="13"/>
      <c r="L1108" s="194"/>
      <c r="M1108" s="199"/>
      <c r="N1108" s="200"/>
      <c r="O1108" s="200"/>
      <c r="P1108" s="200"/>
      <c r="Q1108" s="200"/>
      <c r="R1108" s="200"/>
      <c r="S1108" s="200"/>
      <c r="T1108" s="201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6" t="s">
        <v>358</v>
      </c>
      <c r="AU1108" s="196" t="s">
        <v>85</v>
      </c>
      <c r="AV1108" s="13" t="s">
        <v>83</v>
      </c>
      <c r="AW1108" s="13" t="s">
        <v>32</v>
      </c>
      <c r="AX1108" s="13" t="s">
        <v>76</v>
      </c>
      <c r="AY1108" s="196" t="s">
        <v>348</v>
      </c>
    </row>
    <row r="1109" s="14" customFormat="1">
      <c r="A1109" s="14"/>
      <c r="B1109" s="202"/>
      <c r="C1109" s="14"/>
      <c r="D1109" s="195" t="s">
        <v>358</v>
      </c>
      <c r="E1109" s="203" t="s">
        <v>1</v>
      </c>
      <c r="F1109" s="204" t="s">
        <v>663</v>
      </c>
      <c r="G1109" s="14"/>
      <c r="H1109" s="205">
        <v>30</v>
      </c>
      <c r="I1109" s="206"/>
      <c r="J1109" s="14"/>
      <c r="K1109" s="14"/>
      <c r="L1109" s="202"/>
      <c r="M1109" s="207"/>
      <c r="N1109" s="208"/>
      <c r="O1109" s="208"/>
      <c r="P1109" s="208"/>
      <c r="Q1109" s="208"/>
      <c r="R1109" s="208"/>
      <c r="S1109" s="208"/>
      <c r="T1109" s="20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03" t="s">
        <v>358</v>
      </c>
      <c r="AU1109" s="203" t="s">
        <v>85</v>
      </c>
      <c r="AV1109" s="14" t="s">
        <v>85</v>
      </c>
      <c r="AW1109" s="14" t="s">
        <v>32</v>
      </c>
      <c r="AX1109" s="14" t="s">
        <v>83</v>
      </c>
      <c r="AY1109" s="203" t="s">
        <v>348</v>
      </c>
    </row>
    <row r="1110" s="12" customFormat="1" ht="22.8" customHeight="1">
      <c r="A1110" s="12"/>
      <c r="B1110" s="167"/>
      <c r="C1110" s="12"/>
      <c r="D1110" s="168" t="s">
        <v>75</v>
      </c>
      <c r="E1110" s="178" t="s">
        <v>450</v>
      </c>
      <c r="F1110" s="178" t="s">
        <v>451</v>
      </c>
      <c r="G1110" s="12"/>
      <c r="H1110" s="12"/>
      <c r="I1110" s="170"/>
      <c r="J1110" s="179">
        <f>BK1110</f>
        <v>0</v>
      </c>
      <c r="K1110" s="12"/>
      <c r="L1110" s="167"/>
      <c r="M1110" s="172"/>
      <c r="N1110" s="173"/>
      <c r="O1110" s="173"/>
      <c r="P1110" s="174">
        <f>SUM(P1111:P1139)</f>
        <v>0</v>
      </c>
      <c r="Q1110" s="173"/>
      <c r="R1110" s="174">
        <f>SUM(R1111:R1139)</f>
        <v>5.7908988000000008</v>
      </c>
      <c r="S1110" s="173"/>
      <c r="T1110" s="175">
        <f>SUM(T1111:T1139)</f>
        <v>0</v>
      </c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  <c r="AR1110" s="168" t="s">
        <v>85</v>
      </c>
      <c r="AT1110" s="176" t="s">
        <v>75</v>
      </c>
      <c r="AU1110" s="176" t="s">
        <v>83</v>
      </c>
      <c r="AY1110" s="168" t="s">
        <v>348</v>
      </c>
      <c r="BK1110" s="177">
        <f>SUM(BK1111:BK1139)</f>
        <v>0</v>
      </c>
    </row>
    <row r="1111" s="2" customFormat="1" ht="16.5" customHeight="1">
      <c r="A1111" s="38"/>
      <c r="B1111" s="180"/>
      <c r="C1111" s="181" t="s">
        <v>2478</v>
      </c>
      <c r="D1111" s="181" t="s">
        <v>351</v>
      </c>
      <c r="E1111" s="182" t="s">
        <v>843</v>
      </c>
      <c r="F1111" s="183" t="s">
        <v>844</v>
      </c>
      <c r="G1111" s="184" t="s">
        <v>354</v>
      </c>
      <c r="H1111" s="185">
        <v>211.911</v>
      </c>
      <c r="I1111" s="186"/>
      <c r="J1111" s="187">
        <f>ROUND(I1111*H1111,2)</f>
        <v>0</v>
      </c>
      <c r="K1111" s="183" t="s">
        <v>355</v>
      </c>
      <c r="L1111" s="39"/>
      <c r="M1111" s="188" t="s">
        <v>1</v>
      </c>
      <c r="N1111" s="189" t="s">
        <v>41</v>
      </c>
      <c r="O1111" s="77"/>
      <c r="P1111" s="190">
        <f>O1111*H1111</f>
        <v>0</v>
      </c>
      <c r="Q1111" s="190">
        <v>0</v>
      </c>
      <c r="R1111" s="190">
        <f>Q1111*H1111</f>
        <v>0</v>
      </c>
      <c r="S1111" s="190">
        <v>0</v>
      </c>
      <c r="T1111" s="191">
        <f>S1111*H1111</f>
        <v>0</v>
      </c>
      <c r="U1111" s="38"/>
      <c r="V1111" s="38"/>
      <c r="W1111" s="38"/>
      <c r="X1111" s="38"/>
      <c r="Y1111" s="38"/>
      <c r="Z1111" s="38"/>
      <c r="AA1111" s="38"/>
      <c r="AB1111" s="38"/>
      <c r="AC1111" s="38"/>
      <c r="AD1111" s="38"/>
      <c r="AE1111" s="38"/>
      <c r="AR1111" s="192" t="s">
        <v>431</v>
      </c>
      <c r="AT1111" s="192" t="s">
        <v>351</v>
      </c>
      <c r="AU1111" s="192" t="s">
        <v>85</v>
      </c>
      <c r="AY1111" s="19" t="s">
        <v>348</v>
      </c>
      <c r="BE1111" s="193">
        <f>IF(N1111="základní",J1111,0)</f>
        <v>0</v>
      </c>
      <c r="BF1111" s="193">
        <f>IF(N1111="snížená",J1111,0)</f>
        <v>0</v>
      </c>
      <c r="BG1111" s="193">
        <f>IF(N1111="zákl. přenesená",J1111,0)</f>
        <v>0</v>
      </c>
      <c r="BH1111" s="193">
        <f>IF(N1111="sníž. přenesená",J1111,0)</f>
        <v>0</v>
      </c>
      <c r="BI1111" s="193">
        <f>IF(N1111="nulová",J1111,0)</f>
        <v>0</v>
      </c>
      <c r="BJ1111" s="19" t="s">
        <v>83</v>
      </c>
      <c r="BK1111" s="193">
        <f>ROUND(I1111*H1111,2)</f>
        <v>0</v>
      </c>
      <c r="BL1111" s="19" t="s">
        <v>431</v>
      </c>
      <c r="BM1111" s="192" t="s">
        <v>2479</v>
      </c>
    </row>
    <row r="1112" s="13" customFormat="1">
      <c r="A1112" s="13"/>
      <c r="B1112" s="194"/>
      <c r="C1112" s="13"/>
      <c r="D1112" s="195" t="s">
        <v>358</v>
      </c>
      <c r="E1112" s="196" t="s">
        <v>1</v>
      </c>
      <c r="F1112" s="197" t="s">
        <v>846</v>
      </c>
      <c r="G1112" s="13"/>
      <c r="H1112" s="196" t="s">
        <v>1</v>
      </c>
      <c r="I1112" s="198"/>
      <c r="J1112" s="13"/>
      <c r="K1112" s="13"/>
      <c r="L1112" s="194"/>
      <c r="M1112" s="199"/>
      <c r="N1112" s="200"/>
      <c r="O1112" s="200"/>
      <c r="P1112" s="200"/>
      <c r="Q1112" s="200"/>
      <c r="R1112" s="200"/>
      <c r="S1112" s="200"/>
      <c r="T1112" s="201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196" t="s">
        <v>358</v>
      </c>
      <c r="AU1112" s="196" t="s">
        <v>85</v>
      </c>
      <c r="AV1112" s="13" t="s">
        <v>83</v>
      </c>
      <c r="AW1112" s="13" t="s">
        <v>32</v>
      </c>
      <c r="AX1112" s="13" t="s">
        <v>76</v>
      </c>
      <c r="AY1112" s="196" t="s">
        <v>348</v>
      </c>
    </row>
    <row r="1113" s="14" customFormat="1">
      <c r="A1113" s="14"/>
      <c r="B1113" s="202"/>
      <c r="C1113" s="14"/>
      <c r="D1113" s="195" t="s">
        <v>358</v>
      </c>
      <c r="E1113" s="203" t="s">
        <v>1</v>
      </c>
      <c r="F1113" s="204" t="s">
        <v>2480</v>
      </c>
      <c r="G1113" s="14"/>
      <c r="H1113" s="205">
        <v>43.259999999999998</v>
      </c>
      <c r="I1113" s="206"/>
      <c r="J1113" s="14"/>
      <c r="K1113" s="14"/>
      <c r="L1113" s="202"/>
      <c r="M1113" s="207"/>
      <c r="N1113" s="208"/>
      <c r="O1113" s="208"/>
      <c r="P1113" s="208"/>
      <c r="Q1113" s="208"/>
      <c r="R1113" s="208"/>
      <c r="S1113" s="208"/>
      <c r="T1113" s="209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03" t="s">
        <v>358</v>
      </c>
      <c r="AU1113" s="203" t="s">
        <v>85</v>
      </c>
      <c r="AV1113" s="14" t="s">
        <v>85</v>
      </c>
      <c r="AW1113" s="14" t="s">
        <v>32</v>
      </c>
      <c r="AX1113" s="14" t="s">
        <v>76</v>
      </c>
      <c r="AY1113" s="203" t="s">
        <v>348</v>
      </c>
    </row>
    <row r="1114" s="14" customFormat="1">
      <c r="A1114" s="14"/>
      <c r="B1114" s="202"/>
      <c r="C1114" s="14"/>
      <c r="D1114" s="195" t="s">
        <v>358</v>
      </c>
      <c r="E1114" s="203" t="s">
        <v>1</v>
      </c>
      <c r="F1114" s="204" t="s">
        <v>2481</v>
      </c>
      <c r="G1114" s="14"/>
      <c r="H1114" s="205">
        <v>145.68000000000001</v>
      </c>
      <c r="I1114" s="206"/>
      <c r="J1114" s="14"/>
      <c r="K1114" s="14"/>
      <c r="L1114" s="202"/>
      <c r="M1114" s="207"/>
      <c r="N1114" s="208"/>
      <c r="O1114" s="208"/>
      <c r="P1114" s="208"/>
      <c r="Q1114" s="208"/>
      <c r="R1114" s="208"/>
      <c r="S1114" s="208"/>
      <c r="T1114" s="209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03" t="s">
        <v>358</v>
      </c>
      <c r="AU1114" s="203" t="s">
        <v>85</v>
      </c>
      <c r="AV1114" s="14" t="s">
        <v>85</v>
      </c>
      <c r="AW1114" s="14" t="s">
        <v>32</v>
      </c>
      <c r="AX1114" s="14" t="s">
        <v>76</v>
      </c>
      <c r="AY1114" s="203" t="s">
        <v>348</v>
      </c>
    </row>
    <row r="1115" s="14" customFormat="1">
      <c r="A1115" s="14"/>
      <c r="B1115" s="202"/>
      <c r="C1115" s="14"/>
      <c r="D1115" s="195" t="s">
        <v>358</v>
      </c>
      <c r="E1115" s="203" t="s">
        <v>1</v>
      </c>
      <c r="F1115" s="204" t="s">
        <v>2482</v>
      </c>
      <c r="G1115" s="14"/>
      <c r="H1115" s="205">
        <v>22.971</v>
      </c>
      <c r="I1115" s="206"/>
      <c r="J1115" s="14"/>
      <c r="K1115" s="14"/>
      <c r="L1115" s="202"/>
      <c r="M1115" s="207"/>
      <c r="N1115" s="208"/>
      <c r="O1115" s="208"/>
      <c r="P1115" s="208"/>
      <c r="Q1115" s="208"/>
      <c r="R1115" s="208"/>
      <c r="S1115" s="208"/>
      <c r="T1115" s="209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03" t="s">
        <v>358</v>
      </c>
      <c r="AU1115" s="203" t="s">
        <v>85</v>
      </c>
      <c r="AV1115" s="14" t="s">
        <v>85</v>
      </c>
      <c r="AW1115" s="14" t="s">
        <v>32</v>
      </c>
      <c r="AX1115" s="14" t="s">
        <v>76</v>
      </c>
      <c r="AY1115" s="203" t="s">
        <v>348</v>
      </c>
    </row>
    <row r="1116" s="15" customFormat="1">
      <c r="A1116" s="15"/>
      <c r="B1116" s="210"/>
      <c r="C1116" s="15"/>
      <c r="D1116" s="195" t="s">
        <v>358</v>
      </c>
      <c r="E1116" s="211" t="s">
        <v>1</v>
      </c>
      <c r="F1116" s="212" t="s">
        <v>365</v>
      </c>
      <c r="G1116" s="15"/>
      <c r="H1116" s="213">
        <v>211.911</v>
      </c>
      <c r="I1116" s="214"/>
      <c r="J1116" s="15"/>
      <c r="K1116" s="15"/>
      <c r="L1116" s="210"/>
      <c r="M1116" s="215"/>
      <c r="N1116" s="216"/>
      <c r="O1116" s="216"/>
      <c r="P1116" s="216"/>
      <c r="Q1116" s="216"/>
      <c r="R1116" s="216"/>
      <c r="S1116" s="216"/>
      <c r="T1116" s="21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11" t="s">
        <v>358</v>
      </c>
      <c r="AU1116" s="211" t="s">
        <v>85</v>
      </c>
      <c r="AV1116" s="15" t="s">
        <v>356</v>
      </c>
      <c r="AW1116" s="15" t="s">
        <v>32</v>
      </c>
      <c r="AX1116" s="15" t="s">
        <v>83</v>
      </c>
      <c r="AY1116" s="211" t="s">
        <v>348</v>
      </c>
    </row>
    <row r="1117" s="2" customFormat="1" ht="16.5" customHeight="1">
      <c r="A1117" s="38"/>
      <c r="B1117" s="180"/>
      <c r="C1117" s="181" t="s">
        <v>2483</v>
      </c>
      <c r="D1117" s="181" t="s">
        <v>351</v>
      </c>
      <c r="E1117" s="182" t="s">
        <v>849</v>
      </c>
      <c r="F1117" s="183" t="s">
        <v>850</v>
      </c>
      <c r="G1117" s="184" t="s">
        <v>354</v>
      </c>
      <c r="H1117" s="185">
        <v>211.911</v>
      </c>
      <c r="I1117" s="186"/>
      <c r="J1117" s="187">
        <f>ROUND(I1117*H1117,2)</f>
        <v>0</v>
      </c>
      <c r="K1117" s="183" t="s">
        <v>355</v>
      </c>
      <c r="L1117" s="39"/>
      <c r="M1117" s="188" t="s">
        <v>1</v>
      </c>
      <c r="N1117" s="189" t="s">
        <v>41</v>
      </c>
      <c r="O1117" s="77"/>
      <c r="P1117" s="190">
        <f>O1117*H1117</f>
        <v>0</v>
      </c>
      <c r="Q1117" s="190">
        <v>0.00029999999999999997</v>
      </c>
      <c r="R1117" s="190">
        <f>Q1117*H1117</f>
        <v>0.063573299999999999</v>
      </c>
      <c r="S1117" s="190">
        <v>0</v>
      </c>
      <c r="T1117" s="191">
        <f>S1117*H1117</f>
        <v>0</v>
      </c>
      <c r="U1117" s="38"/>
      <c r="V1117" s="38"/>
      <c r="W1117" s="38"/>
      <c r="X1117" s="38"/>
      <c r="Y1117" s="38"/>
      <c r="Z1117" s="38"/>
      <c r="AA1117" s="38"/>
      <c r="AB1117" s="38"/>
      <c r="AC1117" s="38"/>
      <c r="AD1117" s="38"/>
      <c r="AE1117" s="38"/>
      <c r="AR1117" s="192" t="s">
        <v>431</v>
      </c>
      <c r="AT1117" s="192" t="s">
        <v>351</v>
      </c>
      <c r="AU1117" s="192" t="s">
        <v>85</v>
      </c>
      <c r="AY1117" s="19" t="s">
        <v>348</v>
      </c>
      <c r="BE1117" s="193">
        <f>IF(N1117="základní",J1117,0)</f>
        <v>0</v>
      </c>
      <c r="BF1117" s="193">
        <f>IF(N1117="snížená",J1117,0)</f>
        <v>0</v>
      </c>
      <c r="BG1117" s="193">
        <f>IF(N1117="zákl. přenesená",J1117,0)</f>
        <v>0</v>
      </c>
      <c r="BH1117" s="193">
        <f>IF(N1117="sníž. přenesená",J1117,0)</f>
        <v>0</v>
      </c>
      <c r="BI1117" s="193">
        <f>IF(N1117="nulová",J1117,0)</f>
        <v>0</v>
      </c>
      <c r="BJ1117" s="19" t="s">
        <v>83</v>
      </c>
      <c r="BK1117" s="193">
        <f>ROUND(I1117*H1117,2)</f>
        <v>0</v>
      </c>
      <c r="BL1117" s="19" t="s">
        <v>431</v>
      </c>
      <c r="BM1117" s="192" t="s">
        <v>2484</v>
      </c>
    </row>
    <row r="1118" s="14" customFormat="1">
      <c r="A1118" s="14"/>
      <c r="B1118" s="202"/>
      <c r="C1118" s="14"/>
      <c r="D1118" s="195" t="s">
        <v>358</v>
      </c>
      <c r="E1118" s="203" t="s">
        <v>1</v>
      </c>
      <c r="F1118" s="204" t="s">
        <v>2485</v>
      </c>
      <c r="G1118" s="14"/>
      <c r="H1118" s="205">
        <v>211.911</v>
      </c>
      <c r="I1118" s="206"/>
      <c r="J1118" s="14"/>
      <c r="K1118" s="14"/>
      <c r="L1118" s="202"/>
      <c r="M1118" s="207"/>
      <c r="N1118" s="208"/>
      <c r="O1118" s="208"/>
      <c r="P1118" s="208"/>
      <c r="Q1118" s="208"/>
      <c r="R1118" s="208"/>
      <c r="S1118" s="208"/>
      <c r="T1118" s="209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03" t="s">
        <v>358</v>
      </c>
      <c r="AU1118" s="203" t="s">
        <v>85</v>
      </c>
      <c r="AV1118" s="14" t="s">
        <v>85</v>
      </c>
      <c r="AW1118" s="14" t="s">
        <v>32</v>
      </c>
      <c r="AX1118" s="14" t="s">
        <v>83</v>
      </c>
      <c r="AY1118" s="203" t="s">
        <v>348</v>
      </c>
    </row>
    <row r="1119" s="2" customFormat="1" ht="24.15" customHeight="1">
      <c r="A1119" s="38"/>
      <c r="B1119" s="180"/>
      <c r="C1119" s="181" t="s">
        <v>2486</v>
      </c>
      <c r="D1119" s="181" t="s">
        <v>351</v>
      </c>
      <c r="E1119" s="182" t="s">
        <v>854</v>
      </c>
      <c r="F1119" s="183" t="s">
        <v>855</v>
      </c>
      <c r="G1119" s="184" t="s">
        <v>354</v>
      </c>
      <c r="H1119" s="185">
        <v>211.911</v>
      </c>
      <c r="I1119" s="186"/>
      <c r="J1119" s="187">
        <f>ROUND(I1119*H1119,2)</f>
        <v>0</v>
      </c>
      <c r="K1119" s="183" t="s">
        <v>355</v>
      </c>
      <c r="L1119" s="39"/>
      <c r="M1119" s="188" t="s">
        <v>1</v>
      </c>
      <c r="N1119" s="189" t="s">
        <v>41</v>
      </c>
      <c r="O1119" s="77"/>
      <c r="P1119" s="190">
        <f>O1119*H1119</f>
        <v>0</v>
      </c>
      <c r="Q1119" s="190">
        <v>0.0074999999999999997</v>
      </c>
      <c r="R1119" s="190">
        <f>Q1119*H1119</f>
        <v>1.5893325</v>
      </c>
      <c r="S1119" s="190">
        <v>0</v>
      </c>
      <c r="T1119" s="191">
        <f>S1119*H1119</f>
        <v>0</v>
      </c>
      <c r="U1119" s="38"/>
      <c r="V1119" s="38"/>
      <c r="W1119" s="38"/>
      <c r="X1119" s="38"/>
      <c r="Y1119" s="38"/>
      <c r="Z1119" s="38"/>
      <c r="AA1119" s="38"/>
      <c r="AB1119" s="38"/>
      <c r="AC1119" s="38"/>
      <c r="AD1119" s="38"/>
      <c r="AE1119" s="38"/>
      <c r="AR1119" s="192" t="s">
        <v>431</v>
      </c>
      <c r="AT1119" s="192" t="s">
        <v>351</v>
      </c>
      <c r="AU1119" s="192" t="s">
        <v>85</v>
      </c>
      <c r="AY1119" s="19" t="s">
        <v>348</v>
      </c>
      <c r="BE1119" s="193">
        <f>IF(N1119="základní",J1119,0)</f>
        <v>0</v>
      </c>
      <c r="BF1119" s="193">
        <f>IF(N1119="snížená",J1119,0)</f>
        <v>0</v>
      </c>
      <c r="BG1119" s="193">
        <f>IF(N1119="zákl. přenesená",J1119,0)</f>
        <v>0</v>
      </c>
      <c r="BH1119" s="193">
        <f>IF(N1119="sníž. přenesená",J1119,0)</f>
        <v>0</v>
      </c>
      <c r="BI1119" s="193">
        <f>IF(N1119="nulová",J1119,0)</f>
        <v>0</v>
      </c>
      <c r="BJ1119" s="19" t="s">
        <v>83</v>
      </c>
      <c r="BK1119" s="193">
        <f>ROUND(I1119*H1119,2)</f>
        <v>0</v>
      </c>
      <c r="BL1119" s="19" t="s">
        <v>431</v>
      </c>
      <c r="BM1119" s="192" t="s">
        <v>2487</v>
      </c>
    </row>
    <row r="1120" s="13" customFormat="1">
      <c r="A1120" s="13"/>
      <c r="B1120" s="194"/>
      <c r="C1120" s="13"/>
      <c r="D1120" s="195" t="s">
        <v>358</v>
      </c>
      <c r="E1120" s="196" t="s">
        <v>1</v>
      </c>
      <c r="F1120" s="197" t="s">
        <v>857</v>
      </c>
      <c r="G1120" s="13"/>
      <c r="H1120" s="196" t="s">
        <v>1</v>
      </c>
      <c r="I1120" s="198"/>
      <c r="J1120" s="13"/>
      <c r="K1120" s="13"/>
      <c r="L1120" s="194"/>
      <c r="M1120" s="199"/>
      <c r="N1120" s="200"/>
      <c r="O1120" s="200"/>
      <c r="P1120" s="200"/>
      <c r="Q1120" s="200"/>
      <c r="R1120" s="200"/>
      <c r="S1120" s="200"/>
      <c r="T1120" s="201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196" t="s">
        <v>358</v>
      </c>
      <c r="AU1120" s="196" t="s">
        <v>85</v>
      </c>
      <c r="AV1120" s="13" t="s">
        <v>83</v>
      </c>
      <c r="AW1120" s="13" t="s">
        <v>32</v>
      </c>
      <c r="AX1120" s="13" t="s">
        <v>76</v>
      </c>
      <c r="AY1120" s="196" t="s">
        <v>348</v>
      </c>
    </row>
    <row r="1121" s="14" customFormat="1">
      <c r="A1121" s="14"/>
      <c r="B1121" s="202"/>
      <c r="C1121" s="14"/>
      <c r="D1121" s="195" t="s">
        <v>358</v>
      </c>
      <c r="E1121" s="203" t="s">
        <v>1</v>
      </c>
      <c r="F1121" s="204" t="s">
        <v>2485</v>
      </c>
      <c r="G1121" s="14"/>
      <c r="H1121" s="205">
        <v>211.911</v>
      </c>
      <c r="I1121" s="206"/>
      <c r="J1121" s="14"/>
      <c r="K1121" s="14"/>
      <c r="L1121" s="202"/>
      <c r="M1121" s="207"/>
      <c r="N1121" s="208"/>
      <c r="O1121" s="208"/>
      <c r="P1121" s="208"/>
      <c r="Q1121" s="208"/>
      <c r="R1121" s="208"/>
      <c r="S1121" s="208"/>
      <c r="T1121" s="20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03" t="s">
        <v>358</v>
      </c>
      <c r="AU1121" s="203" t="s">
        <v>85</v>
      </c>
      <c r="AV1121" s="14" t="s">
        <v>85</v>
      </c>
      <c r="AW1121" s="14" t="s">
        <v>32</v>
      </c>
      <c r="AX1121" s="14" t="s">
        <v>83</v>
      </c>
      <c r="AY1121" s="203" t="s">
        <v>348</v>
      </c>
    </row>
    <row r="1122" s="2" customFormat="1" ht="24.15" customHeight="1">
      <c r="A1122" s="38"/>
      <c r="B1122" s="180"/>
      <c r="C1122" s="233" t="s">
        <v>2488</v>
      </c>
      <c r="D1122" s="233" t="s">
        <v>519</v>
      </c>
      <c r="E1122" s="234" t="s">
        <v>859</v>
      </c>
      <c r="F1122" s="235" t="s">
        <v>860</v>
      </c>
      <c r="G1122" s="236" t="s">
        <v>354</v>
      </c>
      <c r="H1122" s="237">
        <v>233.102</v>
      </c>
      <c r="I1122" s="238"/>
      <c r="J1122" s="239">
        <f>ROUND(I1122*H1122,2)</f>
        <v>0</v>
      </c>
      <c r="K1122" s="235" t="s">
        <v>355</v>
      </c>
      <c r="L1122" s="240"/>
      <c r="M1122" s="241" t="s">
        <v>1</v>
      </c>
      <c r="N1122" s="242" t="s">
        <v>41</v>
      </c>
      <c r="O1122" s="77"/>
      <c r="P1122" s="190">
        <f>O1122*H1122</f>
        <v>0</v>
      </c>
      <c r="Q1122" s="190">
        <v>0.0177</v>
      </c>
      <c r="R1122" s="190">
        <f>Q1122*H1122</f>
        <v>4.1259054000000006</v>
      </c>
      <c r="S1122" s="190">
        <v>0</v>
      </c>
      <c r="T1122" s="191">
        <f>S1122*H1122</f>
        <v>0</v>
      </c>
      <c r="U1122" s="38"/>
      <c r="V1122" s="38"/>
      <c r="W1122" s="38"/>
      <c r="X1122" s="38"/>
      <c r="Y1122" s="38"/>
      <c r="Z1122" s="38"/>
      <c r="AA1122" s="38"/>
      <c r="AB1122" s="38"/>
      <c r="AC1122" s="38"/>
      <c r="AD1122" s="38"/>
      <c r="AE1122" s="38"/>
      <c r="AR1122" s="192" t="s">
        <v>675</v>
      </c>
      <c r="AT1122" s="192" t="s">
        <v>519</v>
      </c>
      <c r="AU1122" s="192" t="s">
        <v>85</v>
      </c>
      <c r="AY1122" s="19" t="s">
        <v>348</v>
      </c>
      <c r="BE1122" s="193">
        <f>IF(N1122="základní",J1122,0)</f>
        <v>0</v>
      </c>
      <c r="BF1122" s="193">
        <f>IF(N1122="snížená",J1122,0)</f>
        <v>0</v>
      </c>
      <c r="BG1122" s="193">
        <f>IF(N1122="zákl. přenesená",J1122,0)</f>
        <v>0</v>
      </c>
      <c r="BH1122" s="193">
        <f>IF(N1122="sníž. přenesená",J1122,0)</f>
        <v>0</v>
      </c>
      <c r="BI1122" s="193">
        <f>IF(N1122="nulová",J1122,0)</f>
        <v>0</v>
      </c>
      <c r="BJ1122" s="19" t="s">
        <v>83</v>
      </c>
      <c r="BK1122" s="193">
        <f>ROUND(I1122*H1122,2)</f>
        <v>0</v>
      </c>
      <c r="BL1122" s="19" t="s">
        <v>431</v>
      </c>
      <c r="BM1122" s="192" t="s">
        <v>2489</v>
      </c>
    </row>
    <row r="1123" s="2" customFormat="1">
      <c r="A1123" s="38"/>
      <c r="B1123" s="39"/>
      <c r="C1123" s="38"/>
      <c r="D1123" s="195" t="s">
        <v>396</v>
      </c>
      <c r="E1123" s="38"/>
      <c r="F1123" s="226" t="s">
        <v>2490</v>
      </c>
      <c r="G1123" s="38"/>
      <c r="H1123" s="38"/>
      <c r="I1123" s="227"/>
      <c r="J1123" s="38"/>
      <c r="K1123" s="38"/>
      <c r="L1123" s="39"/>
      <c r="M1123" s="228"/>
      <c r="N1123" s="229"/>
      <c r="O1123" s="77"/>
      <c r="P1123" s="77"/>
      <c r="Q1123" s="77"/>
      <c r="R1123" s="77"/>
      <c r="S1123" s="77"/>
      <c r="T1123" s="78"/>
      <c r="U1123" s="38"/>
      <c r="V1123" s="38"/>
      <c r="W1123" s="38"/>
      <c r="X1123" s="38"/>
      <c r="Y1123" s="38"/>
      <c r="Z1123" s="38"/>
      <c r="AA1123" s="38"/>
      <c r="AB1123" s="38"/>
      <c r="AC1123" s="38"/>
      <c r="AD1123" s="38"/>
      <c r="AE1123" s="38"/>
      <c r="AT1123" s="19" t="s">
        <v>396</v>
      </c>
      <c r="AU1123" s="19" t="s">
        <v>85</v>
      </c>
    </row>
    <row r="1124" s="14" customFormat="1">
      <c r="A1124" s="14"/>
      <c r="B1124" s="202"/>
      <c r="C1124" s="14"/>
      <c r="D1124" s="195" t="s">
        <v>358</v>
      </c>
      <c r="E1124" s="203" t="s">
        <v>1</v>
      </c>
      <c r="F1124" s="204" t="s">
        <v>2485</v>
      </c>
      <c r="G1124" s="14"/>
      <c r="H1124" s="205">
        <v>211.911</v>
      </c>
      <c r="I1124" s="206"/>
      <c r="J1124" s="14"/>
      <c r="K1124" s="14"/>
      <c r="L1124" s="202"/>
      <c r="M1124" s="207"/>
      <c r="N1124" s="208"/>
      <c r="O1124" s="208"/>
      <c r="P1124" s="208"/>
      <c r="Q1124" s="208"/>
      <c r="R1124" s="208"/>
      <c r="S1124" s="208"/>
      <c r="T1124" s="209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03" t="s">
        <v>358</v>
      </c>
      <c r="AU1124" s="203" t="s">
        <v>85</v>
      </c>
      <c r="AV1124" s="14" t="s">
        <v>85</v>
      </c>
      <c r="AW1124" s="14" t="s">
        <v>32</v>
      </c>
      <c r="AX1124" s="14" t="s">
        <v>83</v>
      </c>
      <c r="AY1124" s="203" t="s">
        <v>348</v>
      </c>
    </row>
    <row r="1125" s="14" customFormat="1">
      <c r="A1125" s="14"/>
      <c r="B1125" s="202"/>
      <c r="C1125" s="14"/>
      <c r="D1125" s="195" t="s">
        <v>358</v>
      </c>
      <c r="E1125" s="14"/>
      <c r="F1125" s="204" t="s">
        <v>2491</v>
      </c>
      <c r="G1125" s="14"/>
      <c r="H1125" s="205">
        <v>233.102</v>
      </c>
      <c r="I1125" s="206"/>
      <c r="J1125" s="14"/>
      <c r="K1125" s="14"/>
      <c r="L1125" s="202"/>
      <c r="M1125" s="207"/>
      <c r="N1125" s="208"/>
      <c r="O1125" s="208"/>
      <c r="P1125" s="208"/>
      <c r="Q1125" s="208"/>
      <c r="R1125" s="208"/>
      <c r="S1125" s="208"/>
      <c r="T1125" s="209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03" t="s">
        <v>358</v>
      </c>
      <c r="AU1125" s="203" t="s">
        <v>85</v>
      </c>
      <c r="AV1125" s="14" t="s">
        <v>85</v>
      </c>
      <c r="AW1125" s="14" t="s">
        <v>3</v>
      </c>
      <c r="AX1125" s="14" t="s">
        <v>83</v>
      </c>
      <c r="AY1125" s="203" t="s">
        <v>348</v>
      </c>
    </row>
    <row r="1126" s="2" customFormat="1" ht="24.15" customHeight="1">
      <c r="A1126" s="38"/>
      <c r="B1126" s="180"/>
      <c r="C1126" s="181" t="s">
        <v>2492</v>
      </c>
      <c r="D1126" s="181" t="s">
        <v>351</v>
      </c>
      <c r="E1126" s="182" t="s">
        <v>865</v>
      </c>
      <c r="F1126" s="183" t="s">
        <v>866</v>
      </c>
      <c r="G1126" s="184" t="s">
        <v>354</v>
      </c>
      <c r="H1126" s="185">
        <v>211.911</v>
      </c>
      <c r="I1126" s="186"/>
      <c r="J1126" s="187">
        <f>ROUND(I1126*H1126,2)</f>
        <v>0</v>
      </c>
      <c r="K1126" s="183" t="s">
        <v>355</v>
      </c>
      <c r="L1126" s="39"/>
      <c r="M1126" s="188" t="s">
        <v>1</v>
      </c>
      <c r="N1126" s="189" t="s">
        <v>41</v>
      </c>
      <c r="O1126" s="77"/>
      <c r="P1126" s="190">
        <f>O1126*H1126</f>
        <v>0</v>
      </c>
      <c r="Q1126" s="190">
        <v>0</v>
      </c>
      <c r="R1126" s="190">
        <f>Q1126*H1126</f>
        <v>0</v>
      </c>
      <c r="S1126" s="190">
        <v>0</v>
      </c>
      <c r="T1126" s="191">
        <f>S1126*H1126</f>
        <v>0</v>
      </c>
      <c r="U1126" s="38"/>
      <c r="V1126" s="38"/>
      <c r="W1126" s="38"/>
      <c r="X1126" s="38"/>
      <c r="Y1126" s="38"/>
      <c r="Z1126" s="38"/>
      <c r="AA1126" s="38"/>
      <c r="AB1126" s="38"/>
      <c r="AC1126" s="38"/>
      <c r="AD1126" s="38"/>
      <c r="AE1126" s="38"/>
      <c r="AR1126" s="192" t="s">
        <v>431</v>
      </c>
      <c r="AT1126" s="192" t="s">
        <v>351</v>
      </c>
      <c r="AU1126" s="192" t="s">
        <v>85</v>
      </c>
      <c r="AY1126" s="19" t="s">
        <v>348</v>
      </c>
      <c r="BE1126" s="193">
        <f>IF(N1126="základní",J1126,0)</f>
        <v>0</v>
      </c>
      <c r="BF1126" s="193">
        <f>IF(N1126="snížená",J1126,0)</f>
        <v>0</v>
      </c>
      <c r="BG1126" s="193">
        <f>IF(N1126="zákl. přenesená",J1126,0)</f>
        <v>0</v>
      </c>
      <c r="BH1126" s="193">
        <f>IF(N1126="sníž. přenesená",J1126,0)</f>
        <v>0</v>
      </c>
      <c r="BI1126" s="193">
        <f>IF(N1126="nulová",J1126,0)</f>
        <v>0</v>
      </c>
      <c r="BJ1126" s="19" t="s">
        <v>83</v>
      </c>
      <c r="BK1126" s="193">
        <f>ROUND(I1126*H1126,2)</f>
        <v>0</v>
      </c>
      <c r="BL1126" s="19" t="s">
        <v>431</v>
      </c>
      <c r="BM1126" s="192" t="s">
        <v>2493</v>
      </c>
    </row>
    <row r="1127" s="14" customFormat="1">
      <c r="A1127" s="14"/>
      <c r="B1127" s="202"/>
      <c r="C1127" s="14"/>
      <c r="D1127" s="195" t="s">
        <v>358</v>
      </c>
      <c r="E1127" s="203" t="s">
        <v>1</v>
      </c>
      <c r="F1127" s="204" t="s">
        <v>2485</v>
      </c>
      <c r="G1127" s="14"/>
      <c r="H1127" s="205">
        <v>211.911</v>
      </c>
      <c r="I1127" s="206"/>
      <c r="J1127" s="14"/>
      <c r="K1127" s="14"/>
      <c r="L1127" s="202"/>
      <c r="M1127" s="207"/>
      <c r="N1127" s="208"/>
      <c r="O1127" s="208"/>
      <c r="P1127" s="208"/>
      <c r="Q1127" s="208"/>
      <c r="R1127" s="208"/>
      <c r="S1127" s="208"/>
      <c r="T1127" s="209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03" t="s">
        <v>358</v>
      </c>
      <c r="AU1127" s="203" t="s">
        <v>85</v>
      </c>
      <c r="AV1127" s="14" t="s">
        <v>85</v>
      </c>
      <c r="AW1127" s="14" t="s">
        <v>32</v>
      </c>
      <c r="AX1127" s="14" t="s">
        <v>83</v>
      </c>
      <c r="AY1127" s="203" t="s">
        <v>348</v>
      </c>
    </row>
    <row r="1128" s="2" customFormat="1" ht="24.15" customHeight="1">
      <c r="A1128" s="38"/>
      <c r="B1128" s="180"/>
      <c r="C1128" s="181" t="s">
        <v>2494</v>
      </c>
      <c r="D1128" s="181" t="s">
        <v>351</v>
      </c>
      <c r="E1128" s="182" t="s">
        <v>869</v>
      </c>
      <c r="F1128" s="183" t="s">
        <v>870</v>
      </c>
      <c r="G1128" s="184" t="s">
        <v>354</v>
      </c>
      <c r="H1128" s="185">
        <v>211.911</v>
      </c>
      <c r="I1128" s="186"/>
      <c r="J1128" s="187">
        <f>ROUND(I1128*H1128,2)</f>
        <v>0</v>
      </c>
      <c r="K1128" s="183" t="s">
        <v>355</v>
      </c>
      <c r="L1128" s="39"/>
      <c r="M1128" s="188" t="s">
        <v>1</v>
      </c>
      <c r="N1128" s="189" t="s">
        <v>41</v>
      </c>
      <c r="O1128" s="77"/>
      <c r="P1128" s="190">
        <f>O1128*H1128</f>
        <v>0</v>
      </c>
      <c r="Q1128" s="190">
        <v>0</v>
      </c>
      <c r="R1128" s="190">
        <f>Q1128*H1128</f>
        <v>0</v>
      </c>
      <c r="S1128" s="190">
        <v>0</v>
      </c>
      <c r="T1128" s="191">
        <f>S1128*H1128</f>
        <v>0</v>
      </c>
      <c r="U1128" s="38"/>
      <c r="V1128" s="38"/>
      <c r="W1128" s="38"/>
      <c r="X1128" s="38"/>
      <c r="Y1128" s="38"/>
      <c r="Z1128" s="38"/>
      <c r="AA1128" s="38"/>
      <c r="AB1128" s="38"/>
      <c r="AC1128" s="38"/>
      <c r="AD1128" s="38"/>
      <c r="AE1128" s="38"/>
      <c r="AR1128" s="192" t="s">
        <v>431</v>
      </c>
      <c r="AT1128" s="192" t="s">
        <v>351</v>
      </c>
      <c r="AU1128" s="192" t="s">
        <v>85</v>
      </c>
      <c r="AY1128" s="19" t="s">
        <v>348</v>
      </c>
      <c r="BE1128" s="193">
        <f>IF(N1128="základní",J1128,0)</f>
        <v>0</v>
      </c>
      <c r="BF1128" s="193">
        <f>IF(N1128="snížená",J1128,0)</f>
        <v>0</v>
      </c>
      <c r="BG1128" s="193">
        <f>IF(N1128="zákl. přenesená",J1128,0)</f>
        <v>0</v>
      </c>
      <c r="BH1128" s="193">
        <f>IF(N1128="sníž. přenesená",J1128,0)</f>
        <v>0</v>
      </c>
      <c r="BI1128" s="193">
        <f>IF(N1128="nulová",J1128,0)</f>
        <v>0</v>
      </c>
      <c r="BJ1128" s="19" t="s">
        <v>83</v>
      </c>
      <c r="BK1128" s="193">
        <f>ROUND(I1128*H1128,2)</f>
        <v>0</v>
      </c>
      <c r="BL1128" s="19" t="s">
        <v>431</v>
      </c>
      <c r="BM1128" s="192" t="s">
        <v>2495</v>
      </c>
    </row>
    <row r="1129" s="14" customFormat="1">
      <c r="A1129" s="14"/>
      <c r="B1129" s="202"/>
      <c r="C1129" s="14"/>
      <c r="D1129" s="195" t="s">
        <v>358</v>
      </c>
      <c r="E1129" s="203" t="s">
        <v>1</v>
      </c>
      <c r="F1129" s="204" t="s">
        <v>2485</v>
      </c>
      <c r="G1129" s="14"/>
      <c r="H1129" s="205">
        <v>211.911</v>
      </c>
      <c r="I1129" s="206"/>
      <c r="J1129" s="14"/>
      <c r="K1129" s="14"/>
      <c r="L1129" s="202"/>
      <c r="M1129" s="207"/>
      <c r="N1129" s="208"/>
      <c r="O1129" s="208"/>
      <c r="P1129" s="208"/>
      <c r="Q1129" s="208"/>
      <c r="R1129" s="208"/>
      <c r="S1129" s="208"/>
      <c r="T1129" s="209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03" t="s">
        <v>358</v>
      </c>
      <c r="AU1129" s="203" t="s">
        <v>85</v>
      </c>
      <c r="AV1129" s="14" t="s">
        <v>85</v>
      </c>
      <c r="AW1129" s="14" t="s">
        <v>32</v>
      </c>
      <c r="AX1129" s="14" t="s">
        <v>83</v>
      </c>
      <c r="AY1129" s="203" t="s">
        <v>348</v>
      </c>
    </row>
    <row r="1130" s="2" customFormat="1" ht="16.5" customHeight="1">
      <c r="A1130" s="38"/>
      <c r="B1130" s="180"/>
      <c r="C1130" s="181" t="s">
        <v>2496</v>
      </c>
      <c r="D1130" s="181" t="s">
        <v>351</v>
      </c>
      <c r="E1130" s="182" t="s">
        <v>873</v>
      </c>
      <c r="F1130" s="183" t="s">
        <v>874</v>
      </c>
      <c r="G1130" s="184" t="s">
        <v>548</v>
      </c>
      <c r="H1130" s="185">
        <v>402.92000000000002</v>
      </c>
      <c r="I1130" s="186"/>
      <c r="J1130" s="187">
        <f>ROUND(I1130*H1130,2)</f>
        <v>0</v>
      </c>
      <c r="K1130" s="183" t="s">
        <v>355</v>
      </c>
      <c r="L1130" s="39"/>
      <c r="M1130" s="188" t="s">
        <v>1</v>
      </c>
      <c r="N1130" s="189" t="s">
        <v>41</v>
      </c>
      <c r="O1130" s="77"/>
      <c r="P1130" s="190">
        <f>O1130*H1130</f>
        <v>0</v>
      </c>
      <c r="Q1130" s="190">
        <v>3.0000000000000001E-05</v>
      </c>
      <c r="R1130" s="190">
        <f>Q1130*H1130</f>
        <v>0.0120876</v>
      </c>
      <c r="S1130" s="190">
        <v>0</v>
      </c>
      <c r="T1130" s="191">
        <f>S1130*H1130</f>
        <v>0</v>
      </c>
      <c r="U1130" s="38"/>
      <c r="V1130" s="38"/>
      <c r="W1130" s="38"/>
      <c r="X1130" s="38"/>
      <c r="Y1130" s="38"/>
      <c r="Z1130" s="38"/>
      <c r="AA1130" s="38"/>
      <c r="AB1130" s="38"/>
      <c r="AC1130" s="38"/>
      <c r="AD1130" s="38"/>
      <c r="AE1130" s="38"/>
      <c r="AR1130" s="192" t="s">
        <v>431</v>
      </c>
      <c r="AT1130" s="192" t="s">
        <v>351</v>
      </c>
      <c r="AU1130" s="192" t="s">
        <v>85</v>
      </c>
      <c r="AY1130" s="19" t="s">
        <v>348</v>
      </c>
      <c r="BE1130" s="193">
        <f>IF(N1130="základní",J1130,0)</f>
        <v>0</v>
      </c>
      <c r="BF1130" s="193">
        <f>IF(N1130="snížená",J1130,0)</f>
        <v>0</v>
      </c>
      <c r="BG1130" s="193">
        <f>IF(N1130="zákl. přenesená",J1130,0)</f>
        <v>0</v>
      </c>
      <c r="BH1130" s="193">
        <f>IF(N1130="sníž. přenesená",J1130,0)</f>
        <v>0</v>
      </c>
      <c r="BI1130" s="193">
        <f>IF(N1130="nulová",J1130,0)</f>
        <v>0</v>
      </c>
      <c r="BJ1130" s="19" t="s">
        <v>83</v>
      </c>
      <c r="BK1130" s="193">
        <f>ROUND(I1130*H1130,2)</f>
        <v>0</v>
      </c>
      <c r="BL1130" s="19" t="s">
        <v>431</v>
      </c>
      <c r="BM1130" s="192" t="s">
        <v>2497</v>
      </c>
    </row>
    <row r="1131" s="14" customFormat="1">
      <c r="A1131" s="14"/>
      <c r="B1131" s="202"/>
      <c r="C1131" s="14"/>
      <c r="D1131" s="195" t="s">
        <v>358</v>
      </c>
      <c r="E1131" s="203" t="s">
        <v>1</v>
      </c>
      <c r="F1131" s="204" t="s">
        <v>2008</v>
      </c>
      <c r="G1131" s="14"/>
      <c r="H1131" s="205">
        <v>14.199999999999999</v>
      </c>
      <c r="I1131" s="206"/>
      <c r="J1131" s="14"/>
      <c r="K1131" s="14"/>
      <c r="L1131" s="202"/>
      <c r="M1131" s="207"/>
      <c r="N1131" s="208"/>
      <c r="O1131" s="208"/>
      <c r="P1131" s="208"/>
      <c r="Q1131" s="208"/>
      <c r="R1131" s="208"/>
      <c r="S1131" s="208"/>
      <c r="T1131" s="209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03" t="s">
        <v>358</v>
      </c>
      <c r="AU1131" s="203" t="s">
        <v>85</v>
      </c>
      <c r="AV1131" s="14" t="s">
        <v>85</v>
      </c>
      <c r="AW1131" s="14" t="s">
        <v>32</v>
      </c>
      <c r="AX1131" s="14" t="s">
        <v>76</v>
      </c>
      <c r="AY1131" s="203" t="s">
        <v>348</v>
      </c>
    </row>
    <row r="1132" s="14" customFormat="1">
      <c r="A1132" s="14"/>
      <c r="B1132" s="202"/>
      <c r="C1132" s="14"/>
      <c r="D1132" s="195" t="s">
        <v>358</v>
      </c>
      <c r="E1132" s="203" t="s">
        <v>1</v>
      </c>
      <c r="F1132" s="204" t="s">
        <v>2498</v>
      </c>
      <c r="G1132" s="14"/>
      <c r="H1132" s="205">
        <v>22</v>
      </c>
      <c r="I1132" s="206"/>
      <c r="J1132" s="14"/>
      <c r="K1132" s="14"/>
      <c r="L1132" s="202"/>
      <c r="M1132" s="207"/>
      <c r="N1132" s="208"/>
      <c r="O1132" s="208"/>
      <c r="P1132" s="208"/>
      <c r="Q1132" s="208"/>
      <c r="R1132" s="208"/>
      <c r="S1132" s="208"/>
      <c r="T1132" s="20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03" t="s">
        <v>358</v>
      </c>
      <c r="AU1132" s="203" t="s">
        <v>85</v>
      </c>
      <c r="AV1132" s="14" t="s">
        <v>85</v>
      </c>
      <c r="AW1132" s="14" t="s">
        <v>32</v>
      </c>
      <c r="AX1132" s="14" t="s">
        <v>76</v>
      </c>
      <c r="AY1132" s="203" t="s">
        <v>348</v>
      </c>
    </row>
    <row r="1133" s="14" customFormat="1">
      <c r="A1133" s="14"/>
      <c r="B1133" s="202"/>
      <c r="C1133" s="14"/>
      <c r="D1133" s="195" t="s">
        <v>358</v>
      </c>
      <c r="E1133" s="203" t="s">
        <v>1</v>
      </c>
      <c r="F1133" s="204" t="s">
        <v>2011</v>
      </c>
      <c r="G1133" s="14"/>
      <c r="H1133" s="205">
        <v>74.120000000000005</v>
      </c>
      <c r="I1133" s="206"/>
      <c r="J1133" s="14"/>
      <c r="K1133" s="14"/>
      <c r="L1133" s="202"/>
      <c r="M1133" s="207"/>
      <c r="N1133" s="208"/>
      <c r="O1133" s="208"/>
      <c r="P1133" s="208"/>
      <c r="Q1133" s="208"/>
      <c r="R1133" s="208"/>
      <c r="S1133" s="208"/>
      <c r="T1133" s="209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03" t="s">
        <v>358</v>
      </c>
      <c r="AU1133" s="203" t="s">
        <v>85</v>
      </c>
      <c r="AV1133" s="14" t="s">
        <v>85</v>
      </c>
      <c r="AW1133" s="14" t="s">
        <v>32</v>
      </c>
      <c r="AX1133" s="14" t="s">
        <v>76</v>
      </c>
      <c r="AY1133" s="203" t="s">
        <v>348</v>
      </c>
    </row>
    <row r="1134" s="14" customFormat="1">
      <c r="A1134" s="14"/>
      <c r="B1134" s="202"/>
      <c r="C1134" s="14"/>
      <c r="D1134" s="195" t="s">
        <v>358</v>
      </c>
      <c r="E1134" s="203" t="s">
        <v>1</v>
      </c>
      <c r="F1134" s="204" t="s">
        <v>2499</v>
      </c>
      <c r="G1134" s="14"/>
      <c r="H1134" s="205">
        <v>28.600000000000001</v>
      </c>
      <c r="I1134" s="206"/>
      <c r="J1134" s="14"/>
      <c r="K1134" s="14"/>
      <c r="L1134" s="202"/>
      <c r="M1134" s="207"/>
      <c r="N1134" s="208"/>
      <c r="O1134" s="208"/>
      <c r="P1134" s="208"/>
      <c r="Q1134" s="208"/>
      <c r="R1134" s="208"/>
      <c r="S1134" s="208"/>
      <c r="T1134" s="209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03" t="s">
        <v>358</v>
      </c>
      <c r="AU1134" s="203" t="s">
        <v>85</v>
      </c>
      <c r="AV1134" s="14" t="s">
        <v>85</v>
      </c>
      <c r="AW1134" s="14" t="s">
        <v>32</v>
      </c>
      <c r="AX1134" s="14" t="s">
        <v>76</v>
      </c>
      <c r="AY1134" s="203" t="s">
        <v>348</v>
      </c>
    </row>
    <row r="1135" s="14" customFormat="1">
      <c r="A1135" s="14"/>
      <c r="B1135" s="202"/>
      <c r="C1135" s="14"/>
      <c r="D1135" s="195" t="s">
        <v>358</v>
      </c>
      <c r="E1135" s="203" t="s">
        <v>1</v>
      </c>
      <c r="F1135" s="204" t="s">
        <v>2500</v>
      </c>
      <c r="G1135" s="14"/>
      <c r="H1135" s="205">
        <v>62.539999999999999</v>
      </c>
      <c r="I1135" s="206"/>
      <c r="J1135" s="14"/>
      <c r="K1135" s="14"/>
      <c r="L1135" s="202"/>
      <c r="M1135" s="207"/>
      <c r="N1135" s="208"/>
      <c r="O1135" s="208"/>
      <c r="P1135" s="208"/>
      <c r="Q1135" s="208"/>
      <c r="R1135" s="208"/>
      <c r="S1135" s="208"/>
      <c r="T1135" s="209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03" t="s">
        <v>358</v>
      </c>
      <c r="AU1135" s="203" t="s">
        <v>85</v>
      </c>
      <c r="AV1135" s="14" t="s">
        <v>85</v>
      </c>
      <c r="AW1135" s="14" t="s">
        <v>32</v>
      </c>
      <c r="AX1135" s="14" t="s">
        <v>76</v>
      </c>
      <c r="AY1135" s="203" t="s">
        <v>348</v>
      </c>
    </row>
    <row r="1136" s="15" customFormat="1">
      <c r="A1136" s="15"/>
      <c r="B1136" s="210"/>
      <c r="C1136" s="15"/>
      <c r="D1136" s="195" t="s">
        <v>358</v>
      </c>
      <c r="E1136" s="211" t="s">
        <v>1</v>
      </c>
      <c r="F1136" s="212" t="s">
        <v>365</v>
      </c>
      <c r="G1136" s="15"/>
      <c r="H1136" s="213">
        <v>201.46000000000001</v>
      </c>
      <c r="I1136" s="214"/>
      <c r="J1136" s="15"/>
      <c r="K1136" s="15"/>
      <c r="L1136" s="210"/>
      <c r="M1136" s="215"/>
      <c r="N1136" s="216"/>
      <c r="O1136" s="216"/>
      <c r="P1136" s="216"/>
      <c r="Q1136" s="216"/>
      <c r="R1136" s="216"/>
      <c r="S1136" s="216"/>
      <c r="T1136" s="217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11" t="s">
        <v>358</v>
      </c>
      <c r="AU1136" s="211" t="s">
        <v>85</v>
      </c>
      <c r="AV1136" s="15" t="s">
        <v>356</v>
      </c>
      <c r="AW1136" s="15" t="s">
        <v>32</v>
      </c>
      <c r="AX1136" s="15" t="s">
        <v>76</v>
      </c>
      <c r="AY1136" s="211" t="s">
        <v>348</v>
      </c>
    </row>
    <row r="1137" s="14" customFormat="1">
      <c r="A1137" s="14"/>
      <c r="B1137" s="202"/>
      <c r="C1137" s="14"/>
      <c r="D1137" s="195" t="s">
        <v>358</v>
      </c>
      <c r="E1137" s="203" t="s">
        <v>1</v>
      </c>
      <c r="F1137" s="204" t="s">
        <v>2501</v>
      </c>
      <c r="G1137" s="14"/>
      <c r="H1137" s="205">
        <v>402.92000000000002</v>
      </c>
      <c r="I1137" s="206"/>
      <c r="J1137" s="14"/>
      <c r="K1137" s="14"/>
      <c r="L1137" s="202"/>
      <c r="M1137" s="207"/>
      <c r="N1137" s="208"/>
      <c r="O1137" s="208"/>
      <c r="P1137" s="208"/>
      <c r="Q1137" s="208"/>
      <c r="R1137" s="208"/>
      <c r="S1137" s="208"/>
      <c r="T1137" s="20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03" t="s">
        <v>358</v>
      </c>
      <c r="AU1137" s="203" t="s">
        <v>85</v>
      </c>
      <c r="AV1137" s="14" t="s">
        <v>85</v>
      </c>
      <c r="AW1137" s="14" t="s">
        <v>32</v>
      </c>
      <c r="AX1137" s="14" t="s">
        <v>76</v>
      </c>
      <c r="AY1137" s="203" t="s">
        <v>348</v>
      </c>
    </row>
    <row r="1138" s="15" customFormat="1">
      <c r="A1138" s="15"/>
      <c r="B1138" s="210"/>
      <c r="C1138" s="15"/>
      <c r="D1138" s="195" t="s">
        <v>358</v>
      </c>
      <c r="E1138" s="211" t="s">
        <v>1</v>
      </c>
      <c r="F1138" s="212" t="s">
        <v>365</v>
      </c>
      <c r="G1138" s="15"/>
      <c r="H1138" s="213">
        <v>402.92000000000002</v>
      </c>
      <c r="I1138" s="214"/>
      <c r="J1138" s="15"/>
      <c r="K1138" s="15"/>
      <c r="L1138" s="210"/>
      <c r="M1138" s="215"/>
      <c r="N1138" s="216"/>
      <c r="O1138" s="216"/>
      <c r="P1138" s="216"/>
      <c r="Q1138" s="216"/>
      <c r="R1138" s="216"/>
      <c r="S1138" s="216"/>
      <c r="T1138" s="21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11" t="s">
        <v>358</v>
      </c>
      <c r="AU1138" s="211" t="s">
        <v>85</v>
      </c>
      <c r="AV1138" s="15" t="s">
        <v>356</v>
      </c>
      <c r="AW1138" s="15" t="s">
        <v>32</v>
      </c>
      <c r="AX1138" s="15" t="s">
        <v>83</v>
      </c>
      <c r="AY1138" s="211" t="s">
        <v>348</v>
      </c>
    </row>
    <row r="1139" s="2" customFormat="1" ht="24.15" customHeight="1">
      <c r="A1139" s="38"/>
      <c r="B1139" s="180"/>
      <c r="C1139" s="181" t="s">
        <v>2502</v>
      </c>
      <c r="D1139" s="181" t="s">
        <v>351</v>
      </c>
      <c r="E1139" s="182" t="s">
        <v>878</v>
      </c>
      <c r="F1139" s="183" t="s">
        <v>879</v>
      </c>
      <c r="G1139" s="184" t="s">
        <v>403</v>
      </c>
      <c r="H1139" s="185">
        <v>5.7910000000000004</v>
      </c>
      <c r="I1139" s="186"/>
      <c r="J1139" s="187">
        <f>ROUND(I1139*H1139,2)</f>
        <v>0</v>
      </c>
      <c r="K1139" s="183" t="s">
        <v>355</v>
      </c>
      <c r="L1139" s="39"/>
      <c r="M1139" s="188" t="s">
        <v>1</v>
      </c>
      <c r="N1139" s="189" t="s">
        <v>41</v>
      </c>
      <c r="O1139" s="77"/>
      <c r="P1139" s="190">
        <f>O1139*H1139</f>
        <v>0</v>
      </c>
      <c r="Q1139" s="190">
        <v>0</v>
      </c>
      <c r="R1139" s="190">
        <f>Q1139*H1139</f>
        <v>0</v>
      </c>
      <c r="S1139" s="190">
        <v>0</v>
      </c>
      <c r="T1139" s="191">
        <f>S1139*H1139</f>
        <v>0</v>
      </c>
      <c r="U1139" s="38"/>
      <c r="V1139" s="38"/>
      <c r="W1139" s="38"/>
      <c r="X1139" s="38"/>
      <c r="Y1139" s="38"/>
      <c r="Z1139" s="38"/>
      <c r="AA1139" s="38"/>
      <c r="AB1139" s="38"/>
      <c r="AC1139" s="38"/>
      <c r="AD1139" s="38"/>
      <c r="AE1139" s="38"/>
      <c r="AR1139" s="192" t="s">
        <v>431</v>
      </c>
      <c r="AT1139" s="192" t="s">
        <v>351</v>
      </c>
      <c r="AU1139" s="192" t="s">
        <v>85</v>
      </c>
      <c r="AY1139" s="19" t="s">
        <v>348</v>
      </c>
      <c r="BE1139" s="193">
        <f>IF(N1139="základní",J1139,0)</f>
        <v>0</v>
      </c>
      <c r="BF1139" s="193">
        <f>IF(N1139="snížená",J1139,0)</f>
        <v>0</v>
      </c>
      <c r="BG1139" s="193">
        <f>IF(N1139="zákl. přenesená",J1139,0)</f>
        <v>0</v>
      </c>
      <c r="BH1139" s="193">
        <f>IF(N1139="sníž. přenesená",J1139,0)</f>
        <v>0</v>
      </c>
      <c r="BI1139" s="193">
        <f>IF(N1139="nulová",J1139,0)</f>
        <v>0</v>
      </c>
      <c r="BJ1139" s="19" t="s">
        <v>83</v>
      </c>
      <c r="BK1139" s="193">
        <f>ROUND(I1139*H1139,2)</f>
        <v>0</v>
      </c>
      <c r="BL1139" s="19" t="s">
        <v>431</v>
      </c>
      <c r="BM1139" s="192" t="s">
        <v>2503</v>
      </c>
    </row>
    <row r="1140" s="12" customFormat="1" ht="22.8" customHeight="1">
      <c r="A1140" s="12"/>
      <c r="B1140" s="167"/>
      <c r="C1140" s="12"/>
      <c r="D1140" s="168" t="s">
        <v>75</v>
      </c>
      <c r="E1140" s="178" t="s">
        <v>911</v>
      </c>
      <c r="F1140" s="178" t="s">
        <v>912</v>
      </c>
      <c r="G1140" s="12"/>
      <c r="H1140" s="12"/>
      <c r="I1140" s="170"/>
      <c r="J1140" s="179">
        <f>BK1140</f>
        <v>0</v>
      </c>
      <c r="K1140" s="12"/>
      <c r="L1140" s="167"/>
      <c r="M1140" s="172"/>
      <c r="N1140" s="173"/>
      <c r="O1140" s="173"/>
      <c r="P1140" s="174">
        <f>SUM(P1141:P1149)</f>
        <v>0</v>
      </c>
      <c r="Q1140" s="173"/>
      <c r="R1140" s="174">
        <f>SUM(R1141:R1149)</f>
        <v>0.46367769999999997</v>
      </c>
      <c r="S1140" s="173"/>
      <c r="T1140" s="175">
        <f>SUM(T1141:T1149)</f>
        <v>0</v>
      </c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R1140" s="168" t="s">
        <v>85</v>
      </c>
      <c r="AT1140" s="176" t="s">
        <v>75</v>
      </c>
      <c r="AU1140" s="176" t="s">
        <v>83</v>
      </c>
      <c r="AY1140" s="168" t="s">
        <v>348</v>
      </c>
      <c r="BK1140" s="177">
        <f>SUM(BK1141:BK1149)</f>
        <v>0</v>
      </c>
    </row>
    <row r="1141" s="2" customFormat="1" ht="24.15" customHeight="1">
      <c r="A1141" s="38"/>
      <c r="B1141" s="180"/>
      <c r="C1141" s="181" t="s">
        <v>841</v>
      </c>
      <c r="D1141" s="181" t="s">
        <v>351</v>
      </c>
      <c r="E1141" s="182" t="s">
        <v>1337</v>
      </c>
      <c r="F1141" s="183" t="s">
        <v>1338</v>
      </c>
      <c r="G1141" s="184" t="s">
        <v>354</v>
      </c>
      <c r="H1141" s="185">
        <v>1007.995</v>
      </c>
      <c r="I1141" s="186"/>
      <c r="J1141" s="187">
        <f>ROUND(I1141*H1141,2)</f>
        <v>0</v>
      </c>
      <c r="K1141" s="183" t="s">
        <v>355</v>
      </c>
      <c r="L1141" s="39"/>
      <c r="M1141" s="188" t="s">
        <v>1</v>
      </c>
      <c r="N1141" s="189" t="s">
        <v>41</v>
      </c>
      <c r="O1141" s="77"/>
      <c r="P1141" s="190">
        <f>O1141*H1141</f>
        <v>0</v>
      </c>
      <c r="Q1141" s="190">
        <v>0.00020000000000000001</v>
      </c>
      <c r="R1141" s="190">
        <f>Q1141*H1141</f>
        <v>0.201599</v>
      </c>
      <c r="S1141" s="190">
        <v>0</v>
      </c>
      <c r="T1141" s="191">
        <f>S1141*H1141</f>
        <v>0</v>
      </c>
      <c r="U1141" s="38"/>
      <c r="V1141" s="38"/>
      <c r="W1141" s="38"/>
      <c r="X1141" s="38"/>
      <c r="Y1141" s="38"/>
      <c r="Z1141" s="38"/>
      <c r="AA1141" s="38"/>
      <c r="AB1141" s="38"/>
      <c r="AC1141" s="38"/>
      <c r="AD1141" s="38"/>
      <c r="AE1141" s="38"/>
      <c r="AR1141" s="192" t="s">
        <v>431</v>
      </c>
      <c r="AT1141" s="192" t="s">
        <v>351</v>
      </c>
      <c r="AU1141" s="192" t="s">
        <v>85</v>
      </c>
      <c r="AY1141" s="19" t="s">
        <v>348</v>
      </c>
      <c r="BE1141" s="193">
        <f>IF(N1141="základní",J1141,0)</f>
        <v>0</v>
      </c>
      <c r="BF1141" s="193">
        <f>IF(N1141="snížená",J1141,0)</f>
        <v>0</v>
      </c>
      <c r="BG1141" s="193">
        <f>IF(N1141="zákl. přenesená",J1141,0)</f>
        <v>0</v>
      </c>
      <c r="BH1141" s="193">
        <f>IF(N1141="sníž. přenesená",J1141,0)</f>
        <v>0</v>
      </c>
      <c r="BI1141" s="193">
        <f>IF(N1141="nulová",J1141,0)</f>
        <v>0</v>
      </c>
      <c r="BJ1141" s="19" t="s">
        <v>83</v>
      </c>
      <c r="BK1141" s="193">
        <f>ROUND(I1141*H1141,2)</f>
        <v>0</v>
      </c>
      <c r="BL1141" s="19" t="s">
        <v>431</v>
      </c>
      <c r="BM1141" s="192" t="s">
        <v>2504</v>
      </c>
    </row>
    <row r="1142" s="13" customFormat="1">
      <c r="A1142" s="13"/>
      <c r="B1142" s="194"/>
      <c r="C1142" s="13"/>
      <c r="D1142" s="195" t="s">
        <v>358</v>
      </c>
      <c r="E1142" s="196" t="s">
        <v>1</v>
      </c>
      <c r="F1142" s="197" t="s">
        <v>846</v>
      </c>
      <c r="G1142" s="13"/>
      <c r="H1142" s="196" t="s">
        <v>1</v>
      </c>
      <c r="I1142" s="198"/>
      <c r="J1142" s="13"/>
      <c r="K1142" s="13"/>
      <c r="L1142" s="194"/>
      <c r="M1142" s="199"/>
      <c r="N1142" s="200"/>
      <c r="O1142" s="200"/>
      <c r="P1142" s="200"/>
      <c r="Q1142" s="200"/>
      <c r="R1142" s="200"/>
      <c r="S1142" s="200"/>
      <c r="T1142" s="201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6" t="s">
        <v>358</v>
      </c>
      <c r="AU1142" s="196" t="s">
        <v>85</v>
      </c>
      <c r="AV1142" s="13" t="s">
        <v>83</v>
      </c>
      <c r="AW1142" s="13" t="s">
        <v>32</v>
      </c>
      <c r="AX1142" s="13" t="s">
        <v>76</v>
      </c>
      <c r="AY1142" s="196" t="s">
        <v>348</v>
      </c>
    </row>
    <row r="1143" s="14" customFormat="1">
      <c r="A1143" s="14"/>
      <c r="B1143" s="202"/>
      <c r="C1143" s="14"/>
      <c r="D1143" s="195" t="s">
        <v>358</v>
      </c>
      <c r="E1143" s="203" t="s">
        <v>1</v>
      </c>
      <c r="F1143" s="204" t="s">
        <v>2505</v>
      </c>
      <c r="G1143" s="14"/>
      <c r="H1143" s="205">
        <v>120.114</v>
      </c>
      <c r="I1143" s="206"/>
      <c r="J1143" s="14"/>
      <c r="K1143" s="14"/>
      <c r="L1143" s="202"/>
      <c r="M1143" s="207"/>
      <c r="N1143" s="208"/>
      <c r="O1143" s="208"/>
      <c r="P1143" s="208"/>
      <c r="Q1143" s="208"/>
      <c r="R1143" s="208"/>
      <c r="S1143" s="208"/>
      <c r="T1143" s="209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03" t="s">
        <v>358</v>
      </c>
      <c r="AU1143" s="203" t="s">
        <v>85</v>
      </c>
      <c r="AV1143" s="14" t="s">
        <v>85</v>
      </c>
      <c r="AW1143" s="14" t="s">
        <v>32</v>
      </c>
      <c r="AX1143" s="14" t="s">
        <v>76</v>
      </c>
      <c r="AY1143" s="203" t="s">
        <v>348</v>
      </c>
    </row>
    <row r="1144" s="14" customFormat="1">
      <c r="A1144" s="14"/>
      <c r="B1144" s="202"/>
      <c r="C1144" s="14"/>
      <c r="D1144" s="195" t="s">
        <v>358</v>
      </c>
      <c r="E1144" s="203" t="s">
        <v>1</v>
      </c>
      <c r="F1144" s="204" t="s">
        <v>2506</v>
      </c>
      <c r="G1144" s="14"/>
      <c r="H1144" s="205">
        <v>54.780000000000001</v>
      </c>
      <c r="I1144" s="206"/>
      <c r="J1144" s="14"/>
      <c r="K1144" s="14"/>
      <c r="L1144" s="202"/>
      <c r="M1144" s="207"/>
      <c r="N1144" s="208"/>
      <c r="O1144" s="208"/>
      <c r="P1144" s="208"/>
      <c r="Q1144" s="208"/>
      <c r="R1144" s="208"/>
      <c r="S1144" s="208"/>
      <c r="T1144" s="209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03" t="s">
        <v>358</v>
      </c>
      <c r="AU1144" s="203" t="s">
        <v>85</v>
      </c>
      <c r="AV1144" s="14" t="s">
        <v>85</v>
      </c>
      <c r="AW1144" s="14" t="s">
        <v>32</v>
      </c>
      <c r="AX1144" s="14" t="s">
        <v>76</v>
      </c>
      <c r="AY1144" s="203" t="s">
        <v>348</v>
      </c>
    </row>
    <row r="1145" s="14" customFormat="1">
      <c r="A1145" s="14"/>
      <c r="B1145" s="202"/>
      <c r="C1145" s="14"/>
      <c r="D1145" s="195" t="s">
        <v>358</v>
      </c>
      <c r="E1145" s="203" t="s">
        <v>1</v>
      </c>
      <c r="F1145" s="204" t="s">
        <v>2507</v>
      </c>
      <c r="G1145" s="14"/>
      <c r="H1145" s="205">
        <v>789.298</v>
      </c>
      <c r="I1145" s="206"/>
      <c r="J1145" s="14"/>
      <c r="K1145" s="14"/>
      <c r="L1145" s="202"/>
      <c r="M1145" s="207"/>
      <c r="N1145" s="208"/>
      <c r="O1145" s="208"/>
      <c r="P1145" s="208"/>
      <c r="Q1145" s="208"/>
      <c r="R1145" s="208"/>
      <c r="S1145" s="208"/>
      <c r="T1145" s="209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03" t="s">
        <v>358</v>
      </c>
      <c r="AU1145" s="203" t="s">
        <v>85</v>
      </c>
      <c r="AV1145" s="14" t="s">
        <v>85</v>
      </c>
      <c r="AW1145" s="14" t="s">
        <v>32</v>
      </c>
      <c r="AX1145" s="14" t="s">
        <v>76</v>
      </c>
      <c r="AY1145" s="203" t="s">
        <v>348</v>
      </c>
    </row>
    <row r="1146" s="14" customFormat="1">
      <c r="A1146" s="14"/>
      <c r="B1146" s="202"/>
      <c r="C1146" s="14"/>
      <c r="D1146" s="195" t="s">
        <v>358</v>
      </c>
      <c r="E1146" s="203" t="s">
        <v>1</v>
      </c>
      <c r="F1146" s="204" t="s">
        <v>2508</v>
      </c>
      <c r="G1146" s="14"/>
      <c r="H1146" s="205">
        <v>43.802999999999997</v>
      </c>
      <c r="I1146" s="206"/>
      <c r="J1146" s="14"/>
      <c r="K1146" s="14"/>
      <c r="L1146" s="202"/>
      <c r="M1146" s="207"/>
      <c r="N1146" s="208"/>
      <c r="O1146" s="208"/>
      <c r="P1146" s="208"/>
      <c r="Q1146" s="208"/>
      <c r="R1146" s="208"/>
      <c r="S1146" s="208"/>
      <c r="T1146" s="209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03" t="s">
        <v>358</v>
      </c>
      <c r="AU1146" s="203" t="s">
        <v>85</v>
      </c>
      <c r="AV1146" s="14" t="s">
        <v>85</v>
      </c>
      <c r="AW1146" s="14" t="s">
        <v>32</v>
      </c>
      <c r="AX1146" s="14" t="s">
        <v>76</v>
      </c>
      <c r="AY1146" s="203" t="s">
        <v>348</v>
      </c>
    </row>
    <row r="1147" s="15" customFormat="1">
      <c r="A1147" s="15"/>
      <c r="B1147" s="210"/>
      <c r="C1147" s="15"/>
      <c r="D1147" s="195" t="s">
        <v>358</v>
      </c>
      <c r="E1147" s="211" t="s">
        <v>1</v>
      </c>
      <c r="F1147" s="212" t="s">
        <v>365</v>
      </c>
      <c r="G1147" s="15"/>
      <c r="H1147" s="213">
        <v>1007.995</v>
      </c>
      <c r="I1147" s="214"/>
      <c r="J1147" s="15"/>
      <c r="K1147" s="15"/>
      <c r="L1147" s="210"/>
      <c r="M1147" s="215"/>
      <c r="N1147" s="216"/>
      <c r="O1147" s="216"/>
      <c r="P1147" s="216"/>
      <c r="Q1147" s="216"/>
      <c r="R1147" s="216"/>
      <c r="S1147" s="216"/>
      <c r="T1147" s="217"/>
      <c r="U1147" s="15"/>
      <c r="V1147" s="15"/>
      <c r="W1147" s="15"/>
      <c r="X1147" s="15"/>
      <c r="Y1147" s="15"/>
      <c r="Z1147" s="15"/>
      <c r="AA1147" s="15"/>
      <c r="AB1147" s="15"/>
      <c r="AC1147" s="15"/>
      <c r="AD1147" s="15"/>
      <c r="AE1147" s="15"/>
      <c r="AT1147" s="211" t="s">
        <v>358</v>
      </c>
      <c r="AU1147" s="211" t="s">
        <v>85</v>
      </c>
      <c r="AV1147" s="15" t="s">
        <v>356</v>
      </c>
      <c r="AW1147" s="15" t="s">
        <v>32</v>
      </c>
      <c r="AX1147" s="15" t="s">
        <v>83</v>
      </c>
      <c r="AY1147" s="211" t="s">
        <v>348</v>
      </c>
    </row>
    <row r="1148" s="2" customFormat="1" ht="33" customHeight="1">
      <c r="A1148" s="38"/>
      <c r="B1148" s="180"/>
      <c r="C1148" s="181" t="s">
        <v>2509</v>
      </c>
      <c r="D1148" s="181" t="s">
        <v>351</v>
      </c>
      <c r="E1148" s="182" t="s">
        <v>1342</v>
      </c>
      <c r="F1148" s="183" t="s">
        <v>1343</v>
      </c>
      <c r="G1148" s="184" t="s">
        <v>354</v>
      </c>
      <c r="H1148" s="185">
        <v>1007.995</v>
      </c>
      <c r="I1148" s="186"/>
      <c r="J1148" s="187">
        <f>ROUND(I1148*H1148,2)</f>
        <v>0</v>
      </c>
      <c r="K1148" s="183" t="s">
        <v>355</v>
      </c>
      <c r="L1148" s="39"/>
      <c r="M1148" s="188" t="s">
        <v>1</v>
      </c>
      <c r="N1148" s="189" t="s">
        <v>41</v>
      </c>
      <c r="O1148" s="77"/>
      <c r="P1148" s="190">
        <f>O1148*H1148</f>
        <v>0</v>
      </c>
      <c r="Q1148" s="190">
        <v>0.00025999999999999998</v>
      </c>
      <c r="R1148" s="190">
        <f>Q1148*H1148</f>
        <v>0.2620787</v>
      </c>
      <c r="S1148" s="190">
        <v>0</v>
      </c>
      <c r="T1148" s="191">
        <f>S1148*H1148</f>
        <v>0</v>
      </c>
      <c r="U1148" s="38"/>
      <c r="V1148" s="38"/>
      <c r="W1148" s="38"/>
      <c r="X1148" s="38"/>
      <c r="Y1148" s="38"/>
      <c r="Z1148" s="38"/>
      <c r="AA1148" s="38"/>
      <c r="AB1148" s="38"/>
      <c r="AC1148" s="38"/>
      <c r="AD1148" s="38"/>
      <c r="AE1148" s="38"/>
      <c r="AR1148" s="192" t="s">
        <v>431</v>
      </c>
      <c r="AT1148" s="192" t="s">
        <v>351</v>
      </c>
      <c r="AU1148" s="192" t="s">
        <v>85</v>
      </c>
      <c r="AY1148" s="19" t="s">
        <v>348</v>
      </c>
      <c r="BE1148" s="193">
        <f>IF(N1148="základní",J1148,0)</f>
        <v>0</v>
      </c>
      <c r="BF1148" s="193">
        <f>IF(N1148="snížená",J1148,0)</f>
        <v>0</v>
      </c>
      <c r="BG1148" s="193">
        <f>IF(N1148="zákl. přenesená",J1148,0)</f>
        <v>0</v>
      </c>
      <c r="BH1148" s="193">
        <f>IF(N1148="sníž. přenesená",J1148,0)</f>
        <v>0</v>
      </c>
      <c r="BI1148" s="193">
        <f>IF(N1148="nulová",J1148,0)</f>
        <v>0</v>
      </c>
      <c r="BJ1148" s="19" t="s">
        <v>83</v>
      </c>
      <c r="BK1148" s="193">
        <f>ROUND(I1148*H1148,2)</f>
        <v>0</v>
      </c>
      <c r="BL1148" s="19" t="s">
        <v>431</v>
      </c>
      <c r="BM1148" s="192" t="s">
        <v>2510</v>
      </c>
    </row>
    <row r="1149" s="14" customFormat="1">
      <c r="A1149" s="14"/>
      <c r="B1149" s="202"/>
      <c r="C1149" s="14"/>
      <c r="D1149" s="195" t="s">
        <v>358</v>
      </c>
      <c r="E1149" s="203" t="s">
        <v>1</v>
      </c>
      <c r="F1149" s="204" t="s">
        <v>2511</v>
      </c>
      <c r="G1149" s="14"/>
      <c r="H1149" s="205">
        <v>1007.995</v>
      </c>
      <c r="I1149" s="206"/>
      <c r="J1149" s="14"/>
      <c r="K1149" s="14"/>
      <c r="L1149" s="202"/>
      <c r="M1149" s="243"/>
      <c r="N1149" s="244"/>
      <c r="O1149" s="244"/>
      <c r="P1149" s="244"/>
      <c r="Q1149" s="244"/>
      <c r="R1149" s="244"/>
      <c r="S1149" s="244"/>
      <c r="T1149" s="24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03" t="s">
        <v>358</v>
      </c>
      <c r="AU1149" s="203" t="s">
        <v>85</v>
      </c>
      <c r="AV1149" s="14" t="s">
        <v>85</v>
      </c>
      <c r="AW1149" s="14" t="s">
        <v>32</v>
      </c>
      <c r="AX1149" s="14" t="s">
        <v>83</v>
      </c>
      <c r="AY1149" s="203" t="s">
        <v>348</v>
      </c>
    </row>
    <row r="1150" s="2" customFormat="1" ht="6.96" customHeight="1">
      <c r="A1150" s="38"/>
      <c r="B1150" s="60"/>
      <c r="C1150" s="61"/>
      <c r="D1150" s="61"/>
      <c r="E1150" s="61"/>
      <c r="F1150" s="61"/>
      <c r="G1150" s="61"/>
      <c r="H1150" s="61"/>
      <c r="I1150" s="61"/>
      <c r="J1150" s="61"/>
      <c r="K1150" s="61"/>
      <c r="L1150" s="39"/>
      <c r="M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8"/>
      <c r="AA1150" s="38"/>
      <c r="AB1150" s="38"/>
      <c r="AC1150" s="38"/>
      <c r="AD1150" s="38"/>
      <c r="AE1150" s="38"/>
    </row>
  </sheetData>
  <autoFilter ref="C144:K114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1:H131"/>
    <mergeCell ref="E135:H135"/>
    <mergeCell ref="E133:H133"/>
    <mergeCell ref="E137:H13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2512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ROUND(J124,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ROUND((SUM(BE124:BE144)),  2)</f>
        <v>0</v>
      </c>
      <c r="G37" s="38"/>
      <c r="H37" s="38"/>
      <c r="I37" s="137">
        <v>0.20999999999999999</v>
      </c>
      <c r="J37" s="136">
        <f>ROUND(((SUM(BE124:BE144))*I37),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ROUND((SUM(BF124:BF144)),  2)</f>
        <v>0</v>
      </c>
      <c r="G38" s="38"/>
      <c r="H38" s="38"/>
      <c r="I38" s="137">
        <v>0.14999999999999999</v>
      </c>
      <c r="J38" s="136">
        <f>ROUND(((SUM(BF124:BF144))*I38),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ROUND((SUM(BG124:BG144)),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ROUND((SUM(BH124:BH144)),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ROUND((SUM(BI124:BI144)),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- 1 - ÚT - Ústřední topení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J124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333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Interna Nový Bydžov - požárně bezpečnostní řešení - úprava objektu II.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315</v>
      </c>
      <c r="L111" s="22"/>
    </row>
    <row r="112" s="1" customFormat="1" ht="16.5" customHeight="1">
      <c r="B112" s="22"/>
      <c r="E112" s="130" t="s">
        <v>316</v>
      </c>
      <c r="F112" s="1"/>
      <c r="G112" s="1"/>
      <c r="H112" s="1"/>
      <c r="L112" s="22"/>
    </row>
    <row r="113" s="1" customFormat="1" ht="12" customHeight="1">
      <c r="B113" s="22"/>
      <c r="C113" s="32" t="s">
        <v>317</v>
      </c>
      <c r="L113" s="22"/>
    </row>
    <row r="114" s="2" customFormat="1" ht="16.5" customHeight="1">
      <c r="A114" s="38"/>
      <c r="B114" s="39"/>
      <c r="C114" s="38"/>
      <c r="D114" s="38"/>
      <c r="E114" s="131" t="s">
        <v>1473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319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E13</f>
        <v>SO01a - 1 - ÚT - Ústřední topení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F16</f>
        <v>Nový Bydžov</v>
      </c>
      <c r="G118" s="38"/>
      <c r="H118" s="38"/>
      <c r="I118" s="32" t="s">
        <v>22</v>
      </c>
      <c r="J118" s="69" t="str">
        <f>IF(J16="","",J16)</f>
        <v>31. 10. 2021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5.65" customHeight="1">
      <c r="A120" s="38"/>
      <c r="B120" s="39"/>
      <c r="C120" s="32" t="s">
        <v>24</v>
      </c>
      <c r="D120" s="38"/>
      <c r="E120" s="38"/>
      <c r="F120" s="27" t="str">
        <f>E19</f>
        <v>KRÁLOVÉHRADECKÝ KRAJ, Hradec Králové</v>
      </c>
      <c r="G120" s="38"/>
      <c r="H120" s="38"/>
      <c r="I120" s="32" t="s">
        <v>30</v>
      </c>
      <c r="J120" s="36" t="str">
        <f>E25</f>
        <v>IRBOS s.r.o., Kostelec nad Orlicí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28</v>
      </c>
      <c r="D121" s="38"/>
      <c r="E121" s="38"/>
      <c r="F121" s="27" t="str">
        <f>IF(E22="","",E22)</f>
        <v>Vyplň údaj</v>
      </c>
      <c r="G121" s="38"/>
      <c r="H121" s="38"/>
      <c r="I121" s="32" t="s">
        <v>33</v>
      </c>
      <c r="J121" s="36" t="str">
        <f>E28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7"/>
      <c r="B123" s="158"/>
      <c r="C123" s="159" t="s">
        <v>334</v>
      </c>
      <c r="D123" s="160" t="s">
        <v>61</v>
      </c>
      <c r="E123" s="160" t="s">
        <v>57</v>
      </c>
      <c r="F123" s="160" t="s">
        <v>58</v>
      </c>
      <c r="G123" s="160" t="s">
        <v>335</v>
      </c>
      <c r="H123" s="160" t="s">
        <v>336</v>
      </c>
      <c r="I123" s="160" t="s">
        <v>337</v>
      </c>
      <c r="J123" s="160" t="s">
        <v>323</v>
      </c>
      <c r="K123" s="161" t="s">
        <v>338</v>
      </c>
      <c r="L123" s="162"/>
      <c r="M123" s="86" t="s">
        <v>1</v>
      </c>
      <c r="N123" s="87" t="s">
        <v>40</v>
      </c>
      <c r="O123" s="87" t="s">
        <v>339</v>
      </c>
      <c r="P123" s="87" t="s">
        <v>340</v>
      </c>
      <c r="Q123" s="87" t="s">
        <v>341</v>
      </c>
      <c r="R123" s="87" t="s">
        <v>342</v>
      </c>
      <c r="S123" s="87" t="s">
        <v>343</v>
      </c>
      <c r="T123" s="88" t="s">
        <v>344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="2" customFormat="1" ht="22.8" customHeight="1">
      <c r="A124" s="38"/>
      <c r="B124" s="39"/>
      <c r="C124" s="93" t="s">
        <v>345</v>
      </c>
      <c r="D124" s="38"/>
      <c r="E124" s="38"/>
      <c r="F124" s="38"/>
      <c r="G124" s="38"/>
      <c r="H124" s="38"/>
      <c r="I124" s="38"/>
      <c r="J124" s="163">
        <f>BK124</f>
        <v>0</v>
      </c>
      <c r="K124" s="38"/>
      <c r="L124" s="39"/>
      <c r="M124" s="89"/>
      <c r="N124" s="73"/>
      <c r="O124" s="90"/>
      <c r="P124" s="164">
        <f>SUM(P125:P144)</f>
        <v>0</v>
      </c>
      <c r="Q124" s="90"/>
      <c r="R124" s="164">
        <f>SUM(R125:R144)</f>
        <v>0</v>
      </c>
      <c r="S124" s="90"/>
      <c r="T124" s="165">
        <f>SUM(T125:T144)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75</v>
      </c>
      <c r="AU124" s="19" t="s">
        <v>325</v>
      </c>
      <c r="BK124" s="166">
        <f>SUM(BK125:BK144)</f>
        <v>0</v>
      </c>
    </row>
    <row r="125" s="2" customFormat="1" ht="24.15" customHeight="1">
      <c r="A125" s="38"/>
      <c r="B125" s="180"/>
      <c r="C125" s="181" t="s">
        <v>421</v>
      </c>
      <c r="D125" s="181" t="s">
        <v>351</v>
      </c>
      <c r="E125" s="182" t="s">
        <v>2513</v>
      </c>
      <c r="F125" s="183" t="s">
        <v>2514</v>
      </c>
      <c r="G125" s="184" t="s">
        <v>382</v>
      </c>
      <c r="H125" s="185">
        <v>12</v>
      </c>
      <c r="I125" s="186"/>
      <c r="J125" s="187">
        <f>ROUND(I125*H125,2)</f>
        <v>0</v>
      </c>
      <c r="K125" s="183" t="s">
        <v>1</v>
      </c>
      <c r="L125" s="39"/>
      <c r="M125" s="188" t="s">
        <v>1</v>
      </c>
      <c r="N125" s="189" t="s">
        <v>41</v>
      </c>
      <c r="O125" s="77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2" t="s">
        <v>356</v>
      </c>
      <c r="AT125" s="192" t="s">
        <v>351</v>
      </c>
      <c r="AU125" s="192" t="s">
        <v>76</v>
      </c>
      <c r="AY125" s="19" t="s">
        <v>348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83</v>
      </c>
      <c r="BK125" s="193">
        <f>ROUND(I125*H125,2)</f>
        <v>0</v>
      </c>
      <c r="BL125" s="19" t="s">
        <v>356</v>
      </c>
      <c r="BM125" s="192" t="s">
        <v>2515</v>
      </c>
    </row>
    <row r="126" s="2" customFormat="1" ht="16.5" customHeight="1">
      <c r="A126" s="38"/>
      <c r="B126" s="180"/>
      <c r="C126" s="181" t="s">
        <v>400</v>
      </c>
      <c r="D126" s="181" t="s">
        <v>351</v>
      </c>
      <c r="E126" s="182" t="s">
        <v>2516</v>
      </c>
      <c r="F126" s="183" t="s">
        <v>2517</v>
      </c>
      <c r="G126" s="184" t="s">
        <v>548</v>
      </c>
      <c r="H126" s="185">
        <v>177</v>
      </c>
      <c r="I126" s="186"/>
      <c r="J126" s="187">
        <f>ROUND(I126*H126,2)</f>
        <v>0</v>
      </c>
      <c r="K126" s="183" t="s">
        <v>1</v>
      </c>
      <c r="L126" s="39"/>
      <c r="M126" s="188" t="s">
        <v>1</v>
      </c>
      <c r="N126" s="189" t="s">
        <v>41</v>
      </c>
      <c r="O126" s="7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92" t="s">
        <v>356</v>
      </c>
      <c r="AT126" s="192" t="s">
        <v>351</v>
      </c>
      <c r="AU126" s="192" t="s">
        <v>76</v>
      </c>
      <c r="AY126" s="19" t="s">
        <v>348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19" t="s">
        <v>83</v>
      </c>
      <c r="BK126" s="193">
        <f>ROUND(I126*H126,2)</f>
        <v>0</v>
      </c>
      <c r="BL126" s="19" t="s">
        <v>356</v>
      </c>
      <c r="BM126" s="192" t="s">
        <v>2518</v>
      </c>
    </row>
    <row r="127" s="2" customFormat="1" ht="16.5" customHeight="1">
      <c r="A127" s="38"/>
      <c r="B127" s="180"/>
      <c r="C127" s="181" t="s">
        <v>390</v>
      </c>
      <c r="D127" s="181" t="s">
        <v>351</v>
      </c>
      <c r="E127" s="182" t="s">
        <v>2519</v>
      </c>
      <c r="F127" s="183" t="s">
        <v>2520</v>
      </c>
      <c r="G127" s="184" t="s">
        <v>548</v>
      </c>
      <c r="H127" s="185">
        <v>39</v>
      </c>
      <c r="I127" s="186"/>
      <c r="J127" s="187">
        <f>ROUND(I127*H127,2)</f>
        <v>0</v>
      </c>
      <c r="K127" s="183" t="s">
        <v>1</v>
      </c>
      <c r="L127" s="39"/>
      <c r="M127" s="188" t="s">
        <v>1</v>
      </c>
      <c r="N127" s="189" t="s">
        <v>41</v>
      </c>
      <c r="O127" s="7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2" t="s">
        <v>356</v>
      </c>
      <c r="AT127" s="192" t="s">
        <v>351</v>
      </c>
      <c r="AU127" s="192" t="s">
        <v>76</v>
      </c>
      <c r="AY127" s="19" t="s">
        <v>348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19" t="s">
        <v>83</v>
      </c>
      <c r="BK127" s="193">
        <f>ROUND(I127*H127,2)</f>
        <v>0</v>
      </c>
      <c r="BL127" s="19" t="s">
        <v>356</v>
      </c>
      <c r="BM127" s="192" t="s">
        <v>2521</v>
      </c>
    </row>
    <row r="128" s="2" customFormat="1" ht="16.5" customHeight="1">
      <c r="A128" s="38"/>
      <c r="B128" s="180"/>
      <c r="C128" s="181" t="s">
        <v>83</v>
      </c>
      <c r="D128" s="181" t="s">
        <v>351</v>
      </c>
      <c r="E128" s="182" t="s">
        <v>2522</v>
      </c>
      <c r="F128" s="183" t="s">
        <v>2523</v>
      </c>
      <c r="G128" s="184" t="s">
        <v>548</v>
      </c>
      <c r="H128" s="185">
        <v>113</v>
      </c>
      <c r="I128" s="186"/>
      <c r="J128" s="187">
        <f>ROUND(I128*H128,2)</f>
        <v>0</v>
      </c>
      <c r="K128" s="183" t="s">
        <v>1</v>
      </c>
      <c r="L128" s="39"/>
      <c r="M128" s="188" t="s">
        <v>1</v>
      </c>
      <c r="N128" s="189" t="s">
        <v>41</v>
      </c>
      <c r="O128" s="7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2" t="s">
        <v>356</v>
      </c>
      <c r="AT128" s="192" t="s">
        <v>351</v>
      </c>
      <c r="AU128" s="192" t="s">
        <v>76</v>
      </c>
      <c r="AY128" s="19" t="s">
        <v>348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19" t="s">
        <v>83</v>
      </c>
      <c r="BK128" s="193">
        <f>ROUND(I128*H128,2)</f>
        <v>0</v>
      </c>
      <c r="BL128" s="19" t="s">
        <v>356</v>
      </c>
      <c r="BM128" s="192" t="s">
        <v>2524</v>
      </c>
    </row>
    <row r="129" s="2" customFormat="1" ht="16.5" customHeight="1">
      <c r="A129" s="38"/>
      <c r="B129" s="180"/>
      <c r="C129" s="181" t="s">
        <v>85</v>
      </c>
      <c r="D129" s="181" t="s">
        <v>351</v>
      </c>
      <c r="E129" s="182" t="s">
        <v>2525</v>
      </c>
      <c r="F129" s="183" t="s">
        <v>2526</v>
      </c>
      <c r="G129" s="184" t="s">
        <v>548</v>
      </c>
      <c r="H129" s="185">
        <v>14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356</v>
      </c>
      <c r="AT129" s="192" t="s">
        <v>351</v>
      </c>
      <c r="AU129" s="192" t="s">
        <v>76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356</v>
      </c>
      <c r="BM129" s="192" t="s">
        <v>2527</v>
      </c>
    </row>
    <row r="130" s="2" customFormat="1" ht="16.5" customHeight="1">
      <c r="A130" s="38"/>
      <c r="B130" s="180"/>
      <c r="C130" s="181" t="s">
        <v>92</v>
      </c>
      <c r="D130" s="181" t="s">
        <v>351</v>
      </c>
      <c r="E130" s="182" t="s">
        <v>2528</v>
      </c>
      <c r="F130" s="183" t="s">
        <v>2529</v>
      </c>
      <c r="G130" s="184" t="s">
        <v>548</v>
      </c>
      <c r="H130" s="185">
        <v>18</v>
      </c>
      <c r="I130" s="186"/>
      <c r="J130" s="187">
        <f>ROUND(I130*H130,2)</f>
        <v>0</v>
      </c>
      <c r="K130" s="183" t="s">
        <v>1</v>
      </c>
      <c r="L130" s="39"/>
      <c r="M130" s="188" t="s">
        <v>1</v>
      </c>
      <c r="N130" s="189" t="s">
        <v>41</v>
      </c>
      <c r="O130" s="7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2" t="s">
        <v>356</v>
      </c>
      <c r="AT130" s="192" t="s">
        <v>351</v>
      </c>
      <c r="AU130" s="192" t="s">
        <v>76</v>
      </c>
      <c r="AY130" s="19" t="s">
        <v>348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19" t="s">
        <v>83</v>
      </c>
      <c r="BK130" s="193">
        <f>ROUND(I130*H130,2)</f>
        <v>0</v>
      </c>
      <c r="BL130" s="19" t="s">
        <v>356</v>
      </c>
      <c r="BM130" s="192" t="s">
        <v>2530</v>
      </c>
    </row>
    <row r="131" s="2" customFormat="1" ht="16.5" customHeight="1">
      <c r="A131" s="38"/>
      <c r="B131" s="180"/>
      <c r="C131" s="181" t="s">
        <v>356</v>
      </c>
      <c r="D131" s="181" t="s">
        <v>351</v>
      </c>
      <c r="E131" s="182" t="s">
        <v>2531</v>
      </c>
      <c r="F131" s="183" t="s">
        <v>2532</v>
      </c>
      <c r="G131" s="184" t="s">
        <v>548</v>
      </c>
      <c r="H131" s="185">
        <v>71</v>
      </c>
      <c r="I131" s="186"/>
      <c r="J131" s="187">
        <f>ROUND(I131*H131,2)</f>
        <v>0</v>
      </c>
      <c r="K131" s="183" t="s">
        <v>1</v>
      </c>
      <c r="L131" s="39"/>
      <c r="M131" s="188" t="s">
        <v>1</v>
      </c>
      <c r="N131" s="189" t="s">
        <v>41</v>
      </c>
      <c r="O131" s="77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2" t="s">
        <v>356</v>
      </c>
      <c r="AT131" s="192" t="s">
        <v>351</v>
      </c>
      <c r="AU131" s="192" t="s">
        <v>76</v>
      </c>
      <c r="AY131" s="19" t="s">
        <v>348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19" t="s">
        <v>83</v>
      </c>
      <c r="BK131" s="193">
        <f>ROUND(I131*H131,2)</f>
        <v>0</v>
      </c>
      <c r="BL131" s="19" t="s">
        <v>356</v>
      </c>
      <c r="BM131" s="192" t="s">
        <v>2533</v>
      </c>
    </row>
    <row r="132" s="2" customFormat="1" ht="16.5" customHeight="1">
      <c r="A132" s="38"/>
      <c r="B132" s="180"/>
      <c r="C132" s="181" t="s">
        <v>408</v>
      </c>
      <c r="D132" s="181" t="s">
        <v>351</v>
      </c>
      <c r="E132" s="182" t="s">
        <v>2534</v>
      </c>
      <c r="F132" s="183" t="s">
        <v>2535</v>
      </c>
      <c r="G132" s="184" t="s">
        <v>548</v>
      </c>
      <c r="H132" s="185">
        <v>216</v>
      </c>
      <c r="I132" s="186"/>
      <c r="J132" s="187">
        <f>ROUND(I132*H132,2)</f>
        <v>0</v>
      </c>
      <c r="K132" s="183" t="s">
        <v>1</v>
      </c>
      <c r="L132" s="39"/>
      <c r="M132" s="188" t="s">
        <v>1</v>
      </c>
      <c r="N132" s="189" t="s">
        <v>41</v>
      </c>
      <c r="O132" s="7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2" t="s">
        <v>356</v>
      </c>
      <c r="AT132" s="192" t="s">
        <v>351</v>
      </c>
      <c r="AU132" s="192" t="s">
        <v>76</v>
      </c>
      <c r="AY132" s="19" t="s">
        <v>348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19" t="s">
        <v>83</v>
      </c>
      <c r="BK132" s="193">
        <f>ROUND(I132*H132,2)</f>
        <v>0</v>
      </c>
      <c r="BL132" s="19" t="s">
        <v>356</v>
      </c>
      <c r="BM132" s="192" t="s">
        <v>2536</v>
      </c>
    </row>
    <row r="133" s="2" customFormat="1" ht="16.5" customHeight="1">
      <c r="A133" s="38"/>
      <c r="B133" s="180"/>
      <c r="C133" s="181" t="s">
        <v>391</v>
      </c>
      <c r="D133" s="181" t="s">
        <v>351</v>
      </c>
      <c r="E133" s="182" t="s">
        <v>2537</v>
      </c>
      <c r="F133" s="183" t="s">
        <v>2538</v>
      </c>
      <c r="G133" s="184" t="s">
        <v>382</v>
      </c>
      <c r="H133" s="185">
        <v>2</v>
      </c>
      <c r="I133" s="186"/>
      <c r="J133" s="187">
        <f>ROUND(I133*H133,2)</f>
        <v>0</v>
      </c>
      <c r="K133" s="183" t="s">
        <v>1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356</v>
      </c>
      <c r="AT133" s="192" t="s">
        <v>351</v>
      </c>
      <c r="AU133" s="192" t="s">
        <v>76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356</v>
      </c>
      <c r="BM133" s="192" t="s">
        <v>2539</v>
      </c>
    </row>
    <row r="134" s="2" customFormat="1" ht="16.5" customHeight="1">
      <c r="A134" s="38"/>
      <c r="B134" s="180"/>
      <c r="C134" s="181" t="s">
        <v>416</v>
      </c>
      <c r="D134" s="181" t="s">
        <v>351</v>
      </c>
      <c r="E134" s="182" t="s">
        <v>2540</v>
      </c>
      <c r="F134" s="183" t="s">
        <v>2541</v>
      </c>
      <c r="G134" s="184" t="s">
        <v>382</v>
      </c>
      <c r="H134" s="185">
        <v>12</v>
      </c>
      <c r="I134" s="186"/>
      <c r="J134" s="187">
        <f>ROUND(I134*H134,2)</f>
        <v>0</v>
      </c>
      <c r="K134" s="183" t="s">
        <v>1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76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2542</v>
      </c>
    </row>
    <row r="135" s="2" customFormat="1" ht="16.5" customHeight="1">
      <c r="A135" s="38"/>
      <c r="B135" s="180"/>
      <c r="C135" s="181" t="s">
        <v>436</v>
      </c>
      <c r="D135" s="181" t="s">
        <v>351</v>
      </c>
      <c r="E135" s="182" t="s">
        <v>2543</v>
      </c>
      <c r="F135" s="183" t="s">
        <v>2544</v>
      </c>
      <c r="G135" s="184" t="s">
        <v>382</v>
      </c>
      <c r="H135" s="185">
        <v>1</v>
      </c>
      <c r="I135" s="186"/>
      <c r="J135" s="187">
        <f>ROUND(I135*H135,2)</f>
        <v>0</v>
      </c>
      <c r="K135" s="183" t="s">
        <v>1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76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2545</v>
      </c>
    </row>
    <row r="136" s="2" customFormat="1" ht="16.5" customHeight="1">
      <c r="A136" s="38"/>
      <c r="B136" s="180"/>
      <c r="C136" s="181" t="s">
        <v>441</v>
      </c>
      <c r="D136" s="181" t="s">
        <v>351</v>
      </c>
      <c r="E136" s="182" t="s">
        <v>2546</v>
      </c>
      <c r="F136" s="183" t="s">
        <v>2547</v>
      </c>
      <c r="G136" s="184" t="s">
        <v>382</v>
      </c>
      <c r="H136" s="185">
        <v>3</v>
      </c>
      <c r="I136" s="186"/>
      <c r="J136" s="187">
        <f>ROUND(I136*H136,2)</f>
        <v>0</v>
      </c>
      <c r="K136" s="183" t="s">
        <v>1</v>
      </c>
      <c r="L136" s="39"/>
      <c r="M136" s="188" t="s">
        <v>1</v>
      </c>
      <c r="N136" s="189" t="s">
        <v>41</v>
      </c>
      <c r="O136" s="7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2" t="s">
        <v>356</v>
      </c>
      <c r="AT136" s="192" t="s">
        <v>351</v>
      </c>
      <c r="AU136" s="192" t="s">
        <v>76</v>
      </c>
      <c r="AY136" s="19" t="s">
        <v>348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83</v>
      </c>
      <c r="BK136" s="193">
        <f>ROUND(I136*H136,2)</f>
        <v>0</v>
      </c>
      <c r="BL136" s="19" t="s">
        <v>356</v>
      </c>
      <c r="BM136" s="192" t="s">
        <v>2548</v>
      </c>
    </row>
    <row r="137" s="2" customFormat="1" ht="16.5" customHeight="1">
      <c r="A137" s="38"/>
      <c r="B137" s="180"/>
      <c r="C137" s="181" t="s">
        <v>8</v>
      </c>
      <c r="D137" s="181" t="s">
        <v>351</v>
      </c>
      <c r="E137" s="182" t="s">
        <v>2549</v>
      </c>
      <c r="F137" s="183" t="s">
        <v>2550</v>
      </c>
      <c r="G137" s="184" t="s">
        <v>382</v>
      </c>
      <c r="H137" s="185">
        <v>3</v>
      </c>
      <c r="I137" s="186"/>
      <c r="J137" s="187">
        <f>ROUND(I137*H137,2)</f>
        <v>0</v>
      </c>
      <c r="K137" s="183" t="s">
        <v>1</v>
      </c>
      <c r="L137" s="39"/>
      <c r="M137" s="188" t="s">
        <v>1</v>
      </c>
      <c r="N137" s="189" t="s">
        <v>41</v>
      </c>
      <c r="O137" s="7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356</v>
      </c>
      <c r="AT137" s="192" t="s">
        <v>351</v>
      </c>
      <c r="AU137" s="192" t="s">
        <v>76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356</v>
      </c>
      <c r="BM137" s="192" t="s">
        <v>2551</v>
      </c>
    </row>
    <row r="138" s="2" customFormat="1" ht="16.5" customHeight="1">
      <c r="A138" s="38"/>
      <c r="B138" s="180"/>
      <c r="C138" s="181" t="s">
        <v>431</v>
      </c>
      <c r="D138" s="181" t="s">
        <v>351</v>
      </c>
      <c r="E138" s="182" t="s">
        <v>2552</v>
      </c>
      <c r="F138" s="183" t="s">
        <v>2553</v>
      </c>
      <c r="G138" s="184" t="s">
        <v>382</v>
      </c>
      <c r="H138" s="185">
        <v>1</v>
      </c>
      <c r="I138" s="186"/>
      <c r="J138" s="187">
        <f>ROUND(I138*H138,2)</f>
        <v>0</v>
      </c>
      <c r="K138" s="183" t="s">
        <v>1</v>
      </c>
      <c r="L138" s="39"/>
      <c r="M138" s="188" t="s">
        <v>1</v>
      </c>
      <c r="N138" s="189" t="s">
        <v>41</v>
      </c>
      <c r="O138" s="7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356</v>
      </c>
      <c r="AT138" s="192" t="s">
        <v>351</v>
      </c>
      <c r="AU138" s="192" t="s">
        <v>76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356</v>
      </c>
      <c r="BM138" s="192" t="s">
        <v>2554</v>
      </c>
    </row>
    <row r="139" s="2" customFormat="1" ht="16.5" customHeight="1">
      <c r="A139" s="38"/>
      <c r="B139" s="180"/>
      <c r="C139" s="181" t="s">
        <v>462</v>
      </c>
      <c r="D139" s="181" t="s">
        <v>351</v>
      </c>
      <c r="E139" s="182" t="s">
        <v>2555</v>
      </c>
      <c r="F139" s="183" t="s">
        <v>2556</v>
      </c>
      <c r="G139" s="184" t="s">
        <v>382</v>
      </c>
      <c r="H139" s="185">
        <v>2</v>
      </c>
      <c r="I139" s="186"/>
      <c r="J139" s="187">
        <f>ROUND(I139*H139,2)</f>
        <v>0</v>
      </c>
      <c r="K139" s="183" t="s">
        <v>1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76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2557</v>
      </c>
    </row>
    <row r="140" s="2" customFormat="1" ht="16.5" customHeight="1">
      <c r="A140" s="38"/>
      <c r="B140" s="180"/>
      <c r="C140" s="181" t="s">
        <v>601</v>
      </c>
      <c r="D140" s="181" t="s">
        <v>351</v>
      </c>
      <c r="E140" s="182" t="s">
        <v>2558</v>
      </c>
      <c r="F140" s="183" t="s">
        <v>2559</v>
      </c>
      <c r="G140" s="184" t="s">
        <v>382</v>
      </c>
      <c r="H140" s="185">
        <v>1</v>
      </c>
      <c r="I140" s="186"/>
      <c r="J140" s="187">
        <f>ROUND(I140*H140,2)</f>
        <v>0</v>
      </c>
      <c r="K140" s="183" t="s">
        <v>1</v>
      </c>
      <c r="L140" s="39"/>
      <c r="M140" s="188" t="s">
        <v>1</v>
      </c>
      <c r="N140" s="189" t="s">
        <v>41</v>
      </c>
      <c r="O140" s="7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2" t="s">
        <v>356</v>
      </c>
      <c r="AT140" s="192" t="s">
        <v>351</v>
      </c>
      <c r="AU140" s="192" t="s">
        <v>76</v>
      </c>
      <c r="AY140" s="19" t="s">
        <v>348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83</v>
      </c>
      <c r="BK140" s="193">
        <f>ROUND(I140*H140,2)</f>
        <v>0</v>
      </c>
      <c r="BL140" s="19" t="s">
        <v>356</v>
      </c>
      <c r="BM140" s="192" t="s">
        <v>2560</v>
      </c>
    </row>
    <row r="141" s="2" customFormat="1" ht="16.5" customHeight="1">
      <c r="A141" s="38"/>
      <c r="B141" s="180"/>
      <c r="C141" s="181" t="s">
        <v>606</v>
      </c>
      <c r="D141" s="181" t="s">
        <v>351</v>
      </c>
      <c r="E141" s="182" t="s">
        <v>2561</v>
      </c>
      <c r="F141" s="183" t="s">
        <v>2562</v>
      </c>
      <c r="G141" s="184" t="s">
        <v>382</v>
      </c>
      <c r="H141" s="185">
        <v>1</v>
      </c>
      <c r="I141" s="186"/>
      <c r="J141" s="187">
        <f>ROUND(I141*H141,2)</f>
        <v>0</v>
      </c>
      <c r="K141" s="183" t="s">
        <v>1</v>
      </c>
      <c r="L141" s="39"/>
      <c r="M141" s="188" t="s">
        <v>1</v>
      </c>
      <c r="N141" s="189" t="s">
        <v>41</v>
      </c>
      <c r="O141" s="7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2" t="s">
        <v>356</v>
      </c>
      <c r="AT141" s="192" t="s">
        <v>351</v>
      </c>
      <c r="AU141" s="192" t="s">
        <v>76</v>
      </c>
      <c r="AY141" s="19" t="s">
        <v>348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83</v>
      </c>
      <c r="BK141" s="193">
        <f>ROUND(I141*H141,2)</f>
        <v>0</v>
      </c>
      <c r="BL141" s="19" t="s">
        <v>356</v>
      </c>
      <c r="BM141" s="192" t="s">
        <v>2563</v>
      </c>
    </row>
    <row r="142" s="2" customFormat="1" ht="21.75" customHeight="1">
      <c r="A142" s="38"/>
      <c r="B142" s="180"/>
      <c r="C142" s="181" t="s">
        <v>349</v>
      </c>
      <c r="D142" s="181" t="s">
        <v>351</v>
      </c>
      <c r="E142" s="182" t="s">
        <v>2564</v>
      </c>
      <c r="F142" s="183" t="s">
        <v>2565</v>
      </c>
      <c r="G142" s="184" t="s">
        <v>403</v>
      </c>
      <c r="H142" s="185">
        <v>0.23400000000000001</v>
      </c>
      <c r="I142" s="186"/>
      <c r="J142" s="187">
        <f>ROUND(I142*H142,2)</f>
        <v>0</v>
      </c>
      <c r="K142" s="183" t="s">
        <v>1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76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2566</v>
      </c>
    </row>
    <row r="143" s="2" customFormat="1" ht="16.5" customHeight="1">
      <c r="A143" s="38"/>
      <c r="B143" s="180"/>
      <c r="C143" s="181" t="s">
        <v>428</v>
      </c>
      <c r="D143" s="181" t="s">
        <v>351</v>
      </c>
      <c r="E143" s="182" t="s">
        <v>2567</v>
      </c>
      <c r="F143" s="183" t="s">
        <v>2568</v>
      </c>
      <c r="G143" s="184" t="s">
        <v>403</v>
      </c>
      <c r="H143" s="185">
        <v>0.0040000000000000001</v>
      </c>
      <c r="I143" s="186"/>
      <c r="J143" s="187">
        <f>ROUND(I143*H143,2)</f>
        <v>0</v>
      </c>
      <c r="K143" s="183" t="s">
        <v>1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76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2569</v>
      </c>
    </row>
    <row r="144" s="2" customFormat="1" ht="16.5" customHeight="1">
      <c r="A144" s="38"/>
      <c r="B144" s="180"/>
      <c r="C144" s="181" t="s">
        <v>612</v>
      </c>
      <c r="D144" s="181" t="s">
        <v>351</v>
      </c>
      <c r="E144" s="182" t="s">
        <v>2570</v>
      </c>
      <c r="F144" s="183" t="s">
        <v>2571</v>
      </c>
      <c r="G144" s="184" t="s">
        <v>403</v>
      </c>
      <c r="H144" s="185">
        <v>0.46700000000000003</v>
      </c>
      <c r="I144" s="186"/>
      <c r="J144" s="187">
        <f>ROUND(I144*H144,2)</f>
        <v>0</v>
      </c>
      <c r="K144" s="183" t="s">
        <v>1</v>
      </c>
      <c r="L144" s="39"/>
      <c r="M144" s="246" t="s">
        <v>1</v>
      </c>
      <c r="N144" s="247" t="s">
        <v>41</v>
      </c>
      <c r="O144" s="248"/>
      <c r="P144" s="249">
        <f>O144*H144</f>
        <v>0</v>
      </c>
      <c r="Q144" s="249">
        <v>0</v>
      </c>
      <c r="R144" s="249">
        <f>Q144*H144</f>
        <v>0</v>
      </c>
      <c r="S144" s="249">
        <v>0</v>
      </c>
      <c r="T144" s="25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2" t="s">
        <v>356</v>
      </c>
      <c r="AT144" s="192" t="s">
        <v>351</v>
      </c>
      <c r="AU144" s="192" t="s">
        <v>76</v>
      </c>
      <c r="AY144" s="19" t="s">
        <v>348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19" t="s">
        <v>83</v>
      </c>
      <c r="BK144" s="193">
        <f>ROUND(I144*H144,2)</f>
        <v>0</v>
      </c>
      <c r="BL144" s="19" t="s">
        <v>356</v>
      </c>
      <c r="BM144" s="192" t="s">
        <v>2572</v>
      </c>
    </row>
    <row r="145" s="2" customFormat="1" ht="6.96" customHeight="1">
      <c r="A145" s="38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39"/>
      <c r="M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</row>
  </sheetData>
  <autoFilter ref="C123:K1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2573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SO01a - elektro - Přístavba - zařízení silnoproudé elektotechniky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E13</f>
        <v>SO01a - elektro - Přístavba - zařízení silnoproudé elektotechniky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2574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2575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2576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SO01a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2577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2578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SO01a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1447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2579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2580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SR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SO01a - SR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1451</v>
      </c>
      <c r="F129" s="183" t="s">
        <v>1452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2581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2582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PS - Přístupový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SO01a - PS - Přístupový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2583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2584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KS - Kamerový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SO01a - KS - Kamerový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1462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2585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1473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2586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1473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SO01a - VZT - Vzduchotechnika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329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1468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1473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SO01a - VZT - Vzduchotechnika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426</v>
      </c>
      <c r="F127" s="169" t="s">
        <v>427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85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1469</v>
      </c>
      <c r="F128" s="178" t="s">
        <v>125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85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1470</v>
      </c>
      <c r="F129" s="183" t="s">
        <v>1471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431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431</v>
      </c>
      <c r="BM129" s="192" t="s">
        <v>2587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2588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2589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ROUND((SUM(BE131:BE180)),  2)</f>
        <v>0</v>
      </c>
      <c r="G37" s="38"/>
      <c r="H37" s="38"/>
      <c r="I37" s="137">
        <v>0.20999999999999999</v>
      </c>
      <c r="J37" s="136">
        <f>ROUND(((SUM(BE131:BE180))*I37),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ROUND((SUM(BF131:BF180)),  2)</f>
        <v>0</v>
      </c>
      <c r="G38" s="38"/>
      <c r="H38" s="38"/>
      <c r="I38" s="137">
        <v>0.14999999999999999</v>
      </c>
      <c r="J38" s="136">
        <f>ROUND(((SUM(BF131:BF180))*I38),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ROUND((SUM(BG131:BG180)),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ROUND((SUM(BH131:BH180)),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ROUND((SUM(BI131:BI180)),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2588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SO03 - Odstranění zatékání do spojovací chodby - bourací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J131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J132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1474</v>
      </c>
      <c r="E102" s="155"/>
      <c r="F102" s="155"/>
      <c r="G102" s="155"/>
      <c r="H102" s="155"/>
      <c r="I102" s="155"/>
      <c r="J102" s="156">
        <f>J133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327</v>
      </c>
      <c r="E103" s="155"/>
      <c r="F103" s="155"/>
      <c r="G103" s="155"/>
      <c r="H103" s="155"/>
      <c r="I103" s="155"/>
      <c r="J103" s="156">
        <f>J152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328</v>
      </c>
      <c r="E104" s="155"/>
      <c r="F104" s="155"/>
      <c r="G104" s="155"/>
      <c r="H104" s="155"/>
      <c r="I104" s="155"/>
      <c r="J104" s="156">
        <f>J168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477</v>
      </c>
      <c r="E105" s="155"/>
      <c r="F105" s="155"/>
      <c r="G105" s="155"/>
      <c r="H105" s="155"/>
      <c r="I105" s="155"/>
      <c r="J105" s="156">
        <f>J174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9"/>
      <c r="C106" s="9"/>
      <c r="D106" s="150" t="s">
        <v>329</v>
      </c>
      <c r="E106" s="151"/>
      <c r="F106" s="151"/>
      <c r="G106" s="151"/>
      <c r="H106" s="151"/>
      <c r="I106" s="151"/>
      <c r="J106" s="152">
        <f>J176</f>
        <v>0</v>
      </c>
      <c r="K106" s="9"/>
      <c r="L106" s="14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53"/>
      <c r="C107" s="10"/>
      <c r="D107" s="154" t="s">
        <v>2590</v>
      </c>
      <c r="E107" s="155"/>
      <c r="F107" s="155"/>
      <c r="G107" s="155"/>
      <c r="H107" s="155"/>
      <c r="I107" s="155"/>
      <c r="J107" s="156">
        <f>J177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333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30" t="str">
        <f>E7</f>
        <v>Interna Nový Bydžov - požárně bezpečnostní řešení - úprava objektu II.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315</v>
      </c>
      <c r="L118" s="22"/>
    </row>
    <row r="119" s="1" customFormat="1" ht="16.5" customHeight="1">
      <c r="B119" s="22"/>
      <c r="E119" s="130" t="s">
        <v>316</v>
      </c>
      <c r="F119" s="1"/>
      <c r="G119" s="1"/>
      <c r="H119" s="1"/>
      <c r="L119" s="22"/>
    </row>
    <row r="120" s="1" customFormat="1" ht="12" customHeight="1">
      <c r="B120" s="22"/>
      <c r="C120" s="32" t="s">
        <v>317</v>
      </c>
      <c r="L120" s="22"/>
    </row>
    <row r="121" s="2" customFormat="1" ht="16.5" customHeight="1">
      <c r="A121" s="38"/>
      <c r="B121" s="39"/>
      <c r="C121" s="38"/>
      <c r="D121" s="38"/>
      <c r="E121" s="131" t="s">
        <v>2588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319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30" customHeight="1">
      <c r="A123" s="38"/>
      <c r="B123" s="39"/>
      <c r="C123" s="38"/>
      <c r="D123" s="38"/>
      <c r="E123" s="67" t="str">
        <f>E13</f>
        <v>SO03 - Odstranění zatékání do spojovací chodby - bourací práce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>Nový Bydžov</v>
      </c>
      <c r="G125" s="38"/>
      <c r="H125" s="38"/>
      <c r="I125" s="32" t="s">
        <v>22</v>
      </c>
      <c r="J125" s="69" t="str">
        <f>IF(J16="","",J16)</f>
        <v>31. 10. 2021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KRÁLOVÉHRADECKÝ KRAJ, Hradec Králové</v>
      </c>
      <c r="G127" s="38"/>
      <c r="H127" s="38"/>
      <c r="I127" s="32" t="s">
        <v>30</v>
      </c>
      <c r="J127" s="36" t="str">
        <f>E25</f>
        <v>IRBOS s.r.o., Kostelec nad Orlicí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7"/>
      <c r="B130" s="158"/>
      <c r="C130" s="159" t="s">
        <v>334</v>
      </c>
      <c r="D130" s="160" t="s">
        <v>61</v>
      </c>
      <c r="E130" s="160" t="s">
        <v>57</v>
      </c>
      <c r="F130" s="160" t="s">
        <v>58</v>
      </c>
      <c r="G130" s="160" t="s">
        <v>335</v>
      </c>
      <c r="H130" s="160" t="s">
        <v>336</v>
      </c>
      <c r="I130" s="160" t="s">
        <v>337</v>
      </c>
      <c r="J130" s="160" t="s">
        <v>323</v>
      </c>
      <c r="K130" s="161" t="s">
        <v>338</v>
      </c>
      <c r="L130" s="162"/>
      <c r="M130" s="86" t="s">
        <v>1</v>
      </c>
      <c r="N130" s="87" t="s">
        <v>40</v>
      </c>
      <c r="O130" s="87" t="s">
        <v>339</v>
      </c>
      <c r="P130" s="87" t="s">
        <v>340</v>
      </c>
      <c r="Q130" s="87" t="s">
        <v>341</v>
      </c>
      <c r="R130" s="87" t="s">
        <v>342</v>
      </c>
      <c r="S130" s="87" t="s">
        <v>343</v>
      </c>
      <c r="T130" s="88" t="s">
        <v>344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="2" customFormat="1" ht="22.8" customHeight="1">
      <c r="A131" s="38"/>
      <c r="B131" s="39"/>
      <c r="C131" s="93" t="s">
        <v>345</v>
      </c>
      <c r="D131" s="38"/>
      <c r="E131" s="38"/>
      <c r="F131" s="38"/>
      <c r="G131" s="38"/>
      <c r="H131" s="38"/>
      <c r="I131" s="38"/>
      <c r="J131" s="163">
        <f>BK131</f>
        <v>0</v>
      </c>
      <c r="K131" s="38"/>
      <c r="L131" s="39"/>
      <c r="M131" s="89"/>
      <c r="N131" s="73"/>
      <c r="O131" s="90"/>
      <c r="P131" s="164">
        <f>P132+P176</f>
        <v>0</v>
      </c>
      <c r="Q131" s="90"/>
      <c r="R131" s="164">
        <f>R132+R176</f>
        <v>1.5952032</v>
      </c>
      <c r="S131" s="90"/>
      <c r="T131" s="165">
        <f>T132+T176</f>
        <v>171.14267000000004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75</v>
      </c>
      <c r="AU131" s="19" t="s">
        <v>325</v>
      </c>
      <c r="BK131" s="166">
        <f>BK132+BK176</f>
        <v>0</v>
      </c>
    </row>
    <row r="132" s="12" customFormat="1" ht="25.92" customHeight="1">
      <c r="A132" s="12"/>
      <c r="B132" s="167"/>
      <c r="C132" s="12"/>
      <c r="D132" s="168" t="s">
        <v>75</v>
      </c>
      <c r="E132" s="169" t="s">
        <v>346</v>
      </c>
      <c r="F132" s="169" t="s">
        <v>347</v>
      </c>
      <c r="G132" s="12"/>
      <c r="H132" s="12"/>
      <c r="I132" s="170"/>
      <c r="J132" s="171">
        <f>BK132</f>
        <v>0</v>
      </c>
      <c r="K132" s="12"/>
      <c r="L132" s="167"/>
      <c r="M132" s="172"/>
      <c r="N132" s="173"/>
      <c r="O132" s="173"/>
      <c r="P132" s="174">
        <f>P133+P152+P168+P174</f>
        <v>0</v>
      </c>
      <c r="Q132" s="173"/>
      <c r="R132" s="174">
        <f>R133+R152+R168+R174</f>
        <v>1.5952032</v>
      </c>
      <c r="S132" s="173"/>
      <c r="T132" s="175">
        <f>T133+T152+T168+T174</f>
        <v>167.40508000000003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76</v>
      </c>
      <c r="AY132" s="168" t="s">
        <v>348</v>
      </c>
      <c r="BK132" s="177">
        <f>BK133+BK152+BK168+BK174</f>
        <v>0</v>
      </c>
    </row>
    <row r="133" s="12" customFormat="1" ht="22.8" customHeight="1">
      <c r="A133" s="12"/>
      <c r="B133" s="167"/>
      <c r="C133" s="12"/>
      <c r="D133" s="168" t="s">
        <v>75</v>
      </c>
      <c r="E133" s="178" t="s">
        <v>83</v>
      </c>
      <c r="F133" s="178" t="s">
        <v>1482</v>
      </c>
      <c r="G133" s="12"/>
      <c r="H133" s="12"/>
      <c r="I133" s="170"/>
      <c r="J133" s="179">
        <f>BK133</f>
        <v>0</v>
      </c>
      <c r="K133" s="12"/>
      <c r="L133" s="167"/>
      <c r="M133" s="172"/>
      <c r="N133" s="173"/>
      <c r="O133" s="173"/>
      <c r="P133" s="174">
        <f>SUM(P134:P151)</f>
        <v>0</v>
      </c>
      <c r="Q133" s="173"/>
      <c r="R133" s="174">
        <f>SUM(R134:R151)</f>
        <v>1.5952032</v>
      </c>
      <c r="S133" s="173"/>
      <c r="T133" s="175">
        <f>SUM(T134:T151)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8" t="s">
        <v>83</v>
      </c>
      <c r="AT133" s="176" t="s">
        <v>75</v>
      </c>
      <c r="AU133" s="176" t="s">
        <v>83</v>
      </c>
      <c r="AY133" s="168" t="s">
        <v>348</v>
      </c>
      <c r="BK133" s="177">
        <f>SUM(BK134:BK151)</f>
        <v>0</v>
      </c>
    </row>
    <row r="134" s="2" customFormat="1" ht="33" customHeight="1">
      <c r="A134" s="38"/>
      <c r="B134" s="180"/>
      <c r="C134" s="181" t="s">
        <v>83</v>
      </c>
      <c r="D134" s="181" t="s">
        <v>351</v>
      </c>
      <c r="E134" s="182" t="s">
        <v>2591</v>
      </c>
      <c r="F134" s="183" t="s">
        <v>2592</v>
      </c>
      <c r="G134" s="184" t="s">
        <v>1372</v>
      </c>
      <c r="H134" s="185">
        <v>513.774</v>
      </c>
      <c r="I134" s="186"/>
      <c r="J134" s="187">
        <f>ROUND(I134*H134,2)</f>
        <v>0</v>
      </c>
      <c r="K134" s="183" t="s">
        <v>355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85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2593</v>
      </c>
    </row>
    <row r="135" s="13" customFormat="1">
      <c r="A135" s="13"/>
      <c r="B135" s="194"/>
      <c r="C135" s="13"/>
      <c r="D135" s="195" t="s">
        <v>358</v>
      </c>
      <c r="E135" s="196" t="s">
        <v>1</v>
      </c>
      <c r="F135" s="197" t="s">
        <v>2594</v>
      </c>
      <c r="G135" s="13"/>
      <c r="H135" s="196" t="s">
        <v>1</v>
      </c>
      <c r="I135" s="198"/>
      <c r="J135" s="13"/>
      <c r="K135" s="13"/>
      <c r="L135" s="194"/>
      <c r="M135" s="199"/>
      <c r="N135" s="200"/>
      <c r="O135" s="200"/>
      <c r="P135" s="200"/>
      <c r="Q135" s="200"/>
      <c r="R135" s="200"/>
      <c r="S135" s="200"/>
      <c r="T135" s="20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6" t="s">
        <v>358</v>
      </c>
      <c r="AU135" s="196" t="s">
        <v>85</v>
      </c>
      <c r="AV135" s="13" t="s">
        <v>83</v>
      </c>
      <c r="AW135" s="13" t="s">
        <v>32</v>
      </c>
      <c r="AX135" s="13" t="s">
        <v>76</v>
      </c>
      <c r="AY135" s="196" t="s">
        <v>348</v>
      </c>
    </row>
    <row r="136" s="14" customFormat="1">
      <c r="A136" s="14"/>
      <c r="B136" s="202"/>
      <c r="C136" s="14"/>
      <c r="D136" s="195" t="s">
        <v>358</v>
      </c>
      <c r="E136" s="203" t="s">
        <v>1</v>
      </c>
      <c r="F136" s="204" t="s">
        <v>2595</v>
      </c>
      <c r="G136" s="14"/>
      <c r="H136" s="205">
        <v>86.579999999999998</v>
      </c>
      <c r="I136" s="206"/>
      <c r="J136" s="14"/>
      <c r="K136" s="14"/>
      <c r="L136" s="202"/>
      <c r="M136" s="207"/>
      <c r="N136" s="208"/>
      <c r="O136" s="208"/>
      <c r="P136" s="208"/>
      <c r="Q136" s="208"/>
      <c r="R136" s="208"/>
      <c r="S136" s="208"/>
      <c r="T136" s="20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3" t="s">
        <v>358</v>
      </c>
      <c r="AU136" s="203" t="s">
        <v>85</v>
      </c>
      <c r="AV136" s="14" t="s">
        <v>85</v>
      </c>
      <c r="AW136" s="14" t="s">
        <v>32</v>
      </c>
      <c r="AX136" s="14" t="s">
        <v>76</v>
      </c>
      <c r="AY136" s="203" t="s">
        <v>348</v>
      </c>
    </row>
    <row r="137" s="14" customFormat="1">
      <c r="A137" s="14"/>
      <c r="B137" s="202"/>
      <c r="C137" s="14"/>
      <c r="D137" s="195" t="s">
        <v>358</v>
      </c>
      <c r="E137" s="203" t="s">
        <v>1</v>
      </c>
      <c r="F137" s="204" t="s">
        <v>2596</v>
      </c>
      <c r="G137" s="14"/>
      <c r="H137" s="205">
        <v>63.503999999999998</v>
      </c>
      <c r="I137" s="206"/>
      <c r="J137" s="14"/>
      <c r="K137" s="14"/>
      <c r="L137" s="202"/>
      <c r="M137" s="207"/>
      <c r="N137" s="208"/>
      <c r="O137" s="208"/>
      <c r="P137" s="208"/>
      <c r="Q137" s="208"/>
      <c r="R137" s="208"/>
      <c r="S137" s="208"/>
      <c r="T137" s="20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3" t="s">
        <v>358</v>
      </c>
      <c r="AU137" s="203" t="s">
        <v>85</v>
      </c>
      <c r="AV137" s="14" t="s">
        <v>85</v>
      </c>
      <c r="AW137" s="14" t="s">
        <v>32</v>
      </c>
      <c r="AX137" s="14" t="s">
        <v>76</v>
      </c>
      <c r="AY137" s="203" t="s">
        <v>348</v>
      </c>
    </row>
    <row r="138" s="14" customFormat="1">
      <c r="A138" s="14"/>
      <c r="B138" s="202"/>
      <c r="C138" s="14"/>
      <c r="D138" s="195" t="s">
        <v>358</v>
      </c>
      <c r="E138" s="203" t="s">
        <v>1</v>
      </c>
      <c r="F138" s="204" t="s">
        <v>2597</v>
      </c>
      <c r="G138" s="14"/>
      <c r="H138" s="205">
        <v>52.920000000000002</v>
      </c>
      <c r="I138" s="206"/>
      <c r="J138" s="14"/>
      <c r="K138" s="14"/>
      <c r="L138" s="202"/>
      <c r="M138" s="207"/>
      <c r="N138" s="208"/>
      <c r="O138" s="208"/>
      <c r="P138" s="208"/>
      <c r="Q138" s="208"/>
      <c r="R138" s="208"/>
      <c r="S138" s="208"/>
      <c r="T138" s="20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3" t="s">
        <v>358</v>
      </c>
      <c r="AU138" s="203" t="s">
        <v>85</v>
      </c>
      <c r="AV138" s="14" t="s">
        <v>85</v>
      </c>
      <c r="AW138" s="14" t="s">
        <v>32</v>
      </c>
      <c r="AX138" s="14" t="s">
        <v>76</v>
      </c>
      <c r="AY138" s="203" t="s">
        <v>348</v>
      </c>
    </row>
    <row r="139" s="14" customFormat="1">
      <c r="A139" s="14"/>
      <c r="B139" s="202"/>
      <c r="C139" s="14"/>
      <c r="D139" s="195" t="s">
        <v>358</v>
      </c>
      <c r="E139" s="203" t="s">
        <v>1</v>
      </c>
      <c r="F139" s="204" t="s">
        <v>2598</v>
      </c>
      <c r="G139" s="14"/>
      <c r="H139" s="205">
        <v>6.048</v>
      </c>
      <c r="I139" s="206"/>
      <c r="J139" s="14"/>
      <c r="K139" s="14"/>
      <c r="L139" s="202"/>
      <c r="M139" s="207"/>
      <c r="N139" s="208"/>
      <c r="O139" s="208"/>
      <c r="P139" s="208"/>
      <c r="Q139" s="208"/>
      <c r="R139" s="208"/>
      <c r="S139" s="208"/>
      <c r="T139" s="20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3" t="s">
        <v>358</v>
      </c>
      <c r="AU139" s="203" t="s">
        <v>85</v>
      </c>
      <c r="AV139" s="14" t="s">
        <v>85</v>
      </c>
      <c r="AW139" s="14" t="s">
        <v>32</v>
      </c>
      <c r="AX139" s="14" t="s">
        <v>76</v>
      </c>
      <c r="AY139" s="203" t="s">
        <v>348</v>
      </c>
    </row>
    <row r="140" s="14" customFormat="1">
      <c r="A140" s="14"/>
      <c r="B140" s="202"/>
      <c r="C140" s="14"/>
      <c r="D140" s="195" t="s">
        <v>358</v>
      </c>
      <c r="E140" s="203" t="s">
        <v>1</v>
      </c>
      <c r="F140" s="204" t="s">
        <v>2599</v>
      </c>
      <c r="G140" s="14"/>
      <c r="H140" s="205">
        <v>112.69799999999999</v>
      </c>
      <c r="I140" s="206"/>
      <c r="J140" s="14"/>
      <c r="K140" s="14"/>
      <c r="L140" s="202"/>
      <c r="M140" s="207"/>
      <c r="N140" s="208"/>
      <c r="O140" s="208"/>
      <c r="P140" s="208"/>
      <c r="Q140" s="208"/>
      <c r="R140" s="208"/>
      <c r="S140" s="208"/>
      <c r="T140" s="20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3" t="s">
        <v>358</v>
      </c>
      <c r="AU140" s="203" t="s">
        <v>85</v>
      </c>
      <c r="AV140" s="14" t="s">
        <v>85</v>
      </c>
      <c r="AW140" s="14" t="s">
        <v>32</v>
      </c>
      <c r="AX140" s="14" t="s">
        <v>76</v>
      </c>
      <c r="AY140" s="203" t="s">
        <v>348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2600</v>
      </c>
      <c r="G141" s="14"/>
      <c r="H141" s="205">
        <v>192.024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76</v>
      </c>
      <c r="AY141" s="203" t="s">
        <v>348</v>
      </c>
    </row>
    <row r="142" s="15" customFormat="1">
      <c r="A142" s="15"/>
      <c r="B142" s="210"/>
      <c r="C142" s="15"/>
      <c r="D142" s="195" t="s">
        <v>358</v>
      </c>
      <c r="E142" s="211" t="s">
        <v>1</v>
      </c>
      <c r="F142" s="212" t="s">
        <v>365</v>
      </c>
      <c r="G142" s="15"/>
      <c r="H142" s="213">
        <v>513.774</v>
      </c>
      <c r="I142" s="214"/>
      <c r="J142" s="15"/>
      <c r="K142" s="15"/>
      <c r="L142" s="210"/>
      <c r="M142" s="215"/>
      <c r="N142" s="216"/>
      <c r="O142" s="216"/>
      <c r="P142" s="216"/>
      <c r="Q142" s="216"/>
      <c r="R142" s="216"/>
      <c r="S142" s="216"/>
      <c r="T142" s="21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11" t="s">
        <v>358</v>
      </c>
      <c r="AU142" s="211" t="s">
        <v>85</v>
      </c>
      <c r="AV142" s="15" t="s">
        <v>356</v>
      </c>
      <c r="AW142" s="15" t="s">
        <v>32</v>
      </c>
      <c r="AX142" s="15" t="s">
        <v>83</v>
      </c>
      <c r="AY142" s="211" t="s">
        <v>348</v>
      </c>
    </row>
    <row r="143" s="2" customFormat="1" ht="21.75" customHeight="1">
      <c r="A143" s="38"/>
      <c r="B143" s="180"/>
      <c r="C143" s="181" t="s">
        <v>85</v>
      </c>
      <c r="D143" s="181" t="s">
        <v>351</v>
      </c>
      <c r="E143" s="182" t="s">
        <v>2601</v>
      </c>
      <c r="F143" s="183" t="s">
        <v>2602</v>
      </c>
      <c r="G143" s="184" t="s">
        <v>354</v>
      </c>
      <c r="H143" s="185">
        <v>359.27999999999997</v>
      </c>
      <c r="I143" s="186"/>
      <c r="J143" s="187">
        <f>ROUND(I143*H143,2)</f>
        <v>0</v>
      </c>
      <c r="K143" s="183" t="s">
        <v>355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0.0044400000000000004</v>
      </c>
      <c r="R143" s="190">
        <f>Q143*H143</f>
        <v>1.5952032</v>
      </c>
      <c r="S143" s="190">
        <v>0</v>
      </c>
      <c r="T143" s="191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85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2603</v>
      </c>
    </row>
    <row r="144" s="13" customFormat="1">
      <c r="A144" s="13"/>
      <c r="B144" s="194"/>
      <c r="C144" s="13"/>
      <c r="D144" s="195" t="s">
        <v>358</v>
      </c>
      <c r="E144" s="196" t="s">
        <v>1</v>
      </c>
      <c r="F144" s="197" t="s">
        <v>2594</v>
      </c>
      <c r="G144" s="13"/>
      <c r="H144" s="196" t="s">
        <v>1</v>
      </c>
      <c r="I144" s="198"/>
      <c r="J144" s="13"/>
      <c r="K144" s="13"/>
      <c r="L144" s="194"/>
      <c r="M144" s="199"/>
      <c r="N144" s="200"/>
      <c r="O144" s="200"/>
      <c r="P144" s="200"/>
      <c r="Q144" s="200"/>
      <c r="R144" s="200"/>
      <c r="S144" s="200"/>
      <c r="T144" s="20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6" t="s">
        <v>358</v>
      </c>
      <c r="AU144" s="196" t="s">
        <v>85</v>
      </c>
      <c r="AV144" s="13" t="s">
        <v>83</v>
      </c>
      <c r="AW144" s="13" t="s">
        <v>32</v>
      </c>
      <c r="AX144" s="13" t="s">
        <v>76</v>
      </c>
      <c r="AY144" s="196" t="s">
        <v>348</v>
      </c>
    </row>
    <row r="145" s="14" customFormat="1">
      <c r="A145" s="14"/>
      <c r="B145" s="202"/>
      <c r="C145" s="14"/>
      <c r="D145" s="195" t="s">
        <v>358</v>
      </c>
      <c r="E145" s="203" t="s">
        <v>1</v>
      </c>
      <c r="F145" s="204" t="s">
        <v>2604</v>
      </c>
      <c r="G145" s="14"/>
      <c r="H145" s="205">
        <v>359.27999999999997</v>
      </c>
      <c r="I145" s="206"/>
      <c r="J145" s="14"/>
      <c r="K145" s="14"/>
      <c r="L145" s="202"/>
      <c r="M145" s="207"/>
      <c r="N145" s="208"/>
      <c r="O145" s="208"/>
      <c r="P145" s="208"/>
      <c r="Q145" s="208"/>
      <c r="R145" s="208"/>
      <c r="S145" s="208"/>
      <c r="T145" s="20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3" t="s">
        <v>358</v>
      </c>
      <c r="AU145" s="203" t="s">
        <v>85</v>
      </c>
      <c r="AV145" s="14" t="s">
        <v>85</v>
      </c>
      <c r="AW145" s="14" t="s">
        <v>32</v>
      </c>
      <c r="AX145" s="14" t="s">
        <v>83</v>
      </c>
      <c r="AY145" s="203" t="s">
        <v>348</v>
      </c>
    </row>
    <row r="146" s="2" customFormat="1" ht="21.75" customHeight="1">
      <c r="A146" s="38"/>
      <c r="B146" s="180"/>
      <c r="C146" s="181" t="s">
        <v>92</v>
      </c>
      <c r="D146" s="181" t="s">
        <v>351</v>
      </c>
      <c r="E146" s="182" t="s">
        <v>2605</v>
      </c>
      <c r="F146" s="183" t="s">
        <v>2606</v>
      </c>
      <c r="G146" s="184" t="s">
        <v>354</v>
      </c>
      <c r="H146" s="185">
        <v>359.27999999999997</v>
      </c>
      <c r="I146" s="186"/>
      <c r="J146" s="187">
        <f>ROUND(I146*H146,2)</f>
        <v>0</v>
      </c>
      <c r="K146" s="183" t="s">
        <v>355</v>
      </c>
      <c r="L146" s="39"/>
      <c r="M146" s="188" t="s">
        <v>1</v>
      </c>
      <c r="N146" s="189" t="s">
        <v>41</v>
      </c>
      <c r="O146" s="7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2" t="s">
        <v>356</v>
      </c>
      <c r="AT146" s="192" t="s">
        <v>351</v>
      </c>
      <c r="AU146" s="192" t="s">
        <v>85</v>
      </c>
      <c r="AY146" s="19" t="s">
        <v>348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19" t="s">
        <v>83</v>
      </c>
      <c r="BK146" s="193">
        <f>ROUND(I146*H146,2)</f>
        <v>0</v>
      </c>
      <c r="BL146" s="19" t="s">
        <v>356</v>
      </c>
      <c r="BM146" s="192" t="s">
        <v>2607</v>
      </c>
    </row>
    <row r="147" s="14" customFormat="1">
      <c r="A147" s="14"/>
      <c r="B147" s="202"/>
      <c r="C147" s="14"/>
      <c r="D147" s="195" t="s">
        <v>358</v>
      </c>
      <c r="E147" s="203" t="s">
        <v>1</v>
      </c>
      <c r="F147" s="204" t="s">
        <v>2608</v>
      </c>
      <c r="G147" s="14"/>
      <c r="H147" s="205">
        <v>359.27999999999997</v>
      </c>
      <c r="I147" s="206"/>
      <c r="J147" s="14"/>
      <c r="K147" s="14"/>
      <c r="L147" s="202"/>
      <c r="M147" s="207"/>
      <c r="N147" s="208"/>
      <c r="O147" s="208"/>
      <c r="P147" s="208"/>
      <c r="Q147" s="208"/>
      <c r="R147" s="208"/>
      <c r="S147" s="208"/>
      <c r="T147" s="20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3" t="s">
        <v>358</v>
      </c>
      <c r="AU147" s="203" t="s">
        <v>85</v>
      </c>
      <c r="AV147" s="14" t="s">
        <v>85</v>
      </c>
      <c r="AW147" s="14" t="s">
        <v>32</v>
      </c>
      <c r="AX147" s="14" t="s">
        <v>83</v>
      </c>
      <c r="AY147" s="203" t="s">
        <v>348</v>
      </c>
    </row>
    <row r="148" s="2" customFormat="1" ht="24.15" customHeight="1">
      <c r="A148" s="38"/>
      <c r="B148" s="180"/>
      <c r="C148" s="181" t="s">
        <v>356</v>
      </c>
      <c r="D148" s="181" t="s">
        <v>351</v>
      </c>
      <c r="E148" s="182" t="s">
        <v>1498</v>
      </c>
      <c r="F148" s="183" t="s">
        <v>1499</v>
      </c>
      <c r="G148" s="184" t="s">
        <v>1372</v>
      </c>
      <c r="H148" s="185">
        <v>513.774</v>
      </c>
      <c r="I148" s="186"/>
      <c r="J148" s="187">
        <f>ROUND(I148*H148,2)</f>
        <v>0</v>
      </c>
      <c r="K148" s="183" t="s">
        <v>355</v>
      </c>
      <c r="L148" s="39"/>
      <c r="M148" s="188" t="s">
        <v>1</v>
      </c>
      <c r="N148" s="189" t="s">
        <v>41</v>
      </c>
      <c r="O148" s="7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2" t="s">
        <v>356</v>
      </c>
      <c r="AT148" s="192" t="s">
        <v>351</v>
      </c>
      <c r="AU148" s="192" t="s">
        <v>85</v>
      </c>
      <c r="AY148" s="19" t="s">
        <v>348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19" t="s">
        <v>83</v>
      </c>
      <c r="BK148" s="193">
        <f>ROUND(I148*H148,2)</f>
        <v>0</v>
      </c>
      <c r="BL148" s="19" t="s">
        <v>356</v>
      </c>
      <c r="BM148" s="192" t="s">
        <v>2609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2610</v>
      </c>
      <c r="G149" s="14"/>
      <c r="H149" s="205">
        <v>513.774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83</v>
      </c>
      <c r="AY149" s="203" t="s">
        <v>348</v>
      </c>
    </row>
    <row r="150" s="2" customFormat="1" ht="16.5" customHeight="1">
      <c r="A150" s="38"/>
      <c r="B150" s="180"/>
      <c r="C150" s="181" t="s">
        <v>391</v>
      </c>
      <c r="D150" s="181" t="s">
        <v>351</v>
      </c>
      <c r="E150" s="182" t="s">
        <v>1510</v>
      </c>
      <c r="F150" s="183" t="s">
        <v>1511</v>
      </c>
      <c r="G150" s="184" t="s">
        <v>1372</v>
      </c>
      <c r="H150" s="185">
        <v>513.774</v>
      </c>
      <c r="I150" s="186"/>
      <c r="J150" s="187">
        <f>ROUND(I150*H150,2)</f>
        <v>0</v>
      </c>
      <c r="K150" s="183" t="s">
        <v>719</v>
      </c>
      <c r="L150" s="39"/>
      <c r="M150" s="188" t="s">
        <v>1</v>
      </c>
      <c r="N150" s="189" t="s">
        <v>41</v>
      </c>
      <c r="O150" s="7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2" t="s">
        <v>356</v>
      </c>
      <c r="AT150" s="192" t="s">
        <v>351</v>
      </c>
      <c r="AU150" s="192" t="s">
        <v>85</v>
      </c>
      <c r="AY150" s="19" t="s">
        <v>348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19" t="s">
        <v>83</v>
      </c>
      <c r="BK150" s="193">
        <f>ROUND(I150*H150,2)</f>
        <v>0</v>
      </c>
      <c r="BL150" s="19" t="s">
        <v>356</v>
      </c>
      <c r="BM150" s="192" t="s">
        <v>2611</v>
      </c>
    </row>
    <row r="151" s="14" customFormat="1">
      <c r="A151" s="14"/>
      <c r="B151" s="202"/>
      <c r="C151" s="14"/>
      <c r="D151" s="195" t="s">
        <v>358</v>
      </c>
      <c r="E151" s="203" t="s">
        <v>1</v>
      </c>
      <c r="F151" s="204" t="s">
        <v>2610</v>
      </c>
      <c r="G151" s="14"/>
      <c r="H151" s="205">
        <v>513.774</v>
      </c>
      <c r="I151" s="206"/>
      <c r="J151" s="14"/>
      <c r="K151" s="14"/>
      <c r="L151" s="202"/>
      <c r="M151" s="207"/>
      <c r="N151" s="208"/>
      <c r="O151" s="208"/>
      <c r="P151" s="208"/>
      <c r="Q151" s="208"/>
      <c r="R151" s="208"/>
      <c r="S151" s="208"/>
      <c r="T151" s="20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3" t="s">
        <v>358</v>
      </c>
      <c r="AU151" s="203" t="s">
        <v>85</v>
      </c>
      <c r="AV151" s="14" t="s">
        <v>85</v>
      </c>
      <c r="AW151" s="14" t="s">
        <v>32</v>
      </c>
      <c r="AX151" s="14" t="s">
        <v>83</v>
      </c>
      <c r="AY151" s="203" t="s">
        <v>348</v>
      </c>
    </row>
    <row r="152" s="12" customFormat="1" ht="22.8" customHeight="1">
      <c r="A152" s="12"/>
      <c r="B152" s="167"/>
      <c r="C152" s="12"/>
      <c r="D152" s="168" t="s">
        <v>75</v>
      </c>
      <c r="E152" s="178" t="s">
        <v>349</v>
      </c>
      <c r="F152" s="178" t="s">
        <v>350</v>
      </c>
      <c r="G152" s="12"/>
      <c r="H152" s="12"/>
      <c r="I152" s="170"/>
      <c r="J152" s="179">
        <f>BK152</f>
        <v>0</v>
      </c>
      <c r="K152" s="12"/>
      <c r="L152" s="167"/>
      <c r="M152" s="172"/>
      <c r="N152" s="173"/>
      <c r="O152" s="173"/>
      <c r="P152" s="174">
        <f>SUM(P153:P167)</f>
        <v>0</v>
      </c>
      <c r="Q152" s="173"/>
      <c r="R152" s="174">
        <f>SUM(R153:R167)</f>
        <v>0</v>
      </c>
      <c r="S152" s="173"/>
      <c r="T152" s="175">
        <f>SUM(T153:T167)</f>
        <v>167.40508000000003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8" t="s">
        <v>83</v>
      </c>
      <c r="AT152" s="176" t="s">
        <v>75</v>
      </c>
      <c r="AU152" s="176" t="s">
        <v>83</v>
      </c>
      <c r="AY152" s="168" t="s">
        <v>348</v>
      </c>
      <c r="BK152" s="177">
        <f>SUM(BK153:BK167)</f>
        <v>0</v>
      </c>
    </row>
    <row r="153" s="2" customFormat="1" ht="21.75" customHeight="1">
      <c r="A153" s="38"/>
      <c r="B153" s="180"/>
      <c r="C153" s="181" t="s">
        <v>400</v>
      </c>
      <c r="D153" s="181" t="s">
        <v>351</v>
      </c>
      <c r="E153" s="182" t="s">
        <v>2612</v>
      </c>
      <c r="F153" s="183" t="s">
        <v>2613</v>
      </c>
      <c r="G153" s="184" t="s">
        <v>1372</v>
      </c>
      <c r="H153" s="185">
        <v>53.131999999999998</v>
      </c>
      <c r="I153" s="186"/>
      <c r="J153" s="187">
        <f>ROUND(I153*H153,2)</f>
        <v>0</v>
      </c>
      <c r="K153" s="183" t="s">
        <v>355</v>
      </c>
      <c r="L153" s="39"/>
      <c r="M153" s="188" t="s">
        <v>1</v>
      </c>
      <c r="N153" s="189" t="s">
        <v>41</v>
      </c>
      <c r="O153" s="77"/>
      <c r="P153" s="190">
        <f>O153*H153</f>
        <v>0</v>
      </c>
      <c r="Q153" s="190">
        <v>0</v>
      </c>
      <c r="R153" s="190">
        <f>Q153*H153</f>
        <v>0</v>
      </c>
      <c r="S153" s="190">
        <v>2.27</v>
      </c>
      <c r="T153" s="191">
        <f>S153*H153</f>
        <v>120.60964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2" t="s">
        <v>356</v>
      </c>
      <c r="AT153" s="192" t="s">
        <v>351</v>
      </c>
      <c r="AU153" s="192" t="s">
        <v>85</v>
      </c>
      <c r="AY153" s="19" t="s">
        <v>348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83</v>
      </c>
      <c r="BK153" s="193">
        <f>ROUND(I153*H153,2)</f>
        <v>0</v>
      </c>
      <c r="BL153" s="19" t="s">
        <v>356</v>
      </c>
      <c r="BM153" s="192" t="s">
        <v>2614</v>
      </c>
    </row>
    <row r="154" s="13" customFormat="1">
      <c r="A154" s="13"/>
      <c r="B154" s="194"/>
      <c r="C154" s="13"/>
      <c r="D154" s="195" t="s">
        <v>358</v>
      </c>
      <c r="E154" s="196" t="s">
        <v>1</v>
      </c>
      <c r="F154" s="197" t="s">
        <v>2615</v>
      </c>
      <c r="G154" s="13"/>
      <c r="H154" s="196" t="s">
        <v>1</v>
      </c>
      <c r="I154" s="198"/>
      <c r="J154" s="13"/>
      <c r="K154" s="13"/>
      <c r="L154" s="194"/>
      <c r="M154" s="199"/>
      <c r="N154" s="200"/>
      <c r="O154" s="200"/>
      <c r="P154" s="200"/>
      <c r="Q154" s="200"/>
      <c r="R154" s="200"/>
      <c r="S154" s="200"/>
      <c r="T154" s="20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6" t="s">
        <v>358</v>
      </c>
      <c r="AU154" s="196" t="s">
        <v>85</v>
      </c>
      <c r="AV154" s="13" t="s">
        <v>83</v>
      </c>
      <c r="AW154" s="13" t="s">
        <v>32</v>
      </c>
      <c r="AX154" s="13" t="s">
        <v>76</v>
      </c>
      <c r="AY154" s="196" t="s">
        <v>348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2616</v>
      </c>
      <c r="G155" s="14"/>
      <c r="H155" s="205">
        <v>44.832000000000001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76</v>
      </c>
      <c r="AY155" s="203" t="s">
        <v>348</v>
      </c>
    </row>
    <row r="156" s="14" customFormat="1">
      <c r="A156" s="14"/>
      <c r="B156" s="202"/>
      <c r="C156" s="14"/>
      <c r="D156" s="195" t="s">
        <v>358</v>
      </c>
      <c r="E156" s="203" t="s">
        <v>1</v>
      </c>
      <c r="F156" s="204" t="s">
        <v>2617</v>
      </c>
      <c r="G156" s="14"/>
      <c r="H156" s="205">
        <v>7.3600000000000003</v>
      </c>
      <c r="I156" s="206"/>
      <c r="J156" s="14"/>
      <c r="K156" s="14"/>
      <c r="L156" s="202"/>
      <c r="M156" s="207"/>
      <c r="N156" s="208"/>
      <c r="O156" s="208"/>
      <c r="P156" s="208"/>
      <c r="Q156" s="208"/>
      <c r="R156" s="208"/>
      <c r="S156" s="208"/>
      <c r="T156" s="20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3" t="s">
        <v>358</v>
      </c>
      <c r="AU156" s="203" t="s">
        <v>85</v>
      </c>
      <c r="AV156" s="14" t="s">
        <v>85</v>
      </c>
      <c r="AW156" s="14" t="s">
        <v>32</v>
      </c>
      <c r="AX156" s="14" t="s">
        <v>76</v>
      </c>
      <c r="AY156" s="203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2618</v>
      </c>
      <c r="G157" s="14"/>
      <c r="H157" s="205">
        <v>0.93999999999999995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76</v>
      </c>
      <c r="AY157" s="203" t="s">
        <v>348</v>
      </c>
    </row>
    <row r="158" s="15" customFormat="1">
      <c r="A158" s="15"/>
      <c r="B158" s="210"/>
      <c r="C158" s="15"/>
      <c r="D158" s="195" t="s">
        <v>358</v>
      </c>
      <c r="E158" s="211" t="s">
        <v>1</v>
      </c>
      <c r="F158" s="212" t="s">
        <v>365</v>
      </c>
      <c r="G158" s="15"/>
      <c r="H158" s="213">
        <v>53.131999999999998</v>
      </c>
      <c r="I158" s="214"/>
      <c r="J158" s="15"/>
      <c r="K158" s="15"/>
      <c r="L158" s="210"/>
      <c r="M158" s="215"/>
      <c r="N158" s="216"/>
      <c r="O158" s="216"/>
      <c r="P158" s="216"/>
      <c r="Q158" s="216"/>
      <c r="R158" s="216"/>
      <c r="S158" s="216"/>
      <c r="T158" s="21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1" t="s">
        <v>358</v>
      </c>
      <c r="AU158" s="211" t="s">
        <v>85</v>
      </c>
      <c r="AV158" s="15" t="s">
        <v>356</v>
      </c>
      <c r="AW158" s="15" t="s">
        <v>32</v>
      </c>
      <c r="AX158" s="15" t="s">
        <v>83</v>
      </c>
      <c r="AY158" s="211" t="s">
        <v>348</v>
      </c>
    </row>
    <row r="159" s="2" customFormat="1" ht="37.8" customHeight="1">
      <c r="A159" s="38"/>
      <c r="B159" s="180"/>
      <c r="C159" s="181" t="s">
        <v>390</v>
      </c>
      <c r="D159" s="181" t="s">
        <v>351</v>
      </c>
      <c r="E159" s="182" t="s">
        <v>2619</v>
      </c>
      <c r="F159" s="183" t="s">
        <v>2620</v>
      </c>
      <c r="G159" s="184" t="s">
        <v>1372</v>
      </c>
      <c r="H159" s="185">
        <v>9.6630000000000003</v>
      </c>
      <c r="I159" s="186"/>
      <c r="J159" s="187">
        <f>ROUND(I159*H159,2)</f>
        <v>0</v>
      </c>
      <c r="K159" s="183" t="s">
        <v>355</v>
      </c>
      <c r="L159" s="39"/>
      <c r="M159" s="188" t="s">
        <v>1</v>
      </c>
      <c r="N159" s="189" t="s">
        <v>41</v>
      </c>
      <c r="O159" s="77"/>
      <c r="P159" s="190">
        <f>O159*H159</f>
        <v>0</v>
      </c>
      <c r="Q159" s="190">
        <v>0</v>
      </c>
      <c r="R159" s="190">
        <f>Q159*H159</f>
        <v>0</v>
      </c>
      <c r="S159" s="190">
        <v>2.2000000000000002</v>
      </c>
      <c r="T159" s="191">
        <f>S159*H159</f>
        <v>21.258600000000001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2" t="s">
        <v>356</v>
      </c>
      <c r="AT159" s="192" t="s">
        <v>351</v>
      </c>
      <c r="AU159" s="192" t="s">
        <v>85</v>
      </c>
      <c r="AY159" s="19" t="s">
        <v>348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83</v>
      </c>
      <c r="BK159" s="193">
        <f>ROUND(I159*H159,2)</f>
        <v>0</v>
      </c>
      <c r="BL159" s="19" t="s">
        <v>356</v>
      </c>
      <c r="BM159" s="192" t="s">
        <v>2621</v>
      </c>
    </row>
    <row r="160" s="13" customFormat="1">
      <c r="A160" s="13"/>
      <c r="B160" s="194"/>
      <c r="C160" s="13"/>
      <c r="D160" s="195" t="s">
        <v>358</v>
      </c>
      <c r="E160" s="196" t="s">
        <v>1</v>
      </c>
      <c r="F160" s="197" t="s">
        <v>2622</v>
      </c>
      <c r="G160" s="13"/>
      <c r="H160" s="196" t="s">
        <v>1</v>
      </c>
      <c r="I160" s="198"/>
      <c r="J160" s="13"/>
      <c r="K160" s="13"/>
      <c r="L160" s="194"/>
      <c r="M160" s="199"/>
      <c r="N160" s="200"/>
      <c r="O160" s="200"/>
      <c r="P160" s="200"/>
      <c r="Q160" s="200"/>
      <c r="R160" s="200"/>
      <c r="S160" s="200"/>
      <c r="T160" s="20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6" t="s">
        <v>358</v>
      </c>
      <c r="AU160" s="196" t="s">
        <v>85</v>
      </c>
      <c r="AV160" s="13" t="s">
        <v>83</v>
      </c>
      <c r="AW160" s="13" t="s">
        <v>32</v>
      </c>
      <c r="AX160" s="13" t="s">
        <v>76</v>
      </c>
      <c r="AY160" s="196" t="s">
        <v>348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2623</v>
      </c>
      <c r="G161" s="14"/>
      <c r="H161" s="205">
        <v>9.6630000000000003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83</v>
      </c>
      <c r="AY161" s="203" t="s">
        <v>348</v>
      </c>
    </row>
    <row r="162" s="2" customFormat="1" ht="37.8" customHeight="1">
      <c r="A162" s="38"/>
      <c r="B162" s="180"/>
      <c r="C162" s="181" t="s">
        <v>408</v>
      </c>
      <c r="D162" s="181" t="s">
        <v>351</v>
      </c>
      <c r="E162" s="182" t="s">
        <v>2624</v>
      </c>
      <c r="F162" s="183" t="s">
        <v>2625</v>
      </c>
      <c r="G162" s="184" t="s">
        <v>354</v>
      </c>
      <c r="H162" s="185">
        <v>46.560000000000002</v>
      </c>
      <c r="I162" s="186"/>
      <c r="J162" s="187">
        <f>ROUND(I162*H162,2)</f>
        <v>0</v>
      </c>
      <c r="K162" s="183" t="s">
        <v>355</v>
      </c>
      <c r="L162" s="39"/>
      <c r="M162" s="188" t="s">
        <v>1</v>
      </c>
      <c r="N162" s="189" t="s">
        <v>41</v>
      </c>
      <c r="O162" s="77"/>
      <c r="P162" s="190">
        <f>O162*H162</f>
        <v>0</v>
      </c>
      <c r="Q162" s="190">
        <v>0</v>
      </c>
      <c r="R162" s="190">
        <f>Q162*H162</f>
        <v>0</v>
      </c>
      <c r="S162" s="190">
        <v>0.050000000000000003</v>
      </c>
      <c r="T162" s="191">
        <f>S162*H162</f>
        <v>2.3280000000000003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2" t="s">
        <v>356</v>
      </c>
      <c r="AT162" s="192" t="s">
        <v>351</v>
      </c>
      <c r="AU162" s="192" t="s">
        <v>85</v>
      </c>
      <c r="AY162" s="19" t="s">
        <v>348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9" t="s">
        <v>83</v>
      </c>
      <c r="BK162" s="193">
        <f>ROUND(I162*H162,2)</f>
        <v>0</v>
      </c>
      <c r="BL162" s="19" t="s">
        <v>356</v>
      </c>
      <c r="BM162" s="192" t="s">
        <v>2626</v>
      </c>
    </row>
    <row r="163" s="13" customFormat="1">
      <c r="A163" s="13"/>
      <c r="B163" s="194"/>
      <c r="C163" s="13"/>
      <c r="D163" s="195" t="s">
        <v>358</v>
      </c>
      <c r="E163" s="196" t="s">
        <v>1</v>
      </c>
      <c r="F163" s="197" t="s">
        <v>2627</v>
      </c>
      <c r="G163" s="13"/>
      <c r="H163" s="196" t="s">
        <v>1</v>
      </c>
      <c r="I163" s="198"/>
      <c r="J163" s="13"/>
      <c r="K163" s="13"/>
      <c r="L163" s="194"/>
      <c r="M163" s="199"/>
      <c r="N163" s="200"/>
      <c r="O163" s="200"/>
      <c r="P163" s="200"/>
      <c r="Q163" s="200"/>
      <c r="R163" s="200"/>
      <c r="S163" s="200"/>
      <c r="T163" s="20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6" t="s">
        <v>358</v>
      </c>
      <c r="AU163" s="196" t="s">
        <v>85</v>
      </c>
      <c r="AV163" s="13" t="s">
        <v>83</v>
      </c>
      <c r="AW163" s="13" t="s">
        <v>32</v>
      </c>
      <c r="AX163" s="13" t="s">
        <v>76</v>
      </c>
      <c r="AY163" s="196" t="s">
        <v>348</v>
      </c>
    </row>
    <row r="164" s="14" customFormat="1">
      <c r="A164" s="14"/>
      <c r="B164" s="202"/>
      <c r="C164" s="14"/>
      <c r="D164" s="195" t="s">
        <v>358</v>
      </c>
      <c r="E164" s="203" t="s">
        <v>1</v>
      </c>
      <c r="F164" s="204" t="s">
        <v>2628</v>
      </c>
      <c r="G164" s="14"/>
      <c r="H164" s="205">
        <v>46.560000000000002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32</v>
      </c>
      <c r="AX164" s="14" t="s">
        <v>83</v>
      </c>
      <c r="AY164" s="203" t="s">
        <v>348</v>
      </c>
    </row>
    <row r="165" s="2" customFormat="1" ht="37.8" customHeight="1">
      <c r="A165" s="38"/>
      <c r="B165" s="180"/>
      <c r="C165" s="181" t="s">
        <v>349</v>
      </c>
      <c r="D165" s="181" t="s">
        <v>351</v>
      </c>
      <c r="E165" s="182" t="s">
        <v>2629</v>
      </c>
      <c r="F165" s="183" t="s">
        <v>2630</v>
      </c>
      <c r="G165" s="184" t="s">
        <v>354</v>
      </c>
      <c r="H165" s="185">
        <v>504.54000000000002</v>
      </c>
      <c r="I165" s="186"/>
      <c r="J165" s="187">
        <f>ROUND(I165*H165,2)</f>
        <v>0</v>
      </c>
      <c r="K165" s="183" t="s">
        <v>355</v>
      </c>
      <c r="L165" s="39"/>
      <c r="M165" s="188" t="s">
        <v>1</v>
      </c>
      <c r="N165" s="189" t="s">
        <v>41</v>
      </c>
      <c r="O165" s="77"/>
      <c r="P165" s="190">
        <f>O165*H165</f>
        <v>0</v>
      </c>
      <c r="Q165" s="190">
        <v>0</v>
      </c>
      <c r="R165" s="190">
        <f>Q165*H165</f>
        <v>0</v>
      </c>
      <c r="S165" s="190">
        <v>0.045999999999999999</v>
      </c>
      <c r="T165" s="191">
        <f>S165*H165</f>
        <v>23.208840000000002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2" t="s">
        <v>356</v>
      </c>
      <c r="AT165" s="192" t="s">
        <v>351</v>
      </c>
      <c r="AU165" s="192" t="s">
        <v>85</v>
      </c>
      <c r="AY165" s="19" t="s">
        <v>348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9" t="s">
        <v>83</v>
      </c>
      <c r="BK165" s="193">
        <f>ROUND(I165*H165,2)</f>
        <v>0</v>
      </c>
      <c r="BL165" s="19" t="s">
        <v>356</v>
      </c>
      <c r="BM165" s="192" t="s">
        <v>2631</v>
      </c>
    </row>
    <row r="166" s="13" customFormat="1">
      <c r="A166" s="13"/>
      <c r="B166" s="194"/>
      <c r="C166" s="13"/>
      <c r="D166" s="195" t="s">
        <v>358</v>
      </c>
      <c r="E166" s="196" t="s">
        <v>1</v>
      </c>
      <c r="F166" s="197" t="s">
        <v>2627</v>
      </c>
      <c r="G166" s="13"/>
      <c r="H166" s="196" t="s">
        <v>1</v>
      </c>
      <c r="I166" s="198"/>
      <c r="J166" s="13"/>
      <c r="K166" s="13"/>
      <c r="L166" s="194"/>
      <c r="M166" s="199"/>
      <c r="N166" s="200"/>
      <c r="O166" s="200"/>
      <c r="P166" s="200"/>
      <c r="Q166" s="200"/>
      <c r="R166" s="200"/>
      <c r="S166" s="200"/>
      <c r="T166" s="20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6" t="s">
        <v>358</v>
      </c>
      <c r="AU166" s="196" t="s">
        <v>85</v>
      </c>
      <c r="AV166" s="13" t="s">
        <v>83</v>
      </c>
      <c r="AW166" s="13" t="s">
        <v>32</v>
      </c>
      <c r="AX166" s="13" t="s">
        <v>76</v>
      </c>
      <c r="AY166" s="196" t="s">
        <v>348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2632</v>
      </c>
      <c r="G167" s="14"/>
      <c r="H167" s="205">
        <v>504.54000000000002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83</v>
      </c>
      <c r="AY167" s="203" t="s">
        <v>348</v>
      </c>
    </row>
    <row r="168" s="12" customFormat="1" ht="22.8" customHeight="1">
      <c r="A168" s="12"/>
      <c r="B168" s="167"/>
      <c r="C168" s="12"/>
      <c r="D168" s="168" t="s">
        <v>75</v>
      </c>
      <c r="E168" s="178" t="s">
        <v>398</v>
      </c>
      <c r="F168" s="178" t="s">
        <v>399</v>
      </c>
      <c r="G168" s="12"/>
      <c r="H168" s="12"/>
      <c r="I168" s="170"/>
      <c r="J168" s="179">
        <f>BK168</f>
        <v>0</v>
      </c>
      <c r="K168" s="12"/>
      <c r="L168" s="167"/>
      <c r="M168" s="172"/>
      <c r="N168" s="173"/>
      <c r="O168" s="173"/>
      <c r="P168" s="174">
        <f>SUM(P169:P173)</f>
        <v>0</v>
      </c>
      <c r="Q168" s="173"/>
      <c r="R168" s="174">
        <f>SUM(R169:R173)</f>
        <v>0</v>
      </c>
      <c r="S168" s="173"/>
      <c r="T168" s="175">
        <f>SUM(T169:T173)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68" t="s">
        <v>83</v>
      </c>
      <c r="AT168" s="176" t="s">
        <v>75</v>
      </c>
      <c r="AU168" s="176" t="s">
        <v>83</v>
      </c>
      <c r="AY168" s="168" t="s">
        <v>348</v>
      </c>
      <c r="BK168" s="177">
        <f>SUM(BK169:BK173)</f>
        <v>0</v>
      </c>
    </row>
    <row r="169" s="2" customFormat="1" ht="33" customHeight="1">
      <c r="A169" s="38"/>
      <c r="B169" s="180"/>
      <c r="C169" s="181" t="s">
        <v>416</v>
      </c>
      <c r="D169" s="181" t="s">
        <v>351</v>
      </c>
      <c r="E169" s="182" t="s">
        <v>2633</v>
      </c>
      <c r="F169" s="183" t="s">
        <v>2634</v>
      </c>
      <c r="G169" s="184" t="s">
        <v>403</v>
      </c>
      <c r="H169" s="185">
        <v>171.143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2635</v>
      </c>
    </row>
    <row r="170" s="2" customFormat="1" ht="24.15" customHeight="1">
      <c r="A170" s="38"/>
      <c r="B170" s="180"/>
      <c r="C170" s="181" t="s">
        <v>421</v>
      </c>
      <c r="D170" s="181" t="s">
        <v>351</v>
      </c>
      <c r="E170" s="182" t="s">
        <v>409</v>
      </c>
      <c r="F170" s="183" t="s">
        <v>410</v>
      </c>
      <c r="G170" s="184" t="s">
        <v>403</v>
      </c>
      <c r="H170" s="185">
        <v>171.143</v>
      </c>
      <c r="I170" s="186"/>
      <c r="J170" s="187">
        <f>ROUND(I170*H170,2)</f>
        <v>0</v>
      </c>
      <c r="K170" s="183" t="s">
        <v>355</v>
      </c>
      <c r="L170" s="39"/>
      <c r="M170" s="188" t="s">
        <v>1</v>
      </c>
      <c r="N170" s="189" t="s">
        <v>41</v>
      </c>
      <c r="O170" s="7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2" t="s">
        <v>356</v>
      </c>
      <c r="AT170" s="192" t="s">
        <v>351</v>
      </c>
      <c r="AU170" s="192" t="s">
        <v>85</v>
      </c>
      <c r="AY170" s="19" t="s">
        <v>348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83</v>
      </c>
      <c r="BK170" s="193">
        <f>ROUND(I170*H170,2)</f>
        <v>0</v>
      </c>
      <c r="BL170" s="19" t="s">
        <v>356</v>
      </c>
      <c r="BM170" s="192" t="s">
        <v>2636</v>
      </c>
    </row>
    <row r="171" s="2" customFormat="1" ht="24.15" customHeight="1">
      <c r="A171" s="38"/>
      <c r="B171" s="180"/>
      <c r="C171" s="181" t="s">
        <v>428</v>
      </c>
      <c r="D171" s="181" t="s">
        <v>351</v>
      </c>
      <c r="E171" s="182" t="s">
        <v>412</v>
      </c>
      <c r="F171" s="183" t="s">
        <v>413</v>
      </c>
      <c r="G171" s="184" t="s">
        <v>403</v>
      </c>
      <c r="H171" s="185">
        <v>1711.4300000000001</v>
      </c>
      <c r="I171" s="186"/>
      <c r="J171" s="187">
        <f>ROUND(I171*H171,2)</f>
        <v>0</v>
      </c>
      <c r="K171" s="183" t="s">
        <v>355</v>
      </c>
      <c r="L171" s="39"/>
      <c r="M171" s="188" t="s">
        <v>1</v>
      </c>
      <c r="N171" s="189" t="s">
        <v>41</v>
      </c>
      <c r="O171" s="77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2" t="s">
        <v>356</v>
      </c>
      <c r="AT171" s="192" t="s">
        <v>351</v>
      </c>
      <c r="AU171" s="192" t="s">
        <v>85</v>
      </c>
      <c r="AY171" s="19" t="s">
        <v>348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19" t="s">
        <v>83</v>
      </c>
      <c r="BK171" s="193">
        <f>ROUND(I171*H171,2)</f>
        <v>0</v>
      </c>
      <c r="BL171" s="19" t="s">
        <v>356</v>
      </c>
      <c r="BM171" s="192" t="s">
        <v>2637</v>
      </c>
    </row>
    <row r="172" s="14" customFormat="1">
      <c r="A172" s="14"/>
      <c r="B172" s="202"/>
      <c r="C172" s="14"/>
      <c r="D172" s="195" t="s">
        <v>358</v>
      </c>
      <c r="E172" s="14"/>
      <c r="F172" s="204" t="s">
        <v>2638</v>
      </c>
      <c r="G172" s="14"/>
      <c r="H172" s="205">
        <v>1711.4300000000001</v>
      </c>
      <c r="I172" s="206"/>
      <c r="J172" s="14"/>
      <c r="K172" s="14"/>
      <c r="L172" s="202"/>
      <c r="M172" s="207"/>
      <c r="N172" s="208"/>
      <c r="O172" s="208"/>
      <c r="P172" s="208"/>
      <c r="Q172" s="208"/>
      <c r="R172" s="208"/>
      <c r="S172" s="208"/>
      <c r="T172" s="20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3" t="s">
        <v>358</v>
      </c>
      <c r="AU172" s="203" t="s">
        <v>85</v>
      </c>
      <c r="AV172" s="14" t="s">
        <v>85</v>
      </c>
      <c r="AW172" s="14" t="s">
        <v>3</v>
      </c>
      <c r="AX172" s="14" t="s">
        <v>83</v>
      </c>
      <c r="AY172" s="203" t="s">
        <v>348</v>
      </c>
    </row>
    <row r="173" s="2" customFormat="1" ht="33" customHeight="1">
      <c r="A173" s="38"/>
      <c r="B173" s="180"/>
      <c r="C173" s="181" t="s">
        <v>436</v>
      </c>
      <c r="D173" s="181" t="s">
        <v>351</v>
      </c>
      <c r="E173" s="182" t="s">
        <v>417</v>
      </c>
      <c r="F173" s="183" t="s">
        <v>418</v>
      </c>
      <c r="G173" s="184" t="s">
        <v>403</v>
      </c>
      <c r="H173" s="185">
        <v>171.143</v>
      </c>
      <c r="I173" s="186"/>
      <c r="J173" s="187">
        <f>ROUND(I173*H173,2)</f>
        <v>0</v>
      </c>
      <c r="K173" s="183" t="s">
        <v>355</v>
      </c>
      <c r="L173" s="39"/>
      <c r="M173" s="188" t="s">
        <v>1</v>
      </c>
      <c r="N173" s="189" t="s">
        <v>41</v>
      </c>
      <c r="O173" s="7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2" t="s">
        <v>356</v>
      </c>
      <c r="AT173" s="192" t="s">
        <v>351</v>
      </c>
      <c r="AU173" s="192" t="s">
        <v>85</v>
      </c>
      <c r="AY173" s="19" t="s">
        <v>348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9" t="s">
        <v>83</v>
      </c>
      <c r="BK173" s="193">
        <f>ROUND(I173*H173,2)</f>
        <v>0</v>
      </c>
      <c r="BL173" s="19" t="s">
        <v>356</v>
      </c>
      <c r="BM173" s="192" t="s">
        <v>2639</v>
      </c>
    </row>
    <row r="174" s="12" customFormat="1" ht="22.8" customHeight="1">
      <c r="A174" s="12"/>
      <c r="B174" s="167"/>
      <c r="C174" s="12"/>
      <c r="D174" s="168" t="s">
        <v>75</v>
      </c>
      <c r="E174" s="178" t="s">
        <v>673</v>
      </c>
      <c r="F174" s="178" t="s">
        <v>674</v>
      </c>
      <c r="G174" s="12"/>
      <c r="H174" s="12"/>
      <c r="I174" s="170"/>
      <c r="J174" s="179">
        <f>BK174</f>
        <v>0</v>
      </c>
      <c r="K174" s="12"/>
      <c r="L174" s="167"/>
      <c r="M174" s="172"/>
      <c r="N174" s="173"/>
      <c r="O174" s="173"/>
      <c r="P174" s="174">
        <f>P175</f>
        <v>0</v>
      </c>
      <c r="Q174" s="173"/>
      <c r="R174" s="174">
        <f>R175</f>
        <v>0</v>
      </c>
      <c r="S174" s="173"/>
      <c r="T174" s="175">
        <f>T175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8" t="s">
        <v>83</v>
      </c>
      <c r="AT174" s="176" t="s">
        <v>75</v>
      </c>
      <c r="AU174" s="176" t="s">
        <v>83</v>
      </c>
      <c r="AY174" s="168" t="s">
        <v>348</v>
      </c>
      <c r="BK174" s="177">
        <f>BK175</f>
        <v>0</v>
      </c>
    </row>
    <row r="175" s="2" customFormat="1" ht="24.15" customHeight="1">
      <c r="A175" s="38"/>
      <c r="B175" s="180"/>
      <c r="C175" s="181" t="s">
        <v>441</v>
      </c>
      <c r="D175" s="181" t="s">
        <v>351</v>
      </c>
      <c r="E175" s="182" t="s">
        <v>2640</v>
      </c>
      <c r="F175" s="183" t="s">
        <v>2641</v>
      </c>
      <c r="G175" s="184" t="s">
        <v>403</v>
      </c>
      <c r="H175" s="185">
        <v>1.595</v>
      </c>
      <c r="I175" s="186"/>
      <c r="J175" s="187">
        <f>ROUND(I175*H175,2)</f>
        <v>0</v>
      </c>
      <c r="K175" s="183" t="s">
        <v>355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2642</v>
      </c>
    </row>
    <row r="176" s="12" customFormat="1" ht="25.92" customHeight="1">
      <c r="A176" s="12"/>
      <c r="B176" s="167"/>
      <c r="C176" s="12"/>
      <c r="D176" s="168" t="s">
        <v>75</v>
      </c>
      <c r="E176" s="169" t="s">
        <v>426</v>
      </c>
      <c r="F176" s="169" t="s">
        <v>427</v>
      </c>
      <c r="G176" s="12"/>
      <c r="H176" s="12"/>
      <c r="I176" s="170"/>
      <c r="J176" s="171">
        <f>BK176</f>
        <v>0</v>
      </c>
      <c r="K176" s="12"/>
      <c r="L176" s="167"/>
      <c r="M176" s="172"/>
      <c r="N176" s="173"/>
      <c r="O176" s="173"/>
      <c r="P176" s="174">
        <f>P177</f>
        <v>0</v>
      </c>
      <c r="Q176" s="173"/>
      <c r="R176" s="174">
        <f>R177</f>
        <v>0</v>
      </c>
      <c r="S176" s="173"/>
      <c r="T176" s="175">
        <f>T177</f>
        <v>3.73759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68" t="s">
        <v>85</v>
      </c>
      <c r="AT176" s="176" t="s">
        <v>75</v>
      </c>
      <c r="AU176" s="176" t="s">
        <v>76</v>
      </c>
      <c r="AY176" s="168" t="s">
        <v>348</v>
      </c>
      <c r="BK176" s="177">
        <f>BK177</f>
        <v>0</v>
      </c>
    </row>
    <row r="177" s="12" customFormat="1" ht="22.8" customHeight="1">
      <c r="A177" s="12"/>
      <c r="B177" s="167"/>
      <c r="C177" s="12"/>
      <c r="D177" s="168" t="s">
        <v>75</v>
      </c>
      <c r="E177" s="178" t="s">
        <v>2643</v>
      </c>
      <c r="F177" s="178" t="s">
        <v>2644</v>
      </c>
      <c r="G177" s="12"/>
      <c r="H177" s="12"/>
      <c r="I177" s="170"/>
      <c r="J177" s="179">
        <f>BK177</f>
        <v>0</v>
      </c>
      <c r="K177" s="12"/>
      <c r="L177" s="167"/>
      <c r="M177" s="172"/>
      <c r="N177" s="173"/>
      <c r="O177" s="173"/>
      <c r="P177" s="174">
        <f>SUM(P178:P180)</f>
        <v>0</v>
      </c>
      <c r="Q177" s="173"/>
      <c r="R177" s="174">
        <f>SUM(R178:R180)</f>
        <v>0</v>
      </c>
      <c r="S177" s="173"/>
      <c r="T177" s="175">
        <f>SUM(T178:T180)</f>
        <v>3.73759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68" t="s">
        <v>85</v>
      </c>
      <c r="AT177" s="176" t="s">
        <v>75</v>
      </c>
      <c r="AU177" s="176" t="s">
        <v>83</v>
      </c>
      <c r="AY177" s="168" t="s">
        <v>348</v>
      </c>
      <c r="BK177" s="177">
        <f>SUM(BK178:BK180)</f>
        <v>0</v>
      </c>
    </row>
    <row r="178" s="2" customFormat="1" ht="24.15" customHeight="1">
      <c r="A178" s="38"/>
      <c r="B178" s="180"/>
      <c r="C178" s="181" t="s">
        <v>8</v>
      </c>
      <c r="D178" s="181" t="s">
        <v>351</v>
      </c>
      <c r="E178" s="182" t="s">
        <v>2645</v>
      </c>
      <c r="F178" s="183" t="s">
        <v>2646</v>
      </c>
      <c r="G178" s="184" t="s">
        <v>354</v>
      </c>
      <c r="H178" s="185">
        <v>45.859999999999999</v>
      </c>
      <c r="I178" s="186"/>
      <c r="J178" s="187">
        <f>ROUND(I178*H178,2)</f>
        <v>0</v>
      </c>
      <c r="K178" s="183" t="s">
        <v>355</v>
      </c>
      <c r="L178" s="39"/>
      <c r="M178" s="188" t="s">
        <v>1</v>
      </c>
      <c r="N178" s="189" t="s">
        <v>41</v>
      </c>
      <c r="O178" s="77"/>
      <c r="P178" s="190">
        <f>O178*H178</f>
        <v>0</v>
      </c>
      <c r="Q178" s="190">
        <v>0</v>
      </c>
      <c r="R178" s="190">
        <f>Q178*H178</f>
        <v>0</v>
      </c>
      <c r="S178" s="190">
        <v>0.081500000000000003</v>
      </c>
      <c r="T178" s="191">
        <f>S178*H178</f>
        <v>3.73759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2" t="s">
        <v>431</v>
      </c>
      <c r="AT178" s="192" t="s">
        <v>351</v>
      </c>
      <c r="AU178" s="192" t="s">
        <v>85</v>
      </c>
      <c r="AY178" s="19" t="s">
        <v>348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19" t="s">
        <v>83</v>
      </c>
      <c r="BK178" s="193">
        <f>ROUND(I178*H178,2)</f>
        <v>0</v>
      </c>
      <c r="BL178" s="19" t="s">
        <v>431</v>
      </c>
      <c r="BM178" s="192" t="s">
        <v>2647</v>
      </c>
    </row>
    <row r="179" s="13" customFormat="1">
      <c r="A179" s="13"/>
      <c r="B179" s="194"/>
      <c r="C179" s="13"/>
      <c r="D179" s="195" t="s">
        <v>358</v>
      </c>
      <c r="E179" s="196" t="s">
        <v>1</v>
      </c>
      <c r="F179" s="197" t="s">
        <v>1778</v>
      </c>
      <c r="G179" s="13"/>
      <c r="H179" s="196" t="s">
        <v>1</v>
      </c>
      <c r="I179" s="198"/>
      <c r="J179" s="13"/>
      <c r="K179" s="13"/>
      <c r="L179" s="194"/>
      <c r="M179" s="199"/>
      <c r="N179" s="200"/>
      <c r="O179" s="200"/>
      <c r="P179" s="200"/>
      <c r="Q179" s="200"/>
      <c r="R179" s="200"/>
      <c r="S179" s="200"/>
      <c r="T179" s="20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6" t="s">
        <v>358</v>
      </c>
      <c r="AU179" s="196" t="s">
        <v>85</v>
      </c>
      <c r="AV179" s="13" t="s">
        <v>83</v>
      </c>
      <c r="AW179" s="13" t="s">
        <v>32</v>
      </c>
      <c r="AX179" s="13" t="s">
        <v>76</v>
      </c>
      <c r="AY179" s="196" t="s">
        <v>348</v>
      </c>
    </row>
    <row r="180" s="14" customFormat="1">
      <c r="A180" s="14"/>
      <c r="B180" s="202"/>
      <c r="C180" s="14"/>
      <c r="D180" s="195" t="s">
        <v>358</v>
      </c>
      <c r="E180" s="203" t="s">
        <v>1</v>
      </c>
      <c r="F180" s="204" t="s">
        <v>2648</v>
      </c>
      <c r="G180" s="14"/>
      <c r="H180" s="205">
        <v>45.859999999999999</v>
      </c>
      <c r="I180" s="206"/>
      <c r="J180" s="14"/>
      <c r="K180" s="14"/>
      <c r="L180" s="202"/>
      <c r="M180" s="243"/>
      <c r="N180" s="244"/>
      <c r="O180" s="244"/>
      <c r="P180" s="244"/>
      <c r="Q180" s="244"/>
      <c r="R180" s="244"/>
      <c r="S180" s="244"/>
      <c r="T180" s="24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3" t="s">
        <v>358</v>
      </c>
      <c r="AU180" s="203" t="s">
        <v>85</v>
      </c>
      <c r="AV180" s="14" t="s">
        <v>85</v>
      </c>
      <c r="AW180" s="14" t="s">
        <v>32</v>
      </c>
      <c r="AX180" s="14" t="s">
        <v>83</v>
      </c>
      <c r="AY180" s="203" t="s">
        <v>348</v>
      </c>
    </row>
    <row r="181" s="2" customFormat="1" ht="6.96" customHeight="1">
      <c r="A181" s="38"/>
      <c r="B181" s="60"/>
      <c r="C181" s="61"/>
      <c r="D181" s="61"/>
      <c r="E181" s="61"/>
      <c r="F181" s="61"/>
      <c r="G181" s="61"/>
      <c r="H181" s="61"/>
      <c r="I181" s="61"/>
      <c r="J181" s="61"/>
      <c r="K181" s="61"/>
      <c r="L181" s="39"/>
      <c r="M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</row>
  </sheetData>
  <autoFilter ref="C130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2588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2649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ROUND((SUM(BE136:BE310)),  2)</f>
        <v>0</v>
      </c>
      <c r="G37" s="38"/>
      <c r="H37" s="38"/>
      <c r="I37" s="137">
        <v>0.20999999999999999</v>
      </c>
      <c r="J37" s="136">
        <f>ROUND(((SUM(BE136:BE310))*I37),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ROUND((SUM(BF136:BF310)),  2)</f>
        <v>0</v>
      </c>
      <c r="G38" s="38"/>
      <c r="H38" s="38"/>
      <c r="I38" s="137">
        <v>0.14999999999999999</v>
      </c>
      <c r="J38" s="136">
        <f>ROUND(((SUM(BF136:BF310))*I38),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ROUND((SUM(BG136:BG310)),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ROUND((SUM(BH136:BH310)),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ROUND((SUM(BI136:BI310)),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2588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SO03 - 1 - Odstranění zatékání do spojovací chodby - nové konstrukce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1474</v>
      </c>
      <c r="E102" s="155"/>
      <c r="F102" s="155"/>
      <c r="G102" s="155"/>
      <c r="H102" s="155"/>
      <c r="I102" s="155"/>
      <c r="J102" s="156">
        <f>J138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1475</v>
      </c>
      <c r="E103" s="155"/>
      <c r="F103" s="155"/>
      <c r="G103" s="155"/>
      <c r="H103" s="155"/>
      <c r="I103" s="155"/>
      <c r="J103" s="156">
        <f>J148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475</v>
      </c>
      <c r="E104" s="155"/>
      <c r="F104" s="155"/>
      <c r="G104" s="155"/>
      <c r="H104" s="155"/>
      <c r="I104" s="155"/>
      <c r="J104" s="156">
        <f>J192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1476</v>
      </c>
      <c r="E105" s="155"/>
      <c r="F105" s="155"/>
      <c r="G105" s="155"/>
      <c r="H105" s="155"/>
      <c r="I105" s="155"/>
      <c r="J105" s="156">
        <f>J202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476</v>
      </c>
      <c r="E106" s="155"/>
      <c r="F106" s="155"/>
      <c r="G106" s="155"/>
      <c r="H106" s="155"/>
      <c r="I106" s="155"/>
      <c r="J106" s="156">
        <f>J217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327</v>
      </c>
      <c r="E107" s="155"/>
      <c r="F107" s="155"/>
      <c r="G107" s="155"/>
      <c r="H107" s="155"/>
      <c r="I107" s="155"/>
      <c r="J107" s="156">
        <f>J233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3"/>
      <c r="C108" s="10"/>
      <c r="D108" s="154" t="s">
        <v>477</v>
      </c>
      <c r="E108" s="155"/>
      <c r="F108" s="155"/>
      <c r="G108" s="155"/>
      <c r="H108" s="155"/>
      <c r="I108" s="155"/>
      <c r="J108" s="156">
        <f>J250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49"/>
      <c r="C109" s="9"/>
      <c r="D109" s="150" t="s">
        <v>329</v>
      </c>
      <c r="E109" s="151"/>
      <c r="F109" s="151"/>
      <c r="G109" s="151"/>
      <c r="H109" s="151"/>
      <c r="I109" s="151"/>
      <c r="J109" s="152">
        <f>J252</f>
        <v>0</v>
      </c>
      <c r="K109" s="9"/>
      <c r="L109" s="14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53"/>
      <c r="C110" s="10"/>
      <c r="D110" s="154" t="s">
        <v>1477</v>
      </c>
      <c r="E110" s="155"/>
      <c r="F110" s="155"/>
      <c r="G110" s="155"/>
      <c r="H110" s="155"/>
      <c r="I110" s="155"/>
      <c r="J110" s="156">
        <f>J253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330</v>
      </c>
      <c r="E111" s="155"/>
      <c r="F111" s="155"/>
      <c r="G111" s="155"/>
      <c r="H111" s="155"/>
      <c r="I111" s="155"/>
      <c r="J111" s="156">
        <f>J298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3"/>
      <c r="C112" s="10"/>
      <c r="D112" s="154" t="s">
        <v>2650</v>
      </c>
      <c r="E112" s="155"/>
      <c r="F112" s="155"/>
      <c r="G112" s="155"/>
      <c r="H112" s="155"/>
      <c r="I112" s="155"/>
      <c r="J112" s="156">
        <f>J303</f>
        <v>0</v>
      </c>
      <c r="K112" s="10"/>
      <c r="L112" s="15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0"/>
      <c r="C114" s="61"/>
      <c r="D114" s="61"/>
      <c r="E114" s="61"/>
      <c r="F114" s="61"/>
      <c r="G114" s="61"/>
      <c r="H114" s="61"/>
      <c r="I114" s="61"/>
      <c r="J114" s="61"/>
      <c r="K114" s="61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333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6.25" customHeight="1">
      <c r="A122" s="38"/>
      <c r="B122" s="39"/>
      <c r="C122" s="38"/>
      <c r="D122" s="38"/>
      <c r="E122" s="130" t="str">
        <f>E7</f>
        <v>Interna Nový Bydžov - požárně bezpečnostní řešení - úprava objektu II.</v>
      </c>
      <c r="F122" s="32"/>
      <c r="G122" s="32"/>
      <c r="H122" s="32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" customFormat="1" ht="12" customHeight="1">
      <c r="B123" s="22"/>
      <c r="C123" s="32" t="s">
        <v>315</v>
      </c>
      <c r="L123" s="22"/>
    </row>
    <row r="124" s="1" customFormat="1" ht="16.5" customHeight="1">
      <c r="B124" s="22"/>
      <c r="E124" s="130" t="s">
        <v>316</v>
      </c>
      <c r="F124" s="1"/>
      <c r="G124" s="1"/>
      <c r="H124" s="1"/>
      <c r="L124" s="22"/>
    </row>
    <row r="125" s="1" customFormat="1" ht="12" customHeight="1">
      <c r="B125" s="22"/>
      <c r="C125" s="32" t="s">
        <v>317</v>
      </c>
      <c r="L125" s="22"/>
    </row>
    <row r="126" s="2" customFormat="1" ht="16.5" customHeight="1">
      <c r="A126" s="38"/>
      <c r="B126" s="39"/>
      <c r="C126" s="38"/>
      <c r="D126" s="38"/>
      <c r="E126" s="131" t="s">
        <v>2588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319</v>
      </c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30" customHeight="1">
      <c r="A128" s="38"/>
      <c r="B128" s="39"/>
      <c r="C128" s="38"/>
      <c r="D128" s="38"/>
      <c r="E128" s="67" t="str">
        <f>E13</f>
        <v>SO03 - 1 - Odstranění zatékání do spojovací chodby - nové konstrukce</v>
      </c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20</v>
      </c>
      <c r="D130" s="38"/>
      <c r="E130" s="38"/>
      <c r="F130" s="27" t="str">
        <f>F16</f>
        <v>Nový Bydžov</v>
      </c>
      <c r="G130" s="38"/>
      <c r="H130" s="38"/>
      <c r="I130" s="32" t="s">
        <v>22</v>
      </c>
      <c r="J130" s="69" t="str">
        <f>IF(J16="","",J16)</f>
        <v>31. 10. 2021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6.96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25.65" customHeight="1">
      <c r="A132" s="38"/>
      <c r="B132" s="39"/>
      <c r="C132" s="32" t="s">
        <v>24</v>
      </c>
      <c r="D132" s="38"/>
      <c r="E132" s="38"/>
      <c r="F132" s="27" t="str">
        <f>E19</f>
        <v>KRÁLOVÉHRADECKÝ KRAJ, Hradec Králové</v>
      </c>
      <c r="G132" s="38"/>
      <c r="H132" s="38"/>
      <c r="I132" s="32" t="s">
        <v>30</v>
      </c>
      <c r="J132" s="36" t="str">
        <f>E25</f>
        <v>IRBOS s.r.o., Kostelec nad Orlicí</v>
      </c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5.15" customHeight="1">
      <c r="A133" s="38"/>
      <c r="B133" s="39"/>
      <c r="C133" s="32" t="s">
        <v>28</v>
      </c>
      <c r="D133" s="38"/>
      <c r="E133" s="38"/>
      <c r="F133" s="27" t="str">
        <f>IF(E22="","",E22)</f>
        <v>Vyplň údaj</v>
      </c>
      <c r="G133" s="38"/>
      <c r="H133" s="38"/>
      <c r="I133" s="32" t="s">
        <v>33</v>
      </c>
      <c r="J133" s="36" t="str">
        <f>E28</f>
        <v xml:space="preserve"> </v>
      </c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0.32" customHeight="1">
      <c r="A134" s="38"/>
      <c r="B134" s="39"/>
      <c r="C134" s="38"/>
      <c r="D134" s="38"/>
      <c r="E134" s="38"/>
      <c r="F134" s="38"/>
      <c r="G134" s="38"/>
      <c r="H134" s="38"/>
      <c r="I134" s="38"/>
      <c r="J134" s="38"/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11" customFormat="1" ht="29.28" customHeight="1">
      <c r="A135" s="157"/>
      <c r="B135" s="158"/>
      <c r="C135" s="159" t="s">
        <v>334</v>
      </c>
      <c r="D135" s="160" t="s">
        <v>61</v>
      </c>
      <c r="E135" s="160" t="s">
        <v>57</v>
      </c>
      <c r="F135" s="160" t="s">
        <v>58</v>
      </c>
      <c r="G135" s="160" t="s">
        <v>335</v>
      </c>
      <c r="H135" s="160" t="s">
        <v>336</v>
      </c>
      <c r="I135" s="160" t="s">
        <v>337</v>
      </c>
      <c r="J135" s="160" t="s">
        <v>323</v>
      </c>
      <c r="K135" s="161" t="s">
        <v>338</v>
      </c>
      <c r="L135" s="162"/>
      <c r="M135" s="86" t="s">
        <v>1</v>
      </c>
      <c r="N135" s="87" t="s">
        <v>40</v>
      </c>
      <c r="O135" s="87" t="s">
        <v>339</v>
      </c>
      <c r="P135" s="87" t="s">
        <v>340</v>
      </c>
      <c r="Q135" s="87" t="s">
        <v>341</v>
      </c>
      <c r="R135" s="87" t="s">
        <v>342</v>
      </c>
      <c r="S135" s="87" t="s">
        <v>343</v>
      </c>
      <c r="T135" s="88" t="s">
        <v>344</v>
      </c>
      <c r="U135" s="157"/>
      <c r="V135" s="157"/>
      <c r="W135" s="157"/>
      <c r="X135" s="157"/>
      <c r="Y135" s="157"/>
      <c r="Z135" s="157"/>
      <c r="AA135" s="157"/>
      <c r="AB135" s="157"/>
      <c r="AC135" s="157"/>
      <c r="AD135" s="157"/>
      <c r="AE135" s="157"/>
    </row>
    <row r="136" s="2" customFormat="1" ht="22.8" customHeight="1">
      <c r="A136" s="38"/>
      <c r="B136" s="39"/>
      <c r="C136" s="93" t="s">
        <v>345</v>
      </c>
      <c r="D136" s="38"/>
      <c r="E136" s="38"/>
      <c r="F136" s="38"/>
      <c r="G136" s="38"/>
      <c r="H136" s="38"/>
      <c r="I136" s="38"/>
      <c r="J136" s="163">
        <f>BK136</f>
        <v>0</v>
      </c>
      <c r="K136" s="38"/>
      <c r="L136" s="39"/>
      <c r="M136" s="89"/>
      <c r="N136" s="73"/>
      <c r="O136" s="90"/>
      <c r="P136" s="164">
        <f>P137+P252</f>
        <v>0</v>
      </c>
      <c r="Q136" s="90"/>
      <c r="R136" s="164">
        <f>R137+R252</f>
        <v>157.21684562000004</v>
      </c>
      <c r="S136" s="90"/>
      <c r="T136" s="165">
        <f>T137+T252</f>
        <v>0.00082569999999999996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75</v>
      </c>
      <c r="AU136" s="19" t="s">
        <v>325</v>
      </c>
      <c r="BK136" s="166">
        <f>BK137+BK252</f>
        <v>0</v>
      </c>
    </row>
    <row r="137" s="12" customFormat="1" ht="25.92" customHeight="1">
      <c r="A137" s="12"/>
      <c r="B137" s="167"/>
      <c r="C137" s="12"/>
      <c r="D137" s="168" t="s">
        <v>75</v>
      </c>
      <c r="E137" s="169" t="s">
        <v>346</v>
      </c>
      <c r="F137" s="169" t="s">
        <v>347</v>
      </c>
      <c r="G137" s="12"/>
      <c r="H137" s="12"/>
      <c r="I137" s="170"/>
      <c r="J137" s="171">
        <f>BK137</f>
        <v>0</v>
      </c>
      <c r="K137" s="12"/>
      <c r="L137" s="167"/>
      <c r="M137" s="172"/>
      <c r="N137" s="173"/>
      <c r="O137" s="173"/>
      <c r="P137" s="174">
        <f>P138+P148+P192+P202+P217+P233+P250</f>
        <v>0</v>
      </c>
      <c r="Q137" s="173"/>
      <c r="R137" s="174">
        <f>R138+R148+R192+R202+R217+R233+R250</f>
        <v>151.30051582000004</v>
      </c>
      <c r="S137" s="173"/>
      <c r="T137" s="175">
        <f>T138+T148+T192+T202+T217+T233+T250</f>
        <v>0.00082569999999999996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68" t="s">
        <v>83</v>
      </c>
      <c r="AT137" s="176" t="s">
        <v>75</v>
      </c>
      <c r="AU137" s="176" t="s">
        <v>76</v>
      </c>
      <c r="AY137" s="168" t="s">
        <v>348</v>
      </c>
      <c r="BK137" s="177">
        <f>BK138+BK148+BK192+BK202+BK217+BK233+BK250</f>
        <v>0</v>
      </c>
    </row>
    <row r="138" s="12" customFormat="1" ht="22.8" customHeight="1">
      <c r="A138" s="12"/>
      <c r="B138" s="167"/>
      <c r="C138" s="12"/>
      <c r="D138" s="168" t="s">
        <v>75</v>
      </c>
      <c r="E138" s="178" t="s">
        <v>83</v>
      </c>
      <c r="F138" s="178" t="s">
        <v>1482</v>
      </c>
      <c r="G138" s="12"/>
      <c r="H138" s="12"/>
      <c r="I138" s="170"/>
      <c r="J138" s="179">
        <f>BK138</f>
        <v>0</v>
      </c>
      <c r="K138" s="12"/>
      <c r="L138" s="167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8" t="s">
        <v>83</v>
      </c>
      <c r="AT138" s="176" t="s">
        <v>75</v>
      </c>
      <c r="AU138" s="176" t="s">
        <v>83</v>
      </c>
      <c r="AY138" s="168" t="s">
        <v>348</v>
      </c>
      <c r="BK138" s="177">
        <f>SUM(BK139:BK147)</f>
        <v>0</v>
      </c>
    </row>
    <row r="139" s="2" customFormat="1" ht="33" customHeight="1">
      <c r="A139" s="38"/>
      <c r="B139" s="180"/>
      <c r="C139" s="181" t="s">
        <v>83</v>
      </c>
      <c r="D139" s="181" t="s">
        <v>351</v>
      </c>
      <c r="E139" s="182" t="s">
        <v>1514</v>
      </c>
      <c r="F139" s="183" t="s">
        <v>1515</v>
      </c>
      <c r="G139" s="184" t="s">
        <v>1372</v>
      </c>
      <c r="H139" s="185">
        <v>332.464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2651</v>
      </c>
    </row>
    <row r="140" s="13" customFormat="1">
      <c r="A140" s="13"/>
      <c r="B140" s="194"/>
      <c r="C140" s="13"/>
      <c r="D140" s="195" t="s">
        <v>358</v>
      </c>
      <c r="E140" s="196" t="s">
        <v>1</v>
      </c>
      <c r="F140" s="197" t="s">
        <v>2652</v>
      </c>
      <c r="G140" s="13"/>
      <c r="H140" s="196" t="s">
        <v>1</v>
      </c>
      <c r="I140" s="198"/>
      <c r="J140" s="13"/>
      <c r="K140" s="13"/>
      <c r="L140" s="194"/>
      <c r="M140" s="199"/>
      <c r="N140" s="200"/>
      <c r="O140" s="200"/>
      <c r="P140" s="200"/>
      <c r="Q140" s="200"/>
      <c r="R140" s="200"/>
      <c r="S140" s="200"/>
      <c r="T140" s="20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6" t="s">
        <v>358</v>
      </c>
      <c r="AU140" s="196" t="s">
        <v>85</v>
      </c>
      <c r="AV140" s="13" t="s">
        <v>83</v>
      </c>
      <c r="AW140" s="13" t="s">
        <v>32</v>
      </c>
      <c r="AX140" s="13" t="s">
        <v>76</v>
      </c>
      <c r="AY140" s="196" t="s">
        <v>348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2653</v>
      </c>
      <c r="G141" s="14"/>
      <c r="H141" s="205">
        <v>3.504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76</v>
      </c>
      <c r="AY141" s="203" t="s">
        <v>348</v>
      </c>
    </row>
    <row r="142" s="14" customFormat="1">
      <c r="A142" s="14"/>
      <c r="B142" s="202"/>
      <c r="C142" s="14"/>
      <c r="D142" s="195" t="s">
        <v>358</v>
      </c>
      <c r="E142" s="203" t="s">
        <v>1</v>
      </c>
      <c r="F142" s="204" t="s">
        <v>2654</v>
      </c>
      <c r="G142" s="14"/>
      <c r="H142" s="205">
        <v>30.303000000000001</v>
      </c>
      <c r="I142" s="206"/>
      <c r="J142" s="14"/>
      <c r="K142" s="14"/>
      <c r="L142" s="202"/>
      <c r="M142" s="207"/>
      <c r="N142" s="208"/>
      <c r="O142" s="208"/>
      <c r="P142" s="208"/>
      <c r="Q142" s="208"/>
      <c r="R142" s="208"/>
      <c r="S142" s="208"/>
      <c r="T142" s="20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3" t="s">
        <v>358</v>
      </c>
      <c r="AU142" s="203" t="s">
        <v>85</v>
      </c>
      <c r="AV142" s="14" t="s">
        <v>85</v>
      </c>
      <c r="AW142" s="14" t="s">
        <v>32</v>
      </c>
      <c r="AX142" s="14" t="s">
        <v>76</v>
      </c>
      <c r="AY142" s="203" t="s">
        <v>348</v>
      </c>
    </row>
    <row r="143" s="14" customFormat="1">
      <c r="A143" s="14"/>
      <c r="B143" s="202"/>
      <c r="C143" s="14"/>
      <c r="D143" s="195" t="s">
        <v>358</v>
      </c>
      <c r="E143" s="203" t="s">
        <v>1</v>
      </c>
      <c r="F143" s="204" t="s">
        <v>2655</v>
      </c>
      <c r="G143" s="14"/>
      <c r="H143" s="205">
        <v>45.863999999999997</v>
      </c>
      <c r="I143" s="206"/>
      <c r="J143" s="14"/>
      <c r="K143" s="14"/>
      <c r="L143" s="202"/>
      <c r="M143" s="207"/>
      <c r="N143" s="208"/>
      <c r="O143" s="208"/>
      <c r="P143" s="208"/>
      <c r="Q143" s="208"/>
      <c r="R143" s="208"/>
      <c r="S143" s="208"/>
      <c r="T143" s="20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3" t="s">
        <v>358</v>
      </c>
      <c r="AU143" s="203" t="s">
        <v>85</v>
      </c>
      <c r="AV143" s="14" t="s">
        <v>85</v>
      </c>
      <c r="AW143" s="14" t="s">
        <v>32</v>
      </c>
      <c r="AX143" s="14" t="s">
        <v>76</v>
      </c>
      <c r="AY143" s="203" t="s">
        <v>348</v>
      </c>
    </row>
    <row r="144" s="14" customFormat="1">
      <c r="A144" s="14"/>
      <c r="B144" s="202"/>
      <c r="C144" s="14"/>
      <c r="D144" s="195" t="s">
        <v>358</v>
      </c>
      <c r="E144" s="203" t="s">
        <v>1</v>
      </c>
      <c r="F144" s="204" t="s">
        <v>2656</v>
      </c>
      <c r="G144" s="14"/>
      <c r="H144" s="205">
        <v>38.142000000000003</v>
      </c>
      <c r="I144" s="206"/>
      <c r="J144" s="14"/>
      <c r="K144" s="14"/>
      <c r="L144" s="202"/>
      <c r="M144" s="207"/>
      <c r="N144" s="208"/>
      <c r="O144" s="208"/>
      <c r="P144" s="208"/>
      <c r="Q144" s="208"/>
      <c r="R144" s="208"/>
      <c r="S144" s="208"/>
      <c r="T144" s="20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3" t="s">
        <v>358</v>
      </c>
      <c r="AU144" s="203" t="s">
        <v>85</v>
      </c>
      <c r="AV144" s="14" t="s">
        <v>85</v>
      </c>
      <c r="AW144" s="14" t="s">
        <v>32</v>
      </c>
      <c r="AX144" s="14" t="s">
        <v>76</v>
      </c>
      <c r="AY144" s="203" t="s">
        <v>348</v>
      </c>
    </row>
    <row r="145" s="14" customFormat="1">
      <c r="A145" s="14"/>
      <c r="B145" s="202"/>
      <c r="C145" s="14"/>
      <c r="D145" s="195" t="s">
        <v>358</v>
      </c>
      <c r="E145" s="203" t="s">
        <v>1</v>
      </c>
      <c r="F145" s="204" t="s">
        <v>2657</v>
      </c>
      <c r="G145" s="14"/>
      <c r="H145" s="205">
        <v>75.966999999999999</v>
      </c>
      <c r="I145" s="206"/>
      <c r="J145" s="14"/>
      <c r="K145" s="14"/>
      <c r="L145" s="202"/>
      <c r="M145" s="207"/>
      <c r="N145" s="208"/>
      <c r="O145" s="208"/>
      <c r="P145" s="208"/>
      <c r="Q145" s="208"/>
      <c r="R145" s="208"/>
      <c r="S145" s="208"/>
      <c r="T145" s="20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3" t="s">
        <v>358</v>
      </c>
      <c r="AU145" s="203" t="s">
        <v>85</v>
      </c>
      <c r="AV145" s="14" t="s">
        <v>85</v>
      </c>
      <c r="AW145" s="14" t="s">
        <v>32</v>
      </c>
      <c r="AX145" s="14" t="s">
        <v>76</v>
      </c>
      <c r="AY145" s="203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2658</v>
      </c>
      <c r="G146" s="14"/>
      <c r="H146" s="205">
        <v>138.684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76</v>
      </c>
      <c r="AY146" s="203" t="s">
        <v>348</v>
      </c>
    </row>
    <row r="147" s="15" customFormat="1">
      <c r="A147" s="15"/>
      <c r="B147" s="210"/>
      <c r="C147" s="15"/>
      <c r="D147" s="195" t="s">
        <v>358</v>
      </c>
      <c r="E147" s="211" t="s">
        <v>1</v>
      </c>
      <c r="F147" s="212" t="s">
        <v>365</v>
      </c>
      <c r="G147" s="15"/>
      <c r="H147" s="213">
        <v>332.46399999999994</v>
      </c>
      <c r="I147" s="214"/>
      <c r="J147" s="15"/>
      <c r="K147" s="15"/>
      <c r="L147" s="210"/>
      <c r="M147" s="215"/>
      <c r="N147" s="216"/>
      <c r="O147" s="216"/>
      <c r="P147" s="216"/>
      <c r="Q147" s="216"/>
      <c r="R147" s="216"/>
      <c r="S147" s="216"/>
      <c r="T147" s="21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11" t="s">
        <v>358</v>
      </c>
      <c r="AU147" s="211" t="s">
        <v>85</v>
      </c>
      <c r="AV147" s="15" t="s">
        <v>356</v>
      </c>
      <c r="AW147" s="15" t="s">
        <v>32</v>
      </c>
      <c r="AX147" s="15" t="s">
        <v>83</v>
      </c>
      <c r="AY147" s="211" t="s">
        <v>348</v>
      </c>
    </row>
    <row r="148" s="12" customFormat="1" ht="22.8" customHeight="1">
      <c r="A148" s="12"/>
      <c r="B148" s="167"/>
      <c r="C148" s="12"/>
      <c r="D148" s="168" t="s">
        <v>75</v>
      </c>
      <c r="E148" s="178" t="s">
        <v>85</v>
      </c>
      <c r="F148" s="178" t="s">
        <v>1523</v>
      </c>
      <c r="G148" s="12"/>
      <c r="H148" s="12"/>
      <c r="I148" s="170"/>
      <c r="J148" s="179">
        <f>BK148</f>
        <v>0</v>
      </c>
      <c r="K148" s="12"/>
      <c r="L148" s="167"/>
      <c r="M148" s="172"/>
      <c r="N148" s="173"/>
      <c r="O148" s="173"/>
      <c r="P148" s="174">
        <f>SUM(P149:P191)</f>
        <v>0</v>
      </c>
      <c r="Q148" s="173"/>
      <c r="R148" s="174">
        <f>SUM(R149:R191)</f>
        <v>116.63117149000001</v>
      </c>
      <c r="S148" s="173"/>
      <c r="T148" s="175">
        <f>SUM(T149:T191)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8" t="s">
        <v>83</v>
      </c>
      <c r="AT148" s="176" t="s">
        <v>75</v>
      </c>
      <c r="AU148" s="176" t="s">
        <v>83</v>
      </c>
      <c r="AY148" s="168" t="s">
        <v>348</v>
      </c>
      <c r="BK148" s="177">
        <f>SUM(BK149:BK191)</f>
        <v>0</v>
      </c>
    </row>
    <row r="149" s="2" customFormat="1" ht="33" customHeight="1">
      <c r="A149" s="38"/>
      <c r="B149" s="180"/>
      <c r="C149" s="181" t="s">
        <v>85</v>
      </c>
      <c r="D149" s="181" t="s">
        <v>351</v>
      </c>
      <c r="E149" s="182" t="s">
        <v>2659</v>
      </c>
      <c r="F149" s="183" t="s">
        <v>2660</v>
      </c>
      <c r="G149" s="184" t="s">
        <v>1372</v>
      </c>
      <c r="H149" s="185">
        <v>21.414000000000001</v>
      </c>
      <c r="I149" s="186"/>
      <c r="J149" s="187">
        <f>ROUND(I149*H149,2)</f>
        <v>0</v>
      </c>
      <c r="K149" s="183" t="s">
        <v>355</v>
      </c>
      <c r="L149" s="39"/>
      <c r="M149" s="188" t="s">
        <v>1</v>
      </c>
      <c r="N149" s="189" t="s">
        <v>41</v>
      </c>
      <c r="O149" s="77"/>
      <c r="P149" s="190">
        <f>O149*H149</f>
        <v>0</v>
      </c>
      <c r="Q149" s="190">
        <v>1.6299999999999999</v>
      </c>
      <c r="R149" s="190">
        <f>Q149*H149</f>
        <v>34.904820000000001</v>
      </c>
      <c r="S149" s="190">
        <v>0</v>
      </c>
      <c r="T149" s="191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2" t="s">
        <v>356</v>
      </c>
      <c r="AT149" s="192" t="s">
        <v>351</v>
      </c>
      <c r="AU149" s="192" t="s">
        <v>85</v>
      </c>
      <c r="AY149" s="19" t="s">
        <v>348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19" t="s">
        <v>83</v>
      </c>
      <c r="BK149" s="193">
        <f>ROUND(I149*H149,2)</f>
        <v>0</v>
      </c>
      <c r="BL149" s="19" t="s">
        <v>356</v>
      </c>
      <c r="BM149" s="192" t="s">
        <v>2661</v>
      </c>
    </row>
    <row r="150" s="13" customFormat="1">
      <c r="A150" s="13"/>
      <c r="B150" s="194"/>
      <c r="C150" s="13"/>
      <c r="D150" s="195" t="s">
        <v>358</v>
      </c>
      <c r="E150" s="196" t="s">
        <v>1</v>
      </c>
      <c r="F150" s="197" t="s">
        <v>2662</v>
      </c>
      <c r="G150" s="13"/>
      <c r="H150" s="196" t="s">
        <v>1</v>
      </c>
      <c r="I150" s="198"/>
      <c r="J150" s="13"/>
      <c r="K150" s="13"/>
      <c r="L150" s="194"/>
      <c r="M150" s="199"/>
      <c r="N150" s="200"/>
      <c r="O150" s="200"/>
      <c r="P150" s="200"/>
      <c r="Q150" s="200"/>
      <c r="R150" s="200"/>
      <c r="S150" s="200"/>
      <c r="T150" s="20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6" t="s">
        <v>358</v>
      </c>
      <c r="AU150" s="196" t="s">
        <v>85</v>
      </c>
      <c r="AV150" s="13" t="s">
        <v>83</v>
      </c>
      <c r="AW150" s="13" t="s">
        <v>32</v>
      </c>
      <c r="AX150" s="13" t="s">
        <v>76</v>
      </c>
      <c r="AY150" s="196" t="s">
        <v>348</v>
      </c>
    </row>
    <row r="151" s="14" customFormat="1">
      <c r="A151" s="14"/>
      <c r="B151" s="202"/>
      <c r="C151" s="14"/>
      <c r="D151" s="195" t="s">
        <v>358</v>
      </c>
      <c r="E151" s="203" t="s">
        <v>1</v>
      </c>
      <c r="F151" s="204" t="s">
        <v>2663</v>
      </c>
      <c r="G151" s="14"/>
      <c r="H151" s="205">
        <v>5.758</v>
      </c>
      <c r="I151" s="206"/>
      <c r="J151" s="14"/>
      <c r="K151" s="14"/>
      <c r="L151" s="202"/>
      <c r="M151" s="207"/>
      <c r="N151" s="208"/>
      <c r="O151" s="208"/>
      <c r="P151" s="208"/>
      <c r="Q151" s="208"/>
      <c r="R151" s="208"/>
      <c r="S151" s="208"/>
      <c r="T151" s="20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3" t="s">
        <v>358</v>
      </c>
      <c r="AU151" s="203" t="s">
        <v>85</v>
      </c>
      <c r="AV151" s="14" t="s">
        <v>85</v>
      </c>
      <c r="AW151" s="14" t="s">
        <v>32</v>
      </c>
      <c r="AX151" s="14" t="s">
        <v>76</v>
      </c>
      <c r="AY151" s="203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2664</v>
      </c>
      <c r="G152" s="14"/>
      <c r="H152" s="205">
        <v>14.356999999999999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4" customFormat="1">
      <c r="A153" s="14"/>
      <c r="B153" s="202"/>
      <c r="C153" s="14"/>
      <c r="D153" s="195" t="s">
        <v>358</v>
      </c>
      <c r="E153" s="203" t="s">
        <v>1</v>
      </c>
      <c r="F153" s="204" t="s">
        <v>2665</v>
      </c>
      <c r="G153" s="14"/>
      <c r="H153" s="205">
        <v>1.2989999999999999</v>
      </c>
      <c r="I153" s="206"/>
      <c r="J153" s="14"/>
      <c r="K153" s="14"/>
      <c r="L153" s="202"/>
      <c r="M153" s="207"/>
      <c r="N153" s="208"/>
      <c r="O153" s="208"/>
      <c r="P153" s="208"/>
      <c r="Q153" s="208"/>
      <c r="R153" s="208"/>
      <c r="S153" s="208"/>
      <c r="T153" s="20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3" t="s">
        <v>358</v>
      </c>
      <c r="AU153" s="203" t="s">
        <v>85</v>
      </c>
      <c r="AV153" s="14" t="s">
        <v>85</v>
      </c>
      <c r="AW153" s="14" t="s">
        <v>32</v>
      </c>
      <c r="AX153" s="14" t="s">
        <v>76</v>
      </c>
      <c r="AY153" s="203" t="s">
        <v>348</v>
      </c>
    </row>
    <row r="154" s="15" customFormat="1">
      <c r="A154" s="15"/>
      <c r="B154" s="210"/>
      <c r="C154" s="15"/>
      <c r="D154" s="195" t="s">
        <v>358</v>
      </c>
      <c r="E154" s="211" t="s">
        <v>1</v>
      </c>
      <c r="F154" s="212" t="s">
        <v>365</v>
      </c>
      <c r="G154" s="15"/>
      <c r="H154" s="213">
        <v>21.413999999999998</v>
      </c>
      <c r="I154" s="214"/>
      <c r="J154" s="15"/>
      <c r="K154" s="15"/>
      <c r="L154" s="210"/>
      <c r="M154" s="215"/>
      <c r="N154" s="216"/>
      <c r="O154" s="216"/>
      <c r="P154" s="216"/>
      <c r="Q154" s="216"/>
      <c r="R154" s="216"/>
      <c r="S154" s="216"/>
      <c r="T154" s="21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11" t="s">
        <v>358</v>
      </c>
      <c r="AU154" s="211" t="s">
        <v>85</v>
      </c>
      <c r="AV154" s="15" t="s">
        <v>356</v>
      </c>
      <c r="AW154" s="15" t="s">
        <v>32</v>
      </c>
      <c r="AX154" s="15" t="s">
        <v>83</v>
      </c>
      <c r="AY154" s="211" t="s">
        <v>348</v>
      </c>
    </row>
    <row r="155" s="2" customFormat="1" ht="44.25" customHeight="1">
      <c r="A155" s="38"/>
      <c r="B155" s="180"/>
      <c r="C155" s="181" t="s">
        <v>92</v>
      </c>
      <c r="D155" s="181" t="s">
        <v>351</v>
      </c>
      <c r="E155" s="182" t="s">
        <v>2666</v>
      </c>
      <c r="F155" s="183" t="s">
        <v>2667</v>
      </c>
      <c r="G155" s="184" t="s">
        <v>548</v>
      </c>
      <c r="H155" s="185">
        <v>82.099999999999994</v>
      </c>
      <c r="I155" s="186"/>
      <c r="J155" s="187">
        <f>ROUND(I155*H155,2)</f>
        <v>0</v>
      </c>
      <c r="K155" s="183" t="s">
        <v>355</v>
      </c>
      <c r="L155" s="39"/>
      <c r="M155" s="188" t="s">
        <v>1</v>
      </c>
      <c r="N155" s="189" t="s">
        <v>41</v>
      </c>
      <c r="O155" s="77"/>
      <c r="P155" s="190">
        <f>O155*H155</f>
        <v>0</v>
      </c>
      <c r="Q155" s="190">
        <v>0.2044</v>
      </c>
      <c r="R155" s="190">
        <f>Q155*H155</f>
        <v>16.78124</v>
      </c>
      <c r="S155" s="190">
        <v>0</v>
      </c>
      <c r="T155" s="191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2" t="s">
        <v>356</v>
      </c>
      <c r="AT155" s="192" t="s">
        <v>351</v>
      </c>
      <c r="AU155" s="192" t="s">
        <v>85</v>
      </c>
      <c r="AY155" s="19" t="s">
        <v>348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83</v>
      </c>
      <c r="BK155" s="193">
        <f>ROUND(I155*H155,2)</f>
        <v>0</v>
      </c>
      <c r="BL155" s="19" t="s">
        <v>356</v>
      </c>
      <c r="BM155" s="192" t="s">
        <v>2668</v>
      </c>
    </row>
    <row r="156" s="13" customFormat="1">
      <c r="A156" s="13"/>
      <c r="B156" s="194"/>
      <c r="C156" s="13"/>
      <c r="D156" s="195" t="s">
        <v>358</v>
      </c>
      <c r="E156" s="196" t="s">
        <v>1</v>
      </c>
      <c r="F156" s="197" t="s">
        <v>2669</v>
      </c>
      <c r="G156" s="13"/>
      <c r="H156" s="196" t="s">
        <v>1</v>
      </c>
      <c r="I156" s="198"/>
      <c r="J156" s="13"/>
      <c r="K156" s="13"/>
      <c r="L156" s="194"/>
      <c r="M156" s="199"/>
      <c r="N156" s="200"/>
      <c r="O156" s="200"/>
      <c r="P156" s="200"/>
      <c r="Q156" s="200"/>
      <c r="R156" s="200"/>
      <c r="S156" s="200"/>
      <c r="T156" s="20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6" t="s">
        <v>358</v>
      </c>
      <c r="AU156" s="196" t="s">
        <v>85</v>
      </c>
      <c r="AV156" s="13" t="s">
        <v>83</v>
      </c>
      <c r="AW156" s="13" t="s">
        <v>32</v>
      </c>
      <c r="AX156" s="13" t="s">
        <v>76</v>
      </c>
      <c r="AY156" s="196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2670</v>
      </c>
      <c r="G157" s="14"/>
      <c r="H157" s="205">
        <v>82.099999999999994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83</v>
      </c>
      <c r="AY157" s="203" t="s">
        <v>348</v>
      </c>
    </row>
    <row r="158" s="2" customFormat="1" ht="24.15" customHeight="1">
      <c r="A158" s="38"/>
      <c r="B158" s="180"/>
      <c r="C158" s="181" t="s">
        <v>356</v>
      </c>
      <c r="D158" s="181" t="s">
        <v>351</v>
      </c>
      <c r="E158" s="182" t="s">
        <v>2671</v>
      </c>
      <c r="F158" s="183" t="s">
        <v>2672</v>
      </c>
      <c r="G158" s="184" t="s">
        <v>354</v>
      </c>
      <c r="H158" s="185">
        <v>243.91999999999999</v>
      </c>
      <c r="I158" s="186"/>
      <c r="J158" s="187">
        <f>ROUND(I158*H158,2)</f>
        <v>0</v>
      </c>
      <c r="K158" s="183" t="s">
        <v>355</v>
      </c>
      <c r="L158" s="39"/>
      <c r="M158" s="188" t="s">
        <v>1</v>
      </c>
      <c r="N158" s="189" t="s">
        <v>41</v>
      </c>
      <c r="O158" s="77"/>
      <c r="P158" s="190">
        <f>O158*H158</f>
        <v>0</v>
      </c>
      <c r="Q158" s="190">
        <v>0.00022000000000000001</v>
      </c>
      <c r="R158" s="190">
        <f>Q158*H158</f>
        <v>0.053662399999999999</v>
      </c>
      <c r="S158" s="190">
        <v>0</v>
      </c>
      <c r="T158" s="191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2" t="s">
        <v>356</v>
      </c>
      <c r="AT158" s="192" t="s">
        <v>351</v>
      </c>
      <c r="AU158" s="192" t="s">
        <v>85</v>
      </c>
      <c r="AY158" s="19" t="s">
        <v>348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19" t="s">
        <v>83</v>
      </c>
      <c r="BK158" s="193">
        <f>ROUND(I158*H158,2)</f>
        <v>0</v>
      </c>
      <c r="BL158" s="19" t="s">
        <v>356</v>
      </c>
      <c r="BM158" s="192" t="s">
        <v>2673</v>
      </c>
    </row>
    <row r="159" s="13" customFormat="1">
      <c r="A159" s="13"/>
      <c r="B159" s="194"/>
      <c r="C159" s="13"/>
      <c r="D159" s="195" t="s">
        <v>358</v>
      </c>
      <c r="E159" s="196" t="s">
        <v>1</v>
      </c>
      <c r="F159" s="197" t="s">
        <v>2674</v>
      </c>
      <c r="G159" s="13"/>
      <c r="H159" s="196" t="s">
        <v>1</v>
      </c>
      <c r="I159" s="198"/>
      <c r="J159" s="13"/>
      <c r="K159" s="13"/>
      <c r="L159" s="194"/>
      <c r="M159" s="199"/>
      <c r="N159" s="200"/>
      <c r="O159" s="200"/>
      <c r="P159" s="200"/>
      <c r="Q159" s="200"/>
      <c r="R159" s="200"/>
      <c r="S159" s="200"/>
      <c r="T159" s="20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6" t="s">
        <v>358</v>
      </c>
      <c r="AU159" s="196" t="s">
        <v>85</v>
      </c>
      <c r="AV159" s="13" t="s">
        <v>83</v>
      </c>
      <c r="AW159" s="13" t="s">
        <v>32</v>
      </c>
      <c r="AX159" s="13" t="s">
        <v>76</v>
      </c>
      <c r="AY159" s="196" t="s">
        <v>348</v>
      </c>
    </row>
    <row r="160" s="14" customFormat="1">
      <c r="A160" s="14"/>
      <c r="B160" s="202"/>
      <c r="C160" s="14"/>
      <c r="D160" s="195" t="s">
        <v>358</v>
      </c>
      <c r="E160" s="203" t="s">
        <v>1</v>
      </c>
      <c r="F160" s="204" t="s">
        <v>2675</v>
      </c>
      <c r="G160" s="14"/>
      <c r="H160" s="205">
        <v>187.52000000000001</v>
      </c>
      <c r="I160" s="206"/>
      <c r="J160" s="14"/>
      <c r="K160" s="14"/>
      <c r="L160" s="202"/>
      <c r="M160" s="207"/>
      <c r="N160" s="208"/>
      <c r="O160" s="208"/>
      <c r="P160" s="208"/>
      <c r="Q160" s="208"/>
      <c r="R160" s="208"/>
      <c r="S160" s="208"/>
      <c r="T160" s="20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3" t="s">
        <v>358</v>
      </c>
      <c r="AU160" s="203" t="s">
        <v>85</v>
      </c>
      <c r="AV160" s="14" t="s">
        <v>85</v>
      </c>
      <c r="AW160" s="14" t="s">
        <v>32</v>
      </c>
      <c r="AX160" s="14" t="s">
        <v>76</v>
      </c>
      <c r="AY160" s="203" t="s">
        <v>348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2676</v>
      </c>
      <c r="G161" s="14"/>
      <c r="H161" s="205">
        <v>56.399999999999999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76</v>
      </c>
      <c r="AY161" s="203" t="s">
        <v>348</v>
      </c>
    </row>
    <row r="162" s="15" customFormat="1">
      <c r="A162" s="15"/>
      <c r="B162" s="210"/>
      <c r="C162" s="15"/>
      <c r="D162" s="195" t="s">
        <v>358</v>
      </c>
      <c r="E162" s="211" t="s">
        <v>1</v>
      </c>
      <c r="F162" s="212" t="s">
        <v>365</v>
      </c>
      <c r="G162" s="15"/>
      <c r="H162" s="213">
        <v>243.92000000000002</v>
      </c>
      <c r="I162" s="214"/>
      <c r="J162" s="15"/>
      <c r="K162" s="15"/>
      <c r="L162" s="210"/>
      <c r="M162" s="215"/>
      <c r="N162" s="216"/>
      <c r="O162" s="216"/>
      <c r="P162" s="216"/>
      <c r="Q162" s="216"/>
      <c r="R162" s="216"/>
      <c r="S162" s="216"/>
      <c r="T162" s="217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11" t="s">
        <v>358</v>
      </c>
      <c r="AU162" s="211" t="s">
        <v>85</v>
      </c>
      <c r="AV162" s="15" t="s">
        <v>356</v>
      </c>
      <c r="AW162" s="15" t="s">
        <v>32</v>
      </c>
      <c r="AX162" s="15" t="s">
        <v>83</v>
      </c>
      <c r="AY162" s="211" t="s">
        <v>348</v>
      </c>
    </row>
    <row r="163" s="2" customFormat="1" ht="24.15" customHeight="1">
      <c r="A163" s="38"/>
      <c r="B163" s="180"/>
      <c r="C163" s="233" t="s">
        <v>391</v>
      </c>
      <c r="D163" s="233" t="s">
        <v>519</v>
      </c>
      <c r="E163" s="234" t="s">
        <v>2677</v>
      </c>
      <c r="F163" s="235" t="s">
        <v>2678</v>
      </c>
      <c r="G163" s="236" t="s">
        <v>354</v>
      </c>
      <c r="H163" s="237">
        <v>280.50799999999998</v>
      </c>
      <c r="I163" s="238"/>
      <c r="J163" s="239">
        <f>ROUND(I163*H163,2)</f>
        <v>0</v>
      </c>
      <c r="K163" s="235" t="s">
        <v>355</v>
      </c>
      <c r="L163" s="240"/>
      <c r="M163" s="241" t="s">
        <v>1</v>
      </c>
      <c r="N163" s="242" t="s">
        <v>41</v>
      </c>
      <c r="O163" s="77"/>
      <c r="P163" s="190">
        <f>O163*H163</f>
        <v>0</v>
      </c>
      <c r="Q163" s="190">
        <v>0.00029999999999999997</v>
      </c>
      <c r="R163" s="190">
        <f>Q163*H163</f>
        <v>0.084152399999999988</v>
      </c>
      <c r="S163" s="190">
        <v>0</v>
      </c>
      <c r="T163" s="191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2" t="s">
        <v>408</v>
      </c>
      <c r="AT163" s="192" t="s">
        <v>519</v>
      </c>
      <c r="AU163" s="192" t="s">
        <v>85</v>
      </c>
      <c r="AY163" s="19" t="s">
        <v>348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19" t="s">
        <v>83</v>
      </c>
      <c r="BK163" s="193">
        <f>ROUND(I163*H163,2)</f>
        <v>0</v>
      </c>
      <c r="BL163" s="19" t="s">
        <v>356</v>
      </c>
      <c r="BM163" s="192" t="s">
        <v>2679</v>
      </c>
    </row>
    <row r="164" s="14" customFormat="1">
      <c r="A164" s="14"/>
      <c r="B164" s="202"/>
      <c r="C164" s="14"/>
      <c r="D164" s="195" t="s">
        <v>358</v>
      </c>
      <c r="E164" s="203" t="s">
        <v>1</v>
      </c>
      <c r="F164" s="204" t="s">
        <v>2680</v>
      </c>
      <c r="G164" s="14"/>
      <c r="H164" s="205">
        <v>243.91999999999999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32</v>
      </c>
      <c r="AX164" s="14" t="s">
        <v>83</v>
      </c>
      <c r="AY164" s="203" t="s">
        <v>348</v>
      </c>
    </row>
    <row r="165" s="14" customFormat="1">
      <c r="A165" s="14"/>
      <c r="B165" s="202"/>
      <c r="C165" s="14"/>
      <c r="D165" s="195" t="s">
        <v>358</v>
      </c>
      <c r="E165" s="14"/>
      <c r="F165" s="204" t="s">
        <v>2681</v>
      </c>
      <c r="G165" s="14"/>
      <c r="H165" s="205">
        <v>280.50799999999998</v>
      </c>
      <c r="I165" s="206"/>
      <c r="J165" s="14"/>
      <c r="K165" s="14"/>
      <c r="L165" s="202"/>
      <c r="M165" s="207"/>
      <c r="N165" s="208"/>
      <c r="O165" s="208"/>
      <c r="P165" s="208"/>
      <c r="Q165" s="208"/>
      <c r="R165" s="208"/>
      <c r="S165" s="208"/>
      <c r="T165" s="20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03" t="s">
        <v>358</v>
      </c>
      <c r="AU165" s="203" t="s">
        <v>85</v>
      </c>
      <c r="AV165" s="14" t="s">
        <v>85</v>
      </c>
      <c r="AW165" s="14" t="s">
        <v>3</v>
      </c>
      <c r="AX165" s="14" t="s">
        <v>83</v>
      </c>
      <c r="AY165" s="203" t="s">
        <v>348</v>
      </c>
    </row>
    <row r="166" s="2" customFormat="1" ht="16.5" customHeight="1">
      <c r="A166" s="38"/>
      <c r="B166" s="180"/>
      <c r="C166" s="181" t="s">
        <v>400</v>
      </c>
      <c r="D166" s="181" t="s">
        <v>351</v>
      </c>
      <c r="E166" s="182" t="s">
        <v>2682</v>
      </c>
      <c r="F166" s="183" t="s">
        <v>2683</v>
      </c>
      <c r="G166" s="184" t="s">
        <v>1372</v>
      </c>
      <c r="H166" s="185">
        <v>8.6210000000000004</v>
      </c>
      <c r="I166" s="186"/>
      <c r="J166" s="187">
        <f>ROUND(I166*H166,2)</f>
        <v>0</v>
      </c>
      <c r="K166" s="183" t="s">
        <v>355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2.5018699999999998</v>
      </c>
      <c r="R166" s="190">
        <f>Q166*H166</f>
        <v>21.568621270000001</v>
      </c>
      <c r="S166" s="190">
        <v>0</v>
      </c>
      <c r="T166" s="191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2684</v>
      </c>
    </row>
    <row r="167" s="13" customFormat="1">
      <c r="A167" s="13"/>
      <c r="B167" s="194"/>
      <c r="C167" s="13"/>
      <c r="D167" s="195" t="s">
        <v>358</v>
      </c>
      <c r="E167" s="196" t="s">
        <v>1</v>
      </c>
      <c r="F167" s="197" t="s">
        <v>2685</v>
      </c>
      <c r="G167" s="13"/>
      <c r="H167" s="196" t="s">
        <v>1</v>
      </c>
      <c r="I167" s="198"/>
      <c r="J167" s="13"/>
      <c r="K167" s="13"/>
      <c r="L167" s="194"/>
      <c r="M167" s="199"/>
      <c r="N167" s="200"/>
      <c r="O167" s="200"/>
      <c r="P167" s="200"/>
      <c r="Q167" s="200"/>
      <c r="R167" s="200"/>
      <c r="S167" s="200"/>
      <c r="T167" s="20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6" t="s">
        <v>358</v>
      </c>
      <c r="AU167" s="196" t="s">
        <v>85</v>
      </c>
      <c r="AV167" s="13" t="s">
        <v>83</v>
      </c>
      <c r="AW167" s="13" t="s">
        <v>32</v>
      </c>
      <c r="AX167" s="13" t="s">
        <v>76</v>
      </c>
      <c r="AY167" s="196" t="s">
        <v>348</v>
      </c>
    </row>
    <row r="168" s="14" customFormat="1">
      <c r="A168" s="14"/>
      <c r="B168" s="202"/>
      <c r="C168" s="14"/>
      <c r="D168" s="195" t="s">
        <v>358</v>
      </c>
      <c r="E168" s="203" t="s">
        <v>1</v>
      </c>
      <c r="F168" s="204" t="s">
        <v>2686</v>
      </c>
      <c r="G168" s="14"/>
      <c r="H168" s="205">
        <v>2.468</v>
      </c>
      <c r="I168" s="206"/>
      <c r="J168" s="14"/>
      <c r="K168" s="14"/>
      <c r="L168" s="202"/>
      <c r="M168" s="207"/>
      <c r="N168" s="208"/>
      <c r="O168" s="208"/>
      <c r="P168" s="208"/>
      <c r="Q168" s="208"/>
      <c r="R168" s="208"/>
      <c r="S168" s="208"/>
      <c r="T168" s="20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3" t="s">
        <v>358</v>
      </c>
      <c r="AU168" s="203" t="s">
        <v>85</v>
      </c>
      <c r="AV168" s="14" t="s">
        <v>85</v>
      </c>
      <c r="AW168" s="14" t="s">
        <v>32</v>
      </c>
      <c r="AX168" s="14" t="s">
        <v>76</v>
      </c>
      <c r="AY168" s="203" t="s">
        <v>348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2687</v>
      </c>
      <c r="G169" s="14"/>
      <c r="H169" s="205">
        <v>6.1529999999999996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76</v>
      </c>
      <c r="AY169" s="203" t="s">
        <v>348</v>
      </c>
    </row>
    <row r="170" s="15" customFormat="1">
      <c r="A170" s="15"/>
      <c r="B170" s="210"/>
      <c r="C170" s="15"/>
      <c r="D170" s="195" t="s">
        <v>358</v>
      </c>
      <c r="E170" s="211" t="s">
        <v>1</v>
      </c>
      <c r="F170" s="212" t="s">
        <v>365</v>
      </c>
      <c r="G170" s="15"/>
      <c r="H170" s="213">
        <v>8.6209999999999987</v>
      </c>
      <c r="I170" s="214"/>
      <c r="J170" s="15"/>
      <c r="K170" s="15"/>
      <c r="L170" s="210"/>
      <c r="M170" s="215"/>
      <c r="N170" s="216"/>
      <c r="O170" s="216"/>
      <c r="P170" s="216"/>
      <c r="Q170" s="216"/>
      <c r="R170" s="216"/>
      <c r="S170" s="216"/>
      <c r="T170" s="21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11" t="s">
        <v>358</v>
      </c>
      <c r="AU170" s="211" t="s">
        <v>85</v>
      </c>
      <c r="AV170" s="15" t="s">
        <v>356</v>
      </c>
      <c r="AW170" s="15" t="s">
        <v>32</v>
      </c>
      <c r="AX170" s="15" t="s">
        <v>83</v>
      </c>
      <c r="AY170" s="211" t="s">
        <v>348</v>
      </c>
    </row>
    <row r="171" s="2" customFormat="1" ht="24.15" customHeight="1">
      <c r="A171" s="38"/>
      <c r="B171" s="180"/>
      <c r="C171" s="181" t="s">
        <v>390</v>
      </c>
      <c r="D171" s="181" t="s">
        <v>351</v>
      </c>
      <c r="E171" s="182" t="s">
        <v>2688</v>
      </c>
      <c r="F171" s="183" t="s">
        <v>2689</v>
      </c>
      <c r="G171" s="184" t="s">
        <v>1372</v>
      </c>
      <c r="H171" s="185">
        <v>2.1240000000000001</v>
      </c>
      <c r="I171" s="186"/>
      <c r="J171" s="187">
        <f>ROUND(I171*H171,2)</f>
        <v>0</v>
      </c>
      <c r="K171" s="183" t="s">
        <v>355</v>
      </c>
      <c r="L171" s="39"/>
      <c r="M171" s="188" t="s">
        <v>1</v>
      </c>
      <c r="N171" s="189" t="s">
        <v>41</v>
      </c>
      <c r="O171" s="77"/>
      <c r="P171" s="190">
        <f>O171*H171</f>
        <v>0</v>
      </c>
      <c r="Q171" s="190">
        <v>2.5018699999999998</v>
      </c>
      <c r="R171" s="190">
        <f>Q171*H171</f>
        <v>5.3139718799999995</v>
      </c>
      <c r="S171" s="190">
        <v>0</v>
      </c>
      <c r="T171" s="191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2" t="s">
        <v>356</v>
      </c>
      <c r="AT171" s="192" t="s">
        <v>351</v>
      </c>
      <c r="AU171" s="192" t="s">
        <v>85</v>
      </c>
      <c r="AY171" s="19" t="s">
        <v>348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19" t="s">
        <v>83</v>
      </c>
      <c r="BK171" s="193">
        <f>ROUND(I171*H171,2)</f>
        <v>0</v>
      </c>
      <c r="BL171" s="19" t="s">
        <v>356</v>
      </c>
      <c r="BM171" s="192" t="s">
        <v>2690</v>
      </c>
    </row>
    <row r="172" s="13" customFormat="1">
      <c r="A172" s="13"/>
      <c r="B172" s="194"/>
      <c r="C172" s="13"/>
      <c r="D172" s="195" t="s">
        <v>358</v>
      </c>
      <c r="E172" s="196" t="s">
        <v>1</v>
      </c>
      <c r="F172" s="197" t="s">
        <v>2691</v>
      </c>
      <c r="G172" s="13"/>
      <c r="H172" s="196" t="s">
        <v>1</v>
      </c>
      <c r="I172" s="198"/>
      <c r="J172" s="13"/>
      <c r="K172" s="13"/>
      <c r="L172" s="194"/>
      <c r="M172" s="199"/>
      <c r="N172" s="200"/>
      <c r="O172" s="200"/>
      <c r="P172" s="200"/>
      <c r="Q172" s="200"/>
      <c r="R172" s="200"/>
      <c r="S172" s="200"/>
      <c r="T172" s="20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6" t="s">
        <v>358</v>
      </c>
      <c r="AU172" s="196" t="s">
        <v>85</v>
      </c>
      <c r="AV172" s="13" t="s">
        <v>83</v>
      </c>
      <c r="AW172" s="13" t="s">
        <v>32</v>
      </c>
      <c r="AX172" s="13" t="s">
        <v>76</v>
      </c>
      <c r="AY172" s="196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2692</v>
      </c>
      <c r="G173" s="14"/>
      <c r="H173" s="205">
        <v>2.1240000000000001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83</v>
      </c>
      <c r="AY173" s="203" t="s">
        <v>348</v>
      </c>
    </row>
    <row r="174" s="2" customFormat="1" ht="21.75" customHeight="1">
      <c r="A174" s="38"/>
      <c r="B174" s="180"/>
      <c r="C174" s="181" t="s">
        <v>408</v>
      </c>
      <c r="D174" s="181" t="s">
        <v>351</v>
      </c>
      <c r="E174" s="182" t="s">
        <v>1573</v>
      </c>
      <c r="F174" s="183" t="s">
        <v>1574</v>
      </c>
      <c r="G174" s="184" t="s">
        <v>403</v>
      </c>
      <c r="H174" s="185">
        <v>0.127</v>
      </c>
      <c r="I174" s="186"/>
      <c r="J174" s="187">
        <f>ROUND(I174*H174,2)</f>
        <v>0</v>
      </c>
      <c r="K174" s="183" t="s">
        <v>355</v>
      </c>
      <c r="L174" s="39"/>
      <c r="M174" s="188" t="s">
        <v>1</v>
      </c>
      <c r="N174" s="189" t="s">
        <v>41</v>
      </c>
      <c r="O174" s="77"/>
      <c r="P174" s="190">
        <f>O174*H174</f>
        <v>0</v>
      </c>
      <c r="Q174" s="190">
        <v>1.0606199999999999</v>
      </c>
      <c r="R174" s="190">
        <f>Q174*H174</f>
        <v>0.13469873999999998</v>
      </c>
      <c r="S174" s="190">
        <v>0</v>
      </c>
      <c r="T174" s="191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2" t="s">
        <v>356</v>
      </c>
      <c r="AT174" s="192" t="s">
        <v>351</v>
      </c>
      <c r="AU174" s="192" t="s">
        <v>85</v>
      </c>
      <c r="AY174" s="19" t="s">
        <v>348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83</v>
      </c>
      <c r="BK174" s="193">
        <f>ROUND(I174*H174,2)</f>
        <v>0</v>
      </c>
      <c r="BL174" s="19" t="s">
        <v>356</v>
      </c>
      <c r="BM174" s="192" t="s">
        <v>2693</v>
      </c>
    </row>
    <row r="175" s="14" customFormat="1">
      <c r="A175" s="14"/>
      <c r="B175" s="202"/>
      <c r="C175" s="14"/>
      <c r="D175" s="195" t="s">
        <v>358</v>
      </c>
      <c r="E175" s="203" t="s">
        <v>1</v>
      </c>
      <c r="F175" s="204" t="s">
        <v>2694</v>
      </c>
      <c r="G175" s="14"/>
      <c r="H175" s="205">
        <v>0.127</v>
      </c>
      <c r="I175" s="206"/>
      <c r="J175" s="14"/>
      <c r="K175" s="14"/>
      <c r="L175" s="202"/>
      <c r="M175" s="207"/>
      <c r="N175" s="208"/>
      <c r="O175" s="208"/>
      <c r="P175" s="208"/>
      <c r="Q175" s="208"/>
      <c r="R175" s="208"/>
      <c r="S175" s="208"/>
      <c r="T175" s="20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3" t="s">
        <v>358</v>
      </c>
      <c r="AU175" s="203" t="s">
        <v>85</v>
      </c>
      <c r="AV175" s="14" t="s">
        <v>85</v>
      </c>
      <c r="AW175" s="14" t="s">
        <v>32</v>
      </c>
      <c r="AX175" s="14" t="s">
        <v>83</v>
      </c>
      <c r="AY175" s="203" t="s">
        <v>348</v>
      </c>
    </row>
    <row r="176" s="2" customFormat="1" ht="16.5" customHeight="1">
      <c r="A176" s="38"/>
      <c r="B176" s="180"/>
      <c r="C176" s="181" t="s">
        <v>349</v>
      </c>
      <c r="D176" s="181" t="s">
        <v>351</v>
      </c>
      <c r="E176" s="182" t="s">
        <v>2695</v>
      </c>
      <c r="F176" s="183" t="s">
        <v>2696</v>
      </c>
      <c r="G176" s="184" t="s">
        <v>354</v>
      </c>
      <c r="H176" s="185">
        <v>10.619999999999999</v>
      </c>
      <c r="I176" s="186"/>
      <c r="J176" s="187">
        <f>ROUND(I176*H176,2)</f>
        <v>0</v>
      </c>
      <c r="K176" s="183" t="s">
        <v>355</v>
      </c>
      <c r="L176" s="39"/>
      <c r="M176" s="188" t="s">
        <v>1</v>
      </c>
      <c r="N176" s="189" t="s">
        <v>41</v>
      </c>
      <c r="O176" s="77"/>
      <c r="P176" s="190">
        <f>O176*H176</f>
        <v>0</v>
      </c>
      <c r="Q176" s="190">
        <v>0.0026900000000000001</v>
      </c>
      <c r="R176" s="190">
        <f>Q176*H176</f>
        <v>0.028567800000000001</v>
      </c>
      <c r="S176" s="190">
        <v>0</v>
      </c>
      <c r="T176" s="191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2" t="s">
        <v>356</v>
      </c>
      <c r="AT176" s="192" t="s">
        <v>351</v>
      </c>
      <c r="AU176" s="192" t="s">
        <v>85</v>
      </c>
      <c r="AY176" s="19" t="s">
        <v>348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83</v>
      </c>
      <c r="BK176" s="193">
        <f>ROUND(I176*H176,2)</f>
        <v>0</v>
      </c>
      <c r="BL176" s="19" t="s">
        <v>356</v>
      </c>
      <c r="BM176" s="192" t="s">
        <v>2697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2698</v>
      </c>
      <c r="G177" s="14"/>
      <c r="H177" s="205">
        <v>10.619999999999999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83</v>
      </c>
      <c r="AY177" s="203" t="s">
        <v>348</v>
      </c>
    </row>
    <row r="178" s="2" customFormat="1" ht="16.5" customHeight="1">
      <c r="A178" s="38"/>
      <c r="B178" s="180"/>
      <c r="C178" s="181" t="s">
        <v>416</v>
      </c>
      <c r="D178" s="181" t="s">
        <v>351</v>
      </c>
      <c r="E178" s="182" t="s">
        <v>2699</v>
      </c>
      <c r="F178" s="183" t="s">
        <v>2700</v>
      </c>
      <c r="G178" s="184" t="s">
        <v>354</v>
      </c>
      <c r="H178" s="185">
        <v>10.619999999999999</v>
      </c>
      <c r="I178" s="186"/>
      <c r="J178" s="187">
        <f>ROUND(I178*H178,2)</f>
        <v>0</v>
      </c>
      <c r="K178" s="183" t="s">
        <v>355</v>
      </c>
      <c r="L178" s="39"/>
      <c r="M178" s="188" t="s">
        <v>1</v>
      </c>
      <c r="N178" s="189" t="s">
        <v>41</v>
      </c>
      <c r="O178" s="77"/>
      <c r="P178" s="190">
        <f>O178*H178</f>
        <v>0</v>
      </c>
      <c r="Q178" s="190">
        <v>0</v>
      </c>
      <c r="R178" s="190">
        <f>Q178*H178</f>
        <v>0</v>
      </c>
      <c r="S178" s="190">
        <v>0</v>
      </c>
      <c r="T178" s="191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92" t="s">
        <v>356</v>
      </c>
      <c r="AT178" s="192" t="s">
        <v>351</v>
      </c>
      <c r="AU178" s="192" t="s">
        <v>85</v>
      </c>
      <c r="AY178" s="19" t="s">
        <v>348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19" t="s">
        <v>83</v>
      </c>
      <c r="BK178" s="193">
        <f>ROUND(I178*H178,2)</f>
        <v>0</v>
      </c>
      <c r="BL178" s="19" t="s">
        <v>356</v>
      </c>
      <c r="BM178" s="192" t="s">
        <v>2701</v>
      </c>
    </row>
    <row r="179" s="14" customFormat="1">
      <c r="A179" s="14"/>
      <c r="B179" s="202"/>
      <c r="C179" s="14"/>
      <c r="D179" s="195" t="s">
        <v>358</v>
      </c>
      <c r="E179" s="203" t="s">
        <v>1</v>
      </c>
      <c r="F179" s="204" t="s">
        <v>2702</v>
      </c>
      <c r="G179" s="14"/>
      <c r="H179" s="205">
        <v>10.619999999999999</v>
      </c>
      <c r="I179" s="206"/>
      <c r="J179" s="14"/>
      <c r="K179" s="14"/>
      <c r="L179" s="202"/>
      <c r="M179" s="207"/>
      <c r="N179" s="208"/>
      <c r="O179" s="208"/>
      <c r="P179" s="208"/>
      <c r="Q179" s="208"/>
      <c r="R179" s="208"/>
      <c r="S179" s="208"/>
      <c r="T179" s="20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3" t="s">
        <v>358</v>
      </c>
      <c r="AU179" s="203" t="s">
        <v>85</v>
      </c>
      <c r="AV179" s="14" t="s">
        <v>85</v>
      </c>
      <c r="AW179" s="14" t="s">
        <v>32</v>
      </c>
      <c r="AX179" s="14" t="s">
        <v>83</v>
      </c>
      <c r="AY179" s="203" t="s">
        <v>348</v>
      </c>
    </row>
    <row r="180" s="2" customFormat="1" ht="33" customHeight="1">
      <c r="A180" s="38"/>
      <c r="B180" s="180"/>
      <c r="C180" s="181" t="s">
        <v>421</v>
      </c>
      <c r="D180" s="181" t="s">
        <v>351</v>
      </c>
      <c r="E180" s="182" t="s">
        <v>2703</v>
      </c>
      <c r="F180" s="183" t="s">
        <v>2704</v>
      </c>
      <c r="G180" s="184" t="s">
        <v>354</v>
      </c>
      <c r="H180" s="185">
        <v>34.515000000000001</v>
      </c>
      <c r="I180" s="186"/>
      <c r="J180" s="187">
        <f>ROUND(I180*H180,2)</f>
        <v>0</v>
      </c>
      <c r="K180" s="183" t="s">
        <v>355</v>
      </c>
      <c r="L180" s="39"/>
      <c r="M180" s="188" t="s">
        <v>1</v>
      </c>
      <c r="N180" s="189" t="s">
        <v>41</v>
      </c>
      <c r="O180" s="77"/>
      <c r="P180" s="190">
        <f>O180*H180</f>
        <v>0</v>
      </c>
      <c r="Q180" s="190">
        <v>1.0203599999999999</v>
      </c>
      <c r="R180" s="190">
        <f>Q180*H180</f>
        <v>35.217725399999999</v>
      </c>
      <c r="S180" s="190">
        <v>0</v>
      </c>
      <c r="T180" s="191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2" t="s">
        <v>356</v>
      </c>
      <c r="AT180" s="192" t="s">
        <v>351</v>
      </c>
      <c r="AU180" s="192" t="s">
        <v>85</v>
      </c>
      <c r="AY180" s="19" t="s">
        <v>348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83</v>
      </c>
      <c r="BK180" s="193">
        <f>ROUND(I180*H180,2)</f>
        <v>0</v>
      </c>
      <c r="BL180" s="19" t="s">
        <v>356</v>
      </c>
      <c r="BM180" s="192" t="s">
        <v>2705</v>
      </c>
    </row>
    <row r="181" s="13" customFormat="1">
      <c r="A181" s="13"/>
      <c r="B181" s="194"/>
      <c r="C181" s="13"/>
      <c r="D181" s="195" t="s">
        <v>358</v>
      </c>
      <c r="E181" s="196" t="s">
        <v>1</v>
      </c>
      <c r="F181" s="197" t="s">
        <v>2627</v>
      </c>
      <c r="G181" s="13"/>
      <c r="H181" s="196" t="s">
        <v>1</v>
      </c>
      <c r="I181" s="198"/>
      <c r="J181" s="13"/>
      <c r="K181" s="13"/>
      <c r="L181" s="194"/>
      <c r="M181" s="199"/>
      <c r="N181" s="200"/>
      <c r="O181" s="200"/>
      <c r="P181" s="200"/>
      <c r="Q181" s="200"/>
      <c r="R181" s="200"/>
      <c r="S181" s="200"/>
      <c r="T181" s="20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6" t="s">
        <v>358</v>
      </c>
      <c r="AU181" s="196" t="s">
        <v>85</v>
      </c>
      <c r="AV181" s="13" t="s">
        <v>83</v>
      </c>
      <c r="AW181" s="13" t="s">
        <v>32</v>
      </c>
      <c r="AX181" s="13" t="s">
        <v>76</v>
      </c>
      <c r="AY181" s="196" t="s">
        <v>348</v>
      </c>
    </row>
    <row r="182" s="14" customFormat="1">
      <c r="A182" s="14"/>
      <c r="B182" s="202"/>
      <c r="C182" s="14"/>
      <c r="D182" s="195" t="s">
        <v>358</v>
      </c>
      <c r="E182" s="203" t="s">
        <v>1</v>
      </c>
      <c r="F182" s="204" t="s">
        <v>2706</v>
      </c>
      <c r="G182" s="14"/>
      <c r="H182" s="205">
        <v>34.515000000000001</v>
      </c>
      <c r="I182" s="206"/>
      <c r="J182" s="14"/>
      <c r="K182" s="14"/>
      <c r="L182" s="202"/>
      <c r="M182" s="207"/>
      <c r="N182" s="208"/>
      <c r="O182" s="208"/>
      <c r="P182" s="208"/>
      <c r="Q182" s="208"/>
      <c r="R182" s="208"/>
      <c r="S182" s="208"/>
      <c r="T182" s="20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3" t="s">
        <v>358</v>
      </c>
      <c r="AU182" s="203" t="s">
        <v>85</v>
      </c>
      <c r="AV182" s="14" t="s">
        <v>85</v>
      </c>
      <c r="AW182" s="14" t="s">
        <v>32</v>
      </c>
      <c r="AX182" s="14" t="s">
        <v>83</v>
      </c>
      <c r="AY182" s="203" t="s">
        <v>348</v>
      </c>
    </row>
    <row r="183" s="2" customFormat="1" ht="24.15" customHeight="1">
      <c r="A183" s="38"/>
      <c r="B183" s="180"/>
      <c r="C183" s="181" t="s">
        <v>428</v>
      </c>
      <c r="D183" s="181" t="s">
        <v>351</v>
      </c>
      <c r="E183" s="182" t="s">
        <v>1586</v>
      </c>
      <c r="F183" s="183" t="s">
        <v>1587</v>
      </c>
      <c r="G183" s="184" t="s">
        <v>403</v>
      </c>
      <c r="H183" s="185">
        <v>0.41399999999999998</v>
      </c>
      <c r="I183" s="186"/>
      <c r="J183" s="187">
        <f>ROUND(I183*H183,2)</f>
        <v>0</v>
      </c>
      <c r="K183" s="183" t="s">
        <v>355</v>
      </c>
      <c r="L183" s="39"/>
      <c r="M183" s="188" t="s">
        <v>1</v>
      </c>
      <c r="N183" s="189" t="s">
        <v>41</v>
      </c>
      <c r="O183" s="77"/>
      <c r="P183" s="190">
        <f>O183*H183</f>
        <v>0</v>
      </c>
      <c r="Q183" s="190">
        <v>1.0593999999999999</v>
      </c>
      <c r="R183" s="190">
        <f>Q183*H183</f>
        <v>0.43859159999999991</v>
      </c>
      <c r="S183" s="190">
        <v>0</v>
      </c>
      <c r="T183" s="191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2" t="s">
        <v>356</v>
      </c>
      <c r="AT183" s="192" t="s">
        <v>351</v>
      </c>
      <c r="AU183" s="192" t="s">
        <v>85</v>
      </c>
      <c r="AY183" s="19" t="s">
        <v>348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19" t="s">
        <v>83</v>
      </c>
      <c r="BK183" s="193">
        <f>ROUND(I183*H183,2)</f>
        <v>0</v>
      </c>
      <c r="BL183" s="19" t="s">
        <v>356</v>
      </c>
      <c r="BM183" s="192" t="s">
        <v>2707</v>
      </c>
    </row>
    <row r="184" s="13" customFormat="1">
      <c r="A184" s="13"/>
      <c r="B184" s="194"/>
      <c r="C184" s="13"/>
      <c r="D184" s="195" t="s">
        <v>358</v>
      </c>
      <c r="E184" s="196" t="s">
        <v>1</v>
      </c>
      <c r="F184" s="197" t="s">
        <v>857</v>
      </c>
      <c r="G184" s="13"/>
      <c r="H184" s="196" t="s">
        <v>1</v>
      </c>
      <c r="I184" s="198"/>
      <c r="J184" s="13"/>
      <c r="K184" s="13"/>
      <c r="L184" s="194"/>
      <c r="M184" s="199"/>
      <c r="N184" s="200"/>
      <c r="O184" s="200"/>
      <c r="P184" s="200"/>
      <c r="Q184" s="200"/>
      <c r="R184" s="200"/>
      <c r="S184" s="200"/>
      <c r="T184" s="20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6" t="s">
        <v>358</v>
      </c>
      <c r="AU184" s="196" t="s">
        <v>85</v>
      </c>
      <c r="AV184" s="13" t="s">
        <v>83</v>
      </c>
      <c r="AW184" s="13" t="s">
        <v>32</v>
      </c>
      <c r="AX184" s="13" t="s">
        <v>76</v>
      </c>
      <c r="AY184" s="196" t="s">
        <v>348</v>
      </c>
    </row>
    <row r="185" s="14" customFormat="1">
      <c r="A185" s="14"/>
      <c r="B185" s="202"/>
      <c r="C185" s="14"/>
      <c r="D185" s="195" t="s">
        <v>358</v>
      </c>
      <c r="E185" s="203" t="s">
        <v>1</v>
      </c>
      <c r="F185" s="204" t="s">
        <v>2708</v>
      </c>
      <c r="G185" s="14"/>
      <c r="H185" s="205">
        <v>0.41399999999999998</v>
      </c>
      <c r="I185" s="206"/>
      <c r="J185" s="14"/>
      <c r="K185" s="14"/>
      <c r="L185" s="202"/>
      <c r="M185" s="207"/>
      <c r="N185" s="208"/>
      <c r="O185" s="208"/>
      <c r="P185" s="208"/>
      <c r="Q185" s="208"/>
      <c r="R185" s="208"/>
      <c r="S185" s="208"/>
      <c r="T185" s="20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3" t="s">
        <v>358</v>
      </c>
      <c r="AU185" s="203" t="s">
        <v>85</v>
      </c>
      <c r="AV185" s="14" t="s">
        <v>85</v>
      </c>
      <c r="AW185" s="14" t="s">
        <v>32</v>
      </c>
      <c r="AX185" s="14" t="s">
        <v>83</v>
      </c>
      <c r="AY185" s="203" t="s">
        <v>348</v>
      </c>
    </row>
    <row r="186" s="2" customFormat="1" ht="24.15" customHeight="1">
      <c r="A186" s="38"/>
      <c r="B186" s="180"/>
      <c r="C186" s="181" t="s">
        <v>436</v>
      </c>
      <c r="D186" s="181" t="s">
        <v>351</v>
      </c>
      <c r="E186" s="182" t="s">
        <v>1592</v>
      </c>
      <c r="F186" s="183" t="s">
        <v>1593</v>
      </c>
      <c r="G186" s="184" t="s">
        <v>382</v>
      </c>
      <c r="H186" s="185">
        <v>1</v>
      </c>
      <c r="I186" s="186"/>
      <c r="J186" s="187">
        <f>ROUND(I186*H186,2)</f>
        <v>0</v>
      </c>
      <c r="K186" s="183" t="s">
        <v>394</v>
      </c>
      <c r="L186" s="39"/>
      <c r="M186" s="188" t="s">
        <v>1</v>
      </c>
      <c r="N186" s="189" t="s">
        <v>41</v>
      </c>
      <c r="O186" s="77"/>
      <c r="P186" s="190">
        <f>O186*H186</f>
        <v>0</v>
      </c>
      <c r="Q186" s="190">
        <v>1.0525599999999999</v>
      </c>
      <c r="R186" s="190">
        <f>Q186*H186</f>
        <v>1.0525599999999999</v>
      </c>
      <c r="S186" s="190">
        <v>0</v>
      </c>
      <c r="T186" s="191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2" t="s">
        <v>356</v>
      </c>
      <c r="AT186" s="192" t="s">
        <v>351</v>
      </c>
      <c r="AU186" s="192" t="s">
        <v>85</v>
      </c>
      <c r="AY186" s="19" t="s">
        <v>348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19" t="s">
        <v>83</v>
      </c>
      <c r="BK186" s="193">
        <f>ROUND(I186*H186,2)</f>
        <v>0</v>
      </c>
      <c r="BL186" s="19" t="s">
        <v>356</v>
      </c>
      <c r="BM186" s="192" t="s">
        <v>2709</v>
      </c>
    </row>
    <row r="187" s="2" customFormat="1">
      <c r="A187" s="38"/>
      <c r="B187" s="39"/>
      <c r="C187" s="38"/>
      <c r="D187" s="195" t="s">
        <v>396</v>
      </c>
      <c r="E187" s="38"/>
      <c r="F187" s="226" t="s">
        <v>1671</v>
      </c>
      <c r="G187" s="38"/>
      <c r="H187" s="38"/>
      <c r="I187" s="227"/>
      <c r="J187" s="38"/>
      <c r="K187" s="38"/>
      <c r="L187" s="39"/>
      <c r="M187" s="228"/>
      <c r="N187" s="22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396</v>
      </c>
      <c r="AU187" s="19" t="s">
        <v>85</v>
      </c>
    </row>
    <row r="188" s="14" customFormat="1">
      <c r="A188" s="14"/>
      <c r="B188" s="202"/>
      <c r="C188" s="14"/>
      <c r="D188" s="195" t="s">
        <v>358</v>
      </c>
      <c r="E188" s="203" t="s">
        <v>1</v>
      </c>
      <c r="F188" s="204" t="s">
        <v>83</v>
      </c>
      <c r="G188" s="14"/>
      <c r="H188" s="205">
        <v>1</v>
      </c>
      <c r="I188" s="206"/>
      <c r="J188" s="14"/>
      <c r="K188" s="14"/>
      <c r="L188" s="202"/>
      <c r="M188" s="207"/>
      <c r="N188" s="208"/>
      <c r="O188" s="208"/>
      <c r="P188" s="208"/>
      <c r="Q188" s="208"/>
      <c r="R188" s="208"/>
      <c r="S188" s="208"/>
      <c r="T188" s="20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3" t="s">
        <v>358</v>
      </c>
      <c r="AU188" s="203" t="s">
        <v>85</v>
      </c>
      <c r="AV188" s="14" t="s">
        <v>85</v>
      </c>
      <c r="AW188" s="14" t="s">
        <v>32</v>
      </c>
      <c r="AX188" s="14" t="s">
        <v>83</v>
      </c>
      <c r="AY188" s="203" t="s">
        <v>348</v>
      </c>
    </row>
    <row r="189" s="2" customFormat="1" ht="21.75" customHeight="1">
      <c r="A189" s="38"/>
      <c r="B189" s="180"/>
      <c r="C189" s="181" t="s">
        <v>441</v>
      </c>
      <c r="D189" s="181" t="s">
        <v>351</v>
      </c>
      <c r="E189" s="182" t="s">
        <v>1596</v>
      </c>
      <c r="F189" s="183" t="s">
        <v>1597</v>
      </c>
      <c r="G189" s="184" t="s">
        <v>382</v>
      </c>
      <c r="H189" s="185">
        <v>1</v>
      </c>
      <c r="I189" s="186"/>
      <c r="J189" s="187">
        <f>ROUND(I189*H189,2)</f>
        <v>0</v>
      </c>
      <c r="K189" s="183" t="s">
        <v>394</v>
      </c>
      <c r="L189" s="39"/>
      <c r="M189" s="188" t="s">
        <v>1</v>
      </c>
      <c r="N189" s="189" t="s">
        <v>41</v>
      </c>
      <c r="O189" s="77"/>
      <c r="P189" s="190">
        <f>O189*H189</f>
        <v>0</v>
      </c>
      <c r="Q189" s="190">
        <v>1.0525599999999999</v>
      </c>
      <c r="R189" s="190">
        <f>Q189*H189</f>
        <v>1.0525599999999999</v>
      </c>
      <c r="S189" s="190">
        <v>0</v>
      </c>
      <c r="T189" s="191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2" t="s">
        <v>356</v>
      </c>
      <c r="AT189" s="192" t="s">
        <v>351</v>
      </c>
      <c r="AU189" s="192" t="s">
        <v>85</v>
      </c>
      <c r="AY189" s="19" t="s">
        <v>348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9" t="s">
        <v>83</v>
      </c>
      <c r="BK189" s="193">
        <f>ROUND(I189*H189,2)</f>
        <v>0</v>
      </c>
      <c r="BL189" s="19" t="s">
        <v>356</v>
      </c>
      <c r="BM189" s="192" t="s">
        <v>2710</v>
      </c>
    </row>
    <row r="190" s="2" customFormat="1">
      <c r="A190" s="38"/>
      <c r="B190" s="39"/>
      <c r="C190" s="38"/>
      <c r="D190" s="195" t="s">
        <v>396</v>
      </c>
      <c r="E190" s="38"/>
      <c r="F190" s="226" t="s">
        <v>1671</v>
      </c>
      <c r="G190" s="38"/>
      <c r="H190" s="38"/>
      <c r="I190" s="227"/>
      <c r="J190" s="38"/>
      <c r="K190" s="38"/>
      <c r="L190" s="39"/>
      <c r="M190" s="228"/>
      <c r="N190" s="22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396</v>
      </c>
      <c r="AU190" s="19" t="s">
        <v>85</v>
      </c>
    </row>
    <row r="191" s="14" customFormat="1">
      <c r="A191" s="14"/>
      <c r="B191" s="202"/>
      <c r="C191" s="14"/>
      <c r="D191" s="195" t="s">
        <v>358</v>
      </c>
      <c r="E191" s="203" t="s">
        <v>1</v>
      </c>
      <c r="F191" s="204" t="s">
        <v>83</v>
      </c>
      <c r="G191" s="14"/>
      <c r="H191" s="205">
        <v>1</v>
      </c>
      <c r="I191" s="206"/>
      <c r="J191" s="14"/>
      <c r="K191" s="14"/>
      <c r="L191" s="202"/>
      <c r="M191" s="207"/>
      <c r="N191" s="208"/>
      <c r="O191" s="208"/>
      <c r="P191" s="208"/>
      <c r="Q191" s="208"/>
      <c r="R191" s="208"/>
      <c r="S191" s="208"/>
      <c r="T191" s="20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03" t="s">
        <v>358</v>
      </c>
      <c r="AU191" s="203" t="s">
        <v>85</v>
      </c>
      <c r="AV191" s="14" t="s">
        <v>85</v>
      </c>
      <c r="AW191" s="14" t="s">
        <v>32</v>
      </c>
      <c r="AX191" s="14" t="s">
        <v>83</v>
      </c>
      <c r="AY191" s="203" t="s">
        <v>348</v>
      </c>
    </row>
    <row r="192" s="12" customFormat="1" ht="22.8" customHeight="1">
      <c r="A192" s="12"/>
      <c r="B192" s="167"/>
      <c r="C192" s="12"/>
      <c r="D192" s="168" t="s">
        <v>75</v>
      </c>
      <c r="E192" s="178" t="s">
        <v>92</v>
      </c>
      <c r="F192" s="178" t="s">
        <v>485</v>
      </c>
      <c r="G192" s="12"/>
      <c r="H192" s="12"/>
      <c r="I192" s="170"/>
      <c r="J192" s="179">
        <f>BK192</f>
        <v>0</v>
      </c>
      <c r="K192" s="12"/>
      <c r="L192" s="167"/>
      <c r="M192" s="172"/>
      <c r="N192" s="173"/>
      <c r="O192" s="173"/>
      <c r="P192" s="174">
        <f>SUM(P193:P201)</f>
        <v>0</v>
      </c>
      <c r="Q192" s="173"/>
      <c r="R192" s="174">
        <f>SUM(R193:R201)</f>
        <v>0.83523029999999998</v>
      </c>
      <c r="S192" s="173"/>
      <c r="T192" s="175">
        <f>SUM(T193:T201)</f>
        <v>0.00082569999999999996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68" t="s">
        <v>83</v>
      </c>
      <c r="AT192" s="176" t="s">
        <v>75</v>
      </c>
      <c r="AU192" s="176" t="s">
        <v>83</v>
      </c>
      <c r="AY192" s="168" t="s">
        <v>348</v>
      </c>
      <c r="BK192" s="177">
        <f>SUM(BK193:BK201)</f>
        <v>0</v>
      </c>
    </row>
    <row r="193" s="2" customFormat="1" ht="24.15" customHeight="1">
      <c r="A193" s="38"/>
      <c r="B193" s="180"/>
      <c r="C193" s="181" t="s">
        <v>8</v>
      </c>
      <c r="D193" s="181" t="s">
        <v>351</v>
      </c>
      <c r="E193" s="182" t="s">
        <v>2711</v>
      </c>
      <c r="F193" s="183" t="s">
        <v>2712</v>
      </c>
      <c r="G193" s="184" t="s">
        <v>548</v>
      </c>
      <c r="H193" s="185">
        <v>82.569999999999993</v>
      </c>
      <c r="I193" s="186"/>
      <c r="J193" s="187">
        <f>ROUND(I193*H193,2)</f>
        <v>0</v>
      </c>
      <c r="K193" s="183" t="s">
        <v>355</v>
      </c>
      <c r="L193" s="39"/>
      <c r="M193" s="188" t="s">
        <v>1</v>
      </c>
      <c r="N193" s="189" t="s">
        <v>41</v>
      </c>
      <c r="O193" s="77"/>
      <c r="P193" s="190">
        <f>O193*H193</f>
        <v>0</v>
      </c>
      <c r="Q193" s="190">
        <v>0.00079000000000000001</v>
      </c>
      <c r="R193" s="190">
        <f>Q193*H193</f>
        <v>0.065230299999999991</v>
      </c>
      <c r="S193" s="190">
        <v>1.0000000000000001E-05</v>
      </c>
      <c r="T193" s="191">
        <f>S193*H193</f>
        <v>0.00082569999999999996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2" t="s">
        <v>356</v>
      </c>
      <c r="AT193" s="192" t="s">
        <v>351</v>
      </c>
      <c r="AU193" s="192" t="s">
        <v>85</v>
      </c>
      <c r="AY193" s="19" t="s">
        <v>348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83</v>
      </c>
      <c r="BK193" s="193">
        <f>ROUND(I193*H193,2)</f>
        <v>0</v>
      </c>
      <c r="BL193" s="19" t="s">
        <v>356</v>
      </c>
      <c r="BM193" s="192" t="s">
        <v>2713</v>
      </c>
    </row>
    <row r="194" s="13" customFormat="1">
      <c r="A194" s="13"/>
      <c r="B194" s="194"/>
      <c r="C194" s="13"/>
      <c r="D194" s="195" t="s">
        <v>358</v>
      </c>
      <c r="E194" s="196" t="s">
        <v>1</v>
      </c>
      <c r="F194" s="197" t="s">
        <v>2627</v>
      </c>
      <c r="G194" s="13"/>
      <c r="H194" s="196" t="s">
        <v>1</v>
      </c>
      <c r="I194" s="198"/>
      <c r="J194" s="13"/>
      <c r="K194" s="13"/>
      <c r="L194" s="194"/>
      <c r="M194" s="199"/>
      <c r="N194" s="200"/>
      <c r="O194" s="200"/>
      <c r="P194" s="200"/>
      <c r="Q194" s="200"/>
      <c r="R194" s="200"/>
      <c r="S194" s="200"/>
      <c r="T194" s="201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6" t="s">
        <v>358</v>
      </c>
      <c r="AU194" s="196" t="s">
        <v>85</v>
      </c>
      <c r="AV194" s="13" t="s">
        <v>83</v>
      </c>
      <c r="AW194" s="13" t="s">
        <v>32</v>
      </c>
      <c r="AX194" s="13" t="s">
        <v>76</v>
      </c>
      <c r="AY194" s="196" t="s">
        <v>348</v>
      </c>
    </row>
    <row r="195" s="14" customFormat="1">
      <c r="A195" s="14"/>
      <c r="B195" s="202"/>
      <c r="C195" s="14"/>
      <c r="D195" s="195" t="s">
        <v>358</v>
      </c>
      <c r="E195" s="203" t="s">
        <v>1</v>
      </c>
      <c r="F195" s="204" t="s">
        <v>2714</v>
      </c>
      <c r="G195" s="14"/>
      <c r="H195" s="205">
        <v>82.569999999999993</v>
      </c>
      <c r="I195" s="206"/>
      <c r="J195" s="14"/>
      <c r="K195" s="14"/>
      <c r="L195" s="202"/>
      <c r="M195" s="207"/>
      <c r="N195" s="208"/>
      <c r="O195" s="208"/>
      <c r="P195" s="208"/>
      <c r="Q195" s="208"/>
      <c r="R195" s="208"/>
      <c r="S195" s="208"/>
      <c r="T195" s="20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3" t="s">
        <v>358</v>
      </c>
      <c r="AU195" s="203" t="s">
        <v>85</v>
      </c>
      <c r="AV195" s="14" t="s">
        <v>85</v>
      </c>
      <c r="AW195" s="14" t="s">
        <v>32</v>
      </c>
      <c r="AX195" s="14" t="s">
        <v>83</v>
      </c>
      <c r="AY195" s="203" t="s">
        <v>348</v>
      </c>
    </row>
    <row r="196" s="2" customFormat="1" ht="33" customHeight="1">
      <c r="A196" s="38"/>
      <c r="B196" s="180"/>
      <c r="C196" s="181" t="s">
        <v>431</v>
      </c>
      <c r="D196" s="181" t="s">
        <v>351</v>
      </c>
      <c r="E196" s="182" t="s">
        <v>2715</v>
      </c>
      <c r="F196" s="183" t="s">
        <v>2716</v>
      </c>
      <c r="G196" s="184" t="s">
        <v>382</v>
      </c>
      <c r="H196" s="185">
        <v>22</v>
      </c>
      <c r="I196" s="186"/>
      <c r="J196" s="187">
        <f>ROUND(I196*H196,2)</f>
        <v>0</v>
      </c>
      <c r="K196" s="183" t="s">
        <v>355</v>
      </c>
      <c r="L196" s="39"/>
      <c r="M196" s="188" t="s">
        <v>1</v>
      </c>
      <c r="N196" s="189" t="s">
        <v>41</v>
      </c>
      <c r="O196" s="77"/>
      <c r="P196" s="190">
        <f>O196*H196</f>
        <v>0</v>
      </c>
      <c r="Q196" s="190">
        <v>0.035000000000000003</v>
      </c>
      <c r="R196" s="190">
        <f>Q196*H196</f>
        <v>0.77000000000000002</v>
      </c>
      <c r="S196" s="190">
        <v>0</v>
      </c>
      <c r="T196" s="191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2" t="s">
        <v>356</v>
      </c>
      <c r="AT196" s="192" t="s">
        <v>351</v>
      </c>
      <c r="AU196" s="192" t="s">
        <v>85</v>
      </c>
      <c r="AY196" s="19" t="s">
        <v>348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19" t="s">
        <v>83</v>
      </c>
      <c r="BK196" s="193">
        <f>ROUND(I196*H196,2)</f>
        <v>0</v>
      </c>
      <c r="BL196" s="19" t="s">
        <v>356</v>
      </c>
      <c r="BM196" s="192" t="s">
        <v>2717</v>
      </c>
    </row>
    <row r="197" s="13" customFormat="1">
      <c r="A197" s="13"/>
      <c r="B197" s="194"/>
      <c r="C197" s="13"/>
      <c r="D197" s="195" t="s">
        <v>358</v>
      </c>
      <c r="E197" s="196" t="s">
        <v>1</v>
      </c>
      <c r="F197" s="197" t="s">
        <v>2627</v>
      </c>
      <c r="G197" s="13"/>
      <c r="H197" s="196" t="s">
        <v>1</v>
      </c>
      <c r="I197" s="198"/>
      <c r="J197" s="13"/>
      <c r="K197" s="13"/>
      <c r="L197" s="194"/>
      <c r="M197" s="199"/>
      <c r="N197" s="200"/>
      <c r="O197" s="200"/>
      <c r="P197" s="200"/>
      <c r="Q197" s="200"/>
      <c r="R197" s="200"/>
      <c r="S197" s="200"/>
      <c r="T197" s="20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6" t="s">
        <v>358</v>
      </c>
      <c r="AU197" s="196" t="s">
        <v>85</v>
      </c>
      <c r="AV197" s="13" t="s">
        <v>83</v>
      </c>
      <c r="AW197" s="13" t="s">
        <v>32</v>
      </c>
      <c r="AX197" s="13" t="s">
        <v>76</v>
      </c>
      <c r="AY197" s="196" t="s">
        <v>348</v>
      </c>
    </row>
    <row r="198" s="14" customFormat="1">
      <c r="A198" s="14"/>
      <c r="B198" s="202"/>
      <c r="C198" s="14"/>
      <c r="D198" s="195" t="s">
        <v>358</v>
      </c>
      <c r="E198" s="203" t="s">
        <v>1</v>
      </c>
      <c r="F198" s="204" t="s">
        <v>2718</v>
      </c>
      <c r="G198" s="14"/>
      <c r="H198" s="205">
        <v>21.239999999999998</v>
      </c>
      <c r="I198" s="206"/>
      <c r="J198" s="14"/>
      <c r="K198" s="14"/>
      <c r="L198" s="202"/>
      <c r="M198" s="207"/>
      <c r="N198" s="208"/>
      <c r="O198" s="208"/>
      <c r="P198" s="208"/>
      <c r="Q198" s="208"/>
      <c r="R198" s="208"/>
      <c r="S198" s="208"/>
      <c r="T198" s="20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3" t="s">
        <v>358</v>
      </c>
      <c r="AU198" s="203" t="s">
        <v>85</v>
      </c>
      <c r="AV198" s="14" t="s">
        <v>85</v>
      </c>
      <c r="AW198" s="14" t="s">
        <v>32</v>
      </c>
      <c r="AX198" s="14" t="s">
        <v>76</v>
      </c>
      <c r="AY198" s="203" t="s">
        <v>348</v>
      </c>
    </row>
    <row r="199" s="15" customFormat="1">
      <c r="A199" s="15"/>
      <c r="B199" s="210"/>
      <c r="C199" s="15"/>
      <c r="D199" s="195" t="s">
        <v>358</v>
      </c>
      <c r="E199" s="211" t="s">
        <v>1</v>
      </c>
      <c r="F199" s="212" t="s">
        <v>365</v>
      </c>
      <c r="G199" s="15"/>
      <c r="H199" s="213">
        <v>21.239999999999998</v>
      </c>
      <c r="I199" s="214"/>
      <c r="J199" s="15"/>
      <c r="K199" s="15"/>
      <c r="L199" s="210"/>
      <c r="M199" s="215"/>
      <c r="N199" s="216"/>
      <c r="O199" s="216"/>
      <c r="P199" s="216"/>
      <c r="Q199" s="216"/>
      <c r="R199" s="216"/>
      <c r="S199" s="216"/>
      <c r="T199" s="21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11" t="s">
        <v>358</v>
      </c>
      <c r="AU199" s="211" t="s">
        <v>85</v>
      </c>
      <c r="AV199" s="15" t="s">
        <v>356</v>
      </c>
      <c r="AW199" s="15" t="s">
        <v>32</v>
      </c>
      <c r="AX199" s="15" t="s">
        <v>76</v>
      </c>
      <c r="AY199" s="211" t="s">
        <v>348</v>
      </c>
    </row>
    <row r="200" s="14" customFormat="1">
      <c r="A200" s="14"/>
      <c r="B200" s="202"/>
      <c r="C200" s="14"/>
      <c r="D200" s="195" t="s">
        <v>358</v>
      </c>
      <c r="E200" s="203" t="s">
        <v>1</v>
      </c>
      <c r="F200" s="204" t="s">
        <v>628</v>
      </c>
      <c r="G200" s="14"/>
      <c r="H200" s="205">
        <v>22</v>
      </c>
      <c r="I200" s="206"/>
      <c r="J200" s="14"/>
      <c r="K200" s="14"/>
      <c r="L200" s="202"/>
      <c r="M200" s="207"/>
      <c r="N200" s="208"/>
      <c r="O200" s="208"/>
      <c r="P200" s="208"/>
      <c r="Q200" s="208"/>
      <c r="R200" s="208"/>
      <c r="S200" s="208"/>
      <c r="T200" s="20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3" t="s">
        <v>358</v>
      </c>
      <c r="AU200" s="203" t="s">
        <v>85</v>
      </c>
      <c r="AV200" s="14" t="s">
        <v>85</v>
      </c>
      <c r="AW200" s="14" t="s">
        <v>32</v>
      </c>
      <c r="AX200" s="14" t="s">
        <v>76</v>
      </c>
      <c r="AY200" s="203" t="s">
        <v>348</v>
      </c>
    </row>
    <row r="201" s="15" customFormat="1">
      <c r="A201" s="15"/>
      <c r="B201" s="210"/>
      <c r="C201" s="15"/>
      <c r="D201" s="195" t="s">
        <v>358</v>
      </c>
      <c r="E201" s="211" t="s">
        <v>1</v>
      </c>
      <c r="F201" s="212" t="s">
        <v>365</v>
      </c>
      <c r="G201" s="15"/>
      <c r="H201" s="213">
        <v>22</v>
      </c>
      <c r="I201" s="214"/>
      <c r="J201" s="15"/>
      <c r="K201" s="15"/>
      <c r="L201" s="210"/>
      <c r="M201" s="215"/>
      <c r="N201" s="216"/>
      <c r="O201" s="216"/>
      <c r="P201" s="216"/>
      <c r="Q201" s="216"/>
      <c r="R201" s="216"/>
      <c r="S201" s="216"/>
      <c r="T201" s="21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11" t="s">
        <v>358</v>
      </c>
      <c r="AU201" s="211" t="s">
        <v>85</v>
      </c>
      <c r="AV201" s="15" t="s">
        <v>356</v>
      </c>
      <c r="AW201" s="15" t="s">
        <v>32</v>
      </c>
      <c r="AX201" s="15" t="s">
        <v>83</v>
      </c>
      <c r="AY201" s="211" t="s">
        <v>348</v>
      </c>
    </row>
    <row r="202" s="12" customFormat="1" ht="22.8" customHeight="1">
      <c r="A202" s="12"/>
      <c r="B202" s="167"/>
      <c r="C202" s="12"/>
      <c r="D202" s="168" t="s">
        <v>75</v>
      </c>
      <c r="E202" s="178" t="s">
        <v>356</v>
      </c>
      <c r="F202" s="178" t="s">
        <v>1678</v>
      </c>
      <c r="G202" s="12"/>
      <c r="H202" s="12"/>
      <c r="I202" s="170"/>
      <c r="J202" s="179">
        <f>BK202</f>
        <v>0</v>
      </c>
      <c r="K202" s="12"/>
      <c r="L202" s="167"/>
      <c r="M202" s="172"/>
      <c r="N202" s="173"/>
      <c r="O202" s="173"/>
      <c r="P202" s="174">
        <f>SUM(P203:P216)</f>
        <v>0</v>
      </c>
      <c r="Q202" s="173"/>
      <c r="R202" s="174">
        <f>SUM(R203:R216)</f>
        <v>4.4626989500000009</v>
      </c>
      <c r="S202" s="173"/>
      <c r="T202" s="175">
        <f>SUM(T203:T216)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8" t="s">
        <v>83</v>
      </c>
      <c r="AT202" s="176" t="s">
        <v>75</v>
      </c>
      <c r="AU202" s="176" t="s">
        <v>83</v>
      </c>
      <c r="AY202" s="168" t="s">
        <v>348</v>
      </c>
      <c r="BK202" s="177">
        <f>SUM(BK203:BK216)</f>
        <v>0</v>
      </c>
    </row>
    <row r="203" s="2" customFormat="1" ht="16.5" customHeight="1">
      <c r="A203" s="38"/>
      <c r="B203" s="180"/>
      <c r="C203" s="181" t="s">
        <v>462</v>
      </c>
      <c r="D203" s="181" t="s">
        <v>351</v>
      </c>
      <c r="E203" s="182" t="s">
        <v>2719</v>
      </c>
      <c r="F203" s="183" t="s">
        <v>2720</v>
      </c>
      <c r="G203" s="184" t="s">
        <v>1372</v>
      </c>
      <c r="H203" s="185">
        <v>1.274</v>
      </c>
      <c r="I203" s="186"/>
      <c r="J203" s="187">
        <f>ROUND(I203*H203,2)</f>
        <v>0</v>
      </c>
      <c r="K203" s="183" t="s">
        <v>355</v>
      </c>
      <c r="L203" s="39"/>
      <c r="M203" s="188" t="s">
        <v>1</v>
      </c>
      <c r="N203" s="189" t="s">
        <v>41</v>
      </c>
      <c r="O203" s="77"/>
      <c r="P203" s="190">
        <f>O203*H203</f>
        <v>0</v>
      </c>
      <c r="Q203" s="190">
        <v>2.5019800000000001</v>
      </c>
      <c r="R203" s="190">
        <f>Q203*H203</f>
        <v>3.1875225200000004</v>
      </c>
      <c r="S203" s="190">
        <v>0</v>
      </c>
      <c r="T203" s="191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2" t="s">
        <v>356</v>
      </c>
      <c r="AT203" s="192" t="s">
        <v>351</v>
      </c>
      <c r="AU203" s="192" t="s">
        <v>85</v>
      </c>
      <c r="AY203" s="19" t="s">
        <v>348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83</v>
      </c>
      <c r="BK203" s="193">
        <f>ROUND(I203*H203,2)</f>
        <v>0</v>
      </c>
      <c r="BL203" s="19" t="s">
        <v>356</v>
      </c>
      <c r="BM203" s="192" t="s">
        <v>2721</v>
      </c>
    </row>
    <row r="204" s="13" customFormat="1">
      <c r="A204" s="13"/>
      <c r="B204" s="194"/>
      <c r="C204" s="13"/>
      <c r="D204" s="195" t="s">
        <v>358</v>
      </c>
      <c r="E204" s="196" t="s">
        <v>1</v>
      </c>
      <c r="F204" s="197" t="s">
        <v>2627</v>
      </c>
      <c r="G204" s="13"/>
      <c r="H204" s="196" t="s">
        <v>1</v>
      </c>
      <c r="I204" s="198"/>
      <c r="J204" s="13"/>
      <c r="K204" s="13"/>
      <c r="L204" s="194"/>
      <c r="M204" s="199"/>
      <c r="N204" s="200"/>
      <c r="O204" s="200"/>
      <c r="P204" s="200"/>
      <c r="Q204" s="200"/>
      <c r="R204" s="200"/>
      <c r="S204" s="200"/>
      <c r="T204" s="20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6" t="s">
        <v>358</v>
      </c>
      <c r="AU204" s="196" t="s">
        <v>85</v>
      </c>
      <c r="AV204" s="13" t="s">
        <v>83</v>
      </c>
      <c r="AW204" s="13" t="s">
        <v>32</v>
      </c>
      <c r="AX204" s="13" t="s">
        <v>76</v>
      </c>
      <c r="AY204" s="196" t="s">
        <v>348</v>
      </c>
    </row>
    <row r="205" s="14" customFormat="1">
      <c r="A205" s="14"/>
      <c r="B205" s="202"/>
      <c r="C205" s="14"/>
      <c r="D205" s="195" t="s">
        <v>358</v>
      </c>
      <c r="E205" s="203" t="s">
        <v>1</v>
      </c>
      <c r="F205" s="204" t="s">
        <v>2722</v>
      </c>
      <c r="G205" s="14"/>
      <c r="H205" s="205">
        <v>1.274</v>
      </c>
      <c r="I205" s="206"/>
      <c r="J205" s="14"/>
      <c r="K205" s="14"/>
      <c r="L205" s="202"/>
      <c r="M205" s="207"/>
      <c r="N205" s="208"/>
      <c r="O205" s="208"/>
      <c r="P205" s="208"/>
      <c r="Q205" s="208"/>
      <c r="R205" s="208"/>
      <c r="S205" s="208"/>
      <c r="T205" s="20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3" t="s">
        <v>358</v>
      </c>
      <c r="AU205" s="203" t="s">
        <v>85</v>
      </c>
      <c r="AV205" s="14" t="s">
        <v>85</v>
      </c>
      <c r="AW205" s="14" t="s">
        <v>32</v>
      </c>
      <c r="AX205" s="14" t="s">
        <v>83</v>
      </c>
      <c r="AY205" s="203" t="s">
        <v>348</v>
      </c>
    </row>
    <row r="206" s="2" customFormat="1" ht="16.5" customHeight="1">
      <c r="A206" s="38"/>
      <c r="B206" s="180"/>
      <c r="C206" s="181" t="s">
        <v>601</v>
      </c>
      <c r="D206" s="181" t="s">
        <v>351</v>
      </c>
      <c r="E206" s="182" t="s">
        <v>1775</v>
      </c>
      <c r="F206" s="183" t="s">
        <v>2723</v>
      </c>
      <c r="G206" s="184" t="s">
        <v>354</v>
      </c>
      <c r="H206" s="185">
        <v>10.619999999999999</v>
      </c>
      <c r="I206" s="186"/>
      <c r="J206" s="187">
        <f>ROUND(I206*H206,2)</f>
        <v>0</v>
      </c>
      <c r="K206" s="183" t="s">
        <v>355</v>
      </c>
      <c r="L206" s="39"/>
      <c r="M206" s="188" t="s">
        <v>1</v>
      </c>
      <c r="N206" s="189" t="s">
        <v>41</v>
      </c>
      <c r="O206" s="77"/>
      <c r="P206" s="190">
        <f>O206*H206</f>
        <v>0</v>
      </c>
      <c r="Q206" s="190">
        <v>0.0057600000000000004</v>
      </c>
      <c r="R206" s="190">
        <f>Q206*H206</f>
        <v>0.061171200000000002</v>
      </c>
      <c r="S206" s="190">
        <v>0</v>
      </c>
      <c r="T206" s="191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2" t="s">
        <v>356</v>
      </c>
      <c r="AT206" s="192" t="s">
        <v>351</v>
      </c>
      <c r="AU206" s="192" t="s">
        <v>85</v>
      </c>
      <c r="AY206" s="19" t="s">
        <v>348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83</v>
      </c>
      <c r="BK206" s="193">
        <f>ROUND(I206*H206,2)</f>
        <v>0</v>
      </c>
      <c r="BL206" s="19" t="s">
        <v>356</v>
      </c>
      <c r="BM206" s="192" t="s">
        <v>2724</v>
      </c>
    </row>
    <row r="207" s="14" customFormat="1">
      <c r="A207" s="14"/>
      <c r="B207" s="202"/>
      <c r="C207" s="14"/>
      <c r="D207" s="195" t="s">
        <v>358</v>
      </c>
      <c r="E207" s="203" t="s">
        <v>1</v>
      </c>
      <c r="F207" s="204" t="s">
        <v>2725</v>
      </c>
      <c r="G207" s="14"/>
      <c r="H207" s="205">
        <v>10.619999999999999</v>
      </c>
      <c r="I207" s="206"/>
      <c r="J207" s="14"/>
      <c r="K207" s="14"/>
      <c r="L207" s="202"/>
      <c r="M207" s="207"/>
      <c r="N207" s="208"/>
      <c r="O207" s="208"/>
      <c r="P207" s="208"/>
      <c r="Q207" s="208"/>
      <c r="R207" s="208"/>
      <c r="S207" s="208"/>
      <c r="T207" s="20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3" t="s">
        <v>358</v>
      </c>
      <c r="AU207" s="203" t="s">
        <v>85</v>
      </c>
      <c r="AV207" s="14" t="s">
        <v>85</v>
      </c>
      <c r="AW207" s="14" t="s">
        <v>32</v>
      </c>
      <c r="AX207" s="14" t="s">
        <v>83</v>
      </c>
      <c r="AY207" s="203" t="s">
        <v>348</v>
      </c>
    </row>
    <row r="208" s="2" customFormat="1" ht="16.5" customHeight="1">
      <c r="A208" s="38"/>
      <c r="B208" s="180"/>
      <c r="C208" s="181" t="s">
        <v>606</v>
      </c>
      <c r="D208" s="181" t="s">
        <v>351</v>
      </c>
      <c r="E208" s="182" t="s">
        <v>1782</v>
      </c>
      <c r="F208" s="183" t="s">
        <v>1783</v>
      </c>
      <c r="G208" s="184" t="s">
        <v>354</v>
      </c>
      <c r="H208" s="185">
        <v>10.619999999999999</v>
      </c>
      <c r="I208" s="186"/>
      <c r="J208" s="187">
        <f>ROUND(I208*H208,2)</f>
        <v>0</v>
      </c>
      <c r="K208" s="183" t="s">
        <v>355</v>
      </c>
      <c r="L208" s="39"/>
      <c r="M208" s="188" t="s">
        <v>1</v>
      </c>
      <c r="N208" s="189" t="s">
        <v>41</v>
      </c>
      <c r="O208" s="77"/>
      <c r="P208" s="190">
        <f>O208*H208</f>
        <v>0</v>
      </c>
      <c r="Q208" s="190">
        <v>0</v>
      </c>
      <c r="R208" s="190">
        <f>Q208*H208</f>
        <v>0</v>
      </c>
      <c r="S208" s="190">
        <v>0</v>
      </c>
      <c r="T208" s="191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92" t="s">
        <v>356</v>
      </c>
      <c r="AT208" s="192" t="s">
        <v>351</v>
      </c>
      <c r="AU208" s="192" t="s">
        <v>85</v>
      </c>
      <c r="AY208" s="19" t="s">
        <v>348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19" t="s">
        <v>83</v>
      </c>
      <c r="BK208" s="193">
        <f>ROUND(I208*H208,2)</f>
        <v>0</v>
      </c>
      <c r="BL208" s="19" t="s">
        <v>356</v>
      </c>
      <c r="BM208" s="192" t="s">
        <v>2726</v>
      </c>
    </row>
    <row r="209" s="14" customFormat="1">
      <c r="A209" s="14"/>
      <c r="B209" s="202"/>
      <c r="C209" s="14"/>
      <c r="D209" s="195" t="s">
        <v>358</v>
      </c>
      <c r="E209" s="203" t="s">
        <v>1</v>
      </c>
      <c r="F209" s="204" t="s">
        <v>2702</v>
      </c>
      <c r="G209" s="14"/>
      <c r="H209" s="205">
        <v>10.619999999999999</v>
      </c>
      <c r="I209" s="206"/>
      <c r="J209" s="14"/>
      <c r="K209" s="14"/>
      <c r="L209" s="202"/>
      <c r="M209" s="207"/>
      <c r="N209" s="208"/>
      <c r="O209" s="208"/>
      <c r="P209" s="208"/>
      <c r="Q209" s="208"/>
      <c r="R209" s="208"/>
      <c r="S209" s="208"/>
      <c r="T209" s="20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3" t="s">
        <v>358</v>
      </c>
      <c r="AU209" s="203" t="s">
        <v>85</v>
      </c>
      <c r="AV209" s="14" t="s">
        <v>85</v>
      </c>
      <c r="AW209" s="14" t="s">
        <v>32</v>
      </c>
      <c r="AX209" s="14" t="s">
        <v>83</v>
      </c>
      <c r="AY209" s="203" t="s">
        <v>348</v>
      </c>
    </row>
    <row r="210" s="2" customFormat="1" ht="24.15" customHeight="1">
      <c r="A210" s="38"/>
      <c r="B210" s="180"/>
      <c r="C210" s="181" t="s">
        <v>612</v>
      </c>
      <c r="D210" s="181" t="s">
        <v>351</v>
      </c>
      <c r="E210" s="182" t="s">
        <v>1786</v>
      </c>
      <c r="F210" s="183" t="s">
        <v>1787</v>
      </c>
      <c r="G210" s="184" t="s">
        <v>403</v>
      </c>
      <c r="H210" s="185">
        <v>0.153</v>
      </c>
      <c r="I210" s="186"/>
      <c r="J210" s="187">
        <f>ROUND(I210*H210,2)</f>
        <v>0</v>
      </c>
      <c r="K210" s="183" t="s">
        <v>355</v>
      </c>
      <c r="L210" s="39"/>
      <c r="M210" s="188" t="s">
        <v>1</v>
      </c>
      <c r="N210" s="189" t="s">
        <v>41</v>
      </c>
      <c r="O210" s="77"/>
      <c r="P210" s="190">
        <f>O210*H210</f>
        <v>0</v>
      </c>
      <c r="Q210" s="190">
        <v>1.05291</v>
      </c>
      <c r="R210" s="190">
        <f>Q210*H210</f>
        <v>0.16109523000000001</v>
      </c>
      <c r="S210" s="190">
        <v>0</v>
      </c>
      <c r="T210" s="191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2" t="s">
        <v>356</v>
      </c>
      <c r="AT210" s="192" t="s">
        <v>351</v>
      </c>
      <c r="AU210" s="192" t="s">
        <v>85</v>
      </c>
      <c r="AY210" s="19" t="s">
        <v>348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19" t="s">
        <v>83</v>
      </c>
      <c r="BK210" s="193">
        <f>ROUND(I210*H210,2)</f>
        <v>0</v>
      </c>
      <c r="BL210" s="19" t="s">
        <v>356</v>
      </c>
      <c r="BM210" s="192" t="s">
        <v>2727</v>
      </c>
    </row>
    <row r="211" s="13" customFormat="1">
      <c r="A211" s="13"/>
      <c r="B211" s="194"/>
      <c r="C211" s="13"/>
      <c r="D211" s="195" t="s">
        <v>358</v>
      </c>
      <c r="E211" s="196" t="s">
        <v>1</v>
      </c>
      <c r="F211" s="197" t="s">
        <v>2627</v>
      </c>
      <c r="G211" s="13"/>
      <c r="H211" s="196" t="s">
        <v>1</v>
      </c>
      <c r="I211" s="198"/>
      <c r="J211" s="13"/>
      <c r="K211" s="13"/>
      <c r="L211" s="194"/>
      <c r="M211" s="199"/>
      <c r="N211" s="200"/>
      <c r="O211" s="200"/>
      <c r="P211" s="200"/>
      <c r="Q211" s="200"/>
      <c r="R211" s="200"/>
      <c r="S211" s="200"/>
      <c r="T211" s="20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6" t="s">
        <v>358</v>
      </c>
      <c r="AU211" s="196" t="s">
        <v>85</v>
      </c>
      <c r="AV211" s="13" t="s">
        <v>83</v>
      </c>
      <c r="AW211" s="13" t="s">
        <v>32</v>
      </c>
      <c r="AX211" s="13" t="s">
        <v>76</v>
      </c>
      <c r="AY211" s="196" t="s">
        <v>348</v>
      </c>
    </row>
    <row r="212" s="14" customFormat="1">
      <c r="A212" s="14"/>
      <c r="B212" s="202"/>
      <c r="C212" s="14"/>
      <c r="D212" s="195" t="s">
        <v>358</v>
      </c>
      <c r="E212" s="203" t="s">
        <v>1</v>
      </c>
      <c r="F212" s="204" t="s">
        <v>2728</v>
      </c>
      <c r="G212" s="14"/>
      <c r="H212" s="205">
        <v>0.153</v>
      </c>
      <c r="I212" s="206"/>
      <c r="J212" s="14"/>
      <c r="K212" s="14"/>
      <c r="L212" s="202"/>
      <c r="M212" s="207"/>
      <c r="N212" s="208"/>
      <c r="O212" s="208"/>
      <c r="P212" s="208"/>
      <c r="Q212" s="208"/>
      <c r="R212" s="208"/>
      <c r="S212" s="208"/>
      <c r="T212" s="20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3" t="s">
        <v>358</v>
      </c>
      <c r="AU212" s="203" t="s">
        <v>85</v>
      </c>
      <c r="AV212" s="14" t="s">
        <v>85</v>
      </c>
      <c r="AW212" s="14" t="s">
        <v>32</v>
      </c>
      <c r="AX212" s="14" t="s">
        <v>83</v>
      </c>
      <c r="AY212" s="203" t="s">
        <v>348</v>
      </c>
    </row>
    <row r="213" s="2" customFormat="1" ht="21.75" customHeight="1">
      <c r="A213" s="38"/>
      <c r="B213" s="180"/>
      <c r="C213" s="181" t="s">
        <v>7</v>
      </c>
      <c r="D213" s="181" t="s">
        <v>351</v>
      </c>
      <c r="E213" s="182" t="s">
        <v>2729</v>
      </c>
      <c r="F213" s="183" t="s">
        <v>2730</v>
      </c>
      <c r="G213" s="184" t="s">
        <v>382</v>
      </c>
      <c r="H213" s="185">
        <v>1</v>
      </c>
      <c r="I213" s="186"/>
      <c r="J213" s="187">
        <f>ROUND(I213*H213,2)</f>
        <v>0</v>
      </c>
      <c r="K213" s="183" t="s">
        <v>394</v>
      </c>
      <c r="L213" s="39"/>
      <c r="M213" s="188" t="s">
        <v>1</v>
      </c>
      <c r="N213" s="189" t="s">
        <v>41</v>
      </c>
      <c r="O213" s="77"/>
      <c r="P213" s="190">
        <f>O213*H213</f>
        <v>0</v>
      </c>
      <c r="Q213" s="190">
        <v>1.05291</v>
      </c>
      <c r="R213" s="190">
        <f>Q213*H213</f>
        <v>1.05291</v>
      </c>
      <c r="S213" s="190">
        <v>0</v>
      </c>
      <c r="T213" s="191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2" t="s">
        <v>356</v>
      </c>
      <c r="AT213" s="192" t="s">
        <v>351</v>
      </c>
      <c r="AU213" s="192" t="s">
        <v>85</v>
      </c>
      <c r="AY213" s="19" t="s">
        <v>348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19" t="s">
        <v>83</v>
      </c>
      <c r="BK213" s="193">
        <f>ROUND(I213*H213,2)</f>
        <v>0</v>
      </c>
      <c r="BL213" s="19" t="s">
        <v>356</v>
      </c>
      <c r="BM213" s="192" t="s">
        <v>2731</v>
      </c>
    </row>
    <row r="214" s="2" customFormat="1">
      <c r="A214" s="38"/>
      <c r="B214" s="39"/>
      <c r="C214" s="38"/>
      <c r="D214" s="195" t="s">
        <v>396</v>
      </c>
      <c r="E214" s="38"/>
      <c r="F214" s="226" t="s">
        <v>1671</v>
      </c>
      <c r="G214" s="38"/>
      <c r="H214" s="38"/>
      <c r="I214" s="227"/>
      <c r="J214" s="38"/>
      <c r="K214" s="38"/>
      <c r="L214" s="39"/>
      <c r="M214" s="228"/>
      <c r="N214" s="22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396</v>
      </c>
      <c r="AU214" s="19" t="s">
        <v>85</v>
      </c>
    </row>
    <row r="215" s="13" customFormat="1">
      <c r="A215" s="13"/>
      <c r="B215" s="194"/>
      <c r="C215" s="13"/>
      <c r="D215" s="195" t="s">
        <v>358</v>
      </c>
      <c r="E215" s="196" t="s">
        <v>1</v>
      </c>
      <c r="F215" s="197" t="s">
        <v>2627</v>
      </c>
      <c r="G215" s="13"/>
      <c r="H215" s="196" t="s">
        <v>1</v>
      </c>
      <c r="I215" s="198"/>
      <c r="J215" s="13"/>
      <c r="K215" s="13"/>
      <c r="L215" s="194"/>
      <c r="M215" s="199"/>
      <c r="N215" s="200"/>
      <c r="O215" s="200"/>
      <c r="P215" s="200"/>
      <c r="Q215" s="200"/>
      <c r="R215" s="200"/>
      <c r="S215" s="200"/>
      <c r="T215" s="20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6" t="s">
        <v>358</v>
      </c>
      <c r="AU215" s="196" t="s">
        <v>85</v>
      </c>
      <c r="AV215" s="13" t="s">
        <v>83</v>
      </c>
      <c r="AW215" s="13" t="s">
        <v>32</v>
      </c>
      <c r="AX215" s="13" t="s">
        <v>76</v>
      </c>
      <c r="AY215" s="196" t="s">
        <v>348</v>
      </c>
    </row>
    <row r="216" s="14" customFormat="1">
      <c r="A216" s="14"/>
      <c r="B216" s="202"/>
      <c r="C216" s="14"/>
      <c r="D216" s="195" t="s">
        <v>358</v>
      </c>
      <c r="E216" s="203" t="s">
        <v>1</v>
      </c>
      <c r="F216" s="204" t="s">
        <v>83</v>
      </c>
      <c r="G216" s="14"/>
      <c r="H216" s="205">
        <v>1</v>
      </c>
      <c r="I216" s="206"/>
      <c r="J216" s="14"/>
      <c r="K216" s="14"/>
      <c r="L216" s="202"/>
      <c r="M216" s="207"/>
      <c r="N216" s="208"/>
      <c r="O216" s="208"/>
      <c r="P216" s="208"/>
      <c r="Q216" s="208"/>
      <c r="R216" s="208"/>
      <c r="S216" s="208"/>
      <c r="T216" s="20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3" t="s">
        <v>358</v>
      </c>
      <c r="AU216" s="203" t="s">
        <v>85</v>
      </c>
      <c r="AV216" s="14" t="s">
        <v>85</v>
      </c>
      <c r="AW216" s="14" t="s">
        <v>32</v>
      </c>
      <c r="AX216" s="14" t="s">
        <v>83</v>
      </c>
      <c r="AY216" s="203" t="s">
        <v>348</v>
      </c>
    </row>
    <row r="217" s="12" customFormat="1" ht="22.8" customHeight="1">
      <c r="A217" s="12"/>
      <c r="B217" s="167"/>
      <c r="C217" s="12"/>
      <c r="D217" s="168" t="s">
        <v>75</v>
      </c>
      <c r="E217" s="178" t="s">
        <v>400</v>
      </c>
      <c r="F217" s="178" t="s">
        <v>551</v>
      </c>
      <c r="G217" s="12"/>
      <c r="H217" s="12"/>
      <c r="I217" s="170"/>
      <c r="J217" s="179">
        <f>BK217</f>
        <v>0</v>
      </c>
      <c r="K217" s="12"/>
      <c r="L217" s="167"/>
      <c r="M217" s="172"/>
      <c r="N217" s="173"/>
      <c r="O217" s="173"/>
      <c r="P217" s="174">
        <f>SUM(P218:P232)</f>
        <v>0</v>
      </c>
      <c r="Q217" s="173"/>
      <c r="R217" s="174">
        <f>SUM(R218:R232)</f>
        <v>29.341869040000006</v>
      </c>
      <c r="S217" s="173"/>
      <c r="T217" s="175">
        <f>SUM(T218:T232)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168" t="s">
        <v>83</v>
      </c>
      <c r="AT217" s="176" t="s">
        <v>75</v>
      </c>
      <c r="AU217" s="176" t="s">
        <v>83</v>
      </c>
      <c r="AY217" s="168" t="s">
        <v>348</v>
      </c>
      <c r="BK217" s="177">
        <f>SUM(BK218:BK232)</f>
        <v>0</v>
      </c>
    </row>
    <row r="218" s="2" customFormat="1" ht="33" customHeight="1">
      <c r="A218" s="38"/>
      <c r="B218" s="180"/>
      <c r="C218" s="181" t="s">
        <v>628</v>
      </c>
      <c r="D218" s="181" t="s">
        <v>351</v>
      </c>
      <c r="E218" s="182" t="s">
        <v>2732</v>
      </c>
      <c r="F218" s="183" t="s">
        <v>2733</v>
      </c>
      <c r="G218" s="184" t="s">
        <v>354</v>
      </c>
      <c r="H218" s="185">
        <v>551.10000000000002</v>
      </c>
      <c r="I218" s="186"/>
      <c r="J218" s="187">
        <f>ROUND(I218*H218,2)</f>
        <v>0</v>
      </c>
      <c r="K218" s="183" t="s">
        <v>394</v>
      </c>
      <c r="L218" s="39"/>
      <c r="M218" s="188" t="s">
        <v>1</v>
      </c>
      <c r="N218" s="189" t="s">
        <v>41</v>
      </c>
      <c r="O218" s="77"/>
      <c r="P218" s="190">
        <f>O218*H218</f>
        <v>0</v>
      </c>
      <c r="Q218" s="190">
        <v>0.034500000000000003</v>
      </c>
      <c r="R218" s="190">
        <f>Q218*H218</f>
        <v>19.012950000000004</v>
      </c>
      <c r="S218" s="190">
        <v>0</v>
      </c>
      <c r="T218" s="191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2" t="s">
        <v>356</v>
      </c>
      <c r="AT218" s="192" t="s">
        <v>351</v>
      </c>
      <c r="AU218" s="192" t="s">
        <v>85</v>
      </c>
      <c r="AY218" s="19" t="s">
        <v>348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19" t="s">
        <v>83</v>
      </c>
      <c r="BK218" s="193">
        <f>ROUND(I218*H218,2)</f>
        <v>0</v>
      </c>
      <c r="BL218" s="19" t="s">
        <v>356</v>
      </c>
      <c r="BM218" s="192" t="s">
        <v>2734</v>
      </c>
    </row>
    <row r="219" s="2" customFormat="1">
      <c r="A219" s="38"/>
      <c r="B219" s="39"/>
      <c r="C219" s="38"/>
      <c r="D219" s="195" t="s">
        <v>396</v>
      </c>
      <c r="E219" s="38"/>
      <c r="F219" s="226" t="s">
        <v>1671</v>
      </c>
      <c r="G219" s="38"/>
      <c r="H219" s="38"/>
      <c r="I219" s="227"/>
      <c r="J219" s="38"/>
      <c r="K219" s="38"/>
      <c r="L219" s="39"/>
      <c r="M219" s="228"/>
      <c r="N219" s="22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396</v>
      </c>
      <c r="AU219" s="19" t="s">
        <v>85</v>
      </c>
    </row>
    <row r="220" s="13" customFormat="1">
      <c r="A220" s="13"/>
      <c r="B220" s="194"/>
      <c r="C220" s="13"/>
      <c r="D220" s="195" t="s">
        <v>358</v>
      </c>
      <c r="E220" s="196" t="s">
        <v>1</v>
      </c>
      <c r="F220" s="197" t="s">
        <v>2627</v>
      </c>
      <c r="G220" s="13"/>
      <c r="H220" s="196" t="s">
        <v>1</v>
      </c>
      <c r="I220" s="198"/>
      <c r="J220" s="13"/>
      <c r="K220" s="13"/>
      <c r="L220" s="194"/>
      <c r="M220" s="199"/>
      <c r="N220" s="200"/>
      <c r="O220" s="200"/>
      <c r="P220" s="200"/>
      <c r="Q220" s="200"/>
      <c r="R220" s="200"/>
      <c r="S220" s="200"/>
      <c r="T220" s="20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6" t="s">
        <v>358</v>
      </c>
      <c r="AU220" s="196" t="s">
        <v>85</v>
      </c>
      <c r="AV220" s="13" t="s">
        <v>83</v>
      </c>
      <c r="AW220" s="13" t="s">
        <v>32</v>
      </c>
      <c r="AX220" s="13" t="s">
        <v>76</v>
      </c>
      <c r="AY220" s="196" t="s">
        <v>348</v>
      </c>
    </row>
    <row r="221" s="14" customFormat="1">
      <c r="A221" s="14"/>
      <c r="B221" s="202"/>
      <c r="C221" s="14"/>
      <c r="D221" s="195" t="s">
        <v>358</v>
      </c>
      <c r="E221" s="203" t="s">
        <v>1</v>
      </c>
      <c r="F221" s="204" t="s">
        <v>2632</v>
      </c>
      <c r="G221" s="14"/>
      <c r="H221" s="205">
        <v>504.54000000000002</v>
      </c>
      <c r="I221" s="206"/>
      <c r="J221" s="14"/>
      <c r="K221" s="14"/>
      <c r="L221" s="202"/>
      <c r="M221" s="207"/>
      <c r="N221" s="208"/>
      <c r="O221" s="208"/>
      <c r="P221" s="208"/>
      <c r="Q221" s="208"/>
      <c r="R221" s="208"/>
      <c r="S221" s="208"/>
      <c r="T221" s="20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3" t="s">
        <v>358</v>
      </c>
      <c r="AU221" s="203" t="s">
        <v>85</v>
      </c>
      <c r="AV221" s="14" t="s">
        <v>85</v>
      </c>
      <c r="AW221" s="14" t="s">
        <v>32</v>
      </c>
      <c r="AX221" s="14" t="s">
        <v>76</v>
      </c>
      <c r="AY221" s="203" t="s">
        <v>348</v>
      </c>
    </row>
    <row r="222" s="13" customFormat="1">
      <c r="A222" s="13"/>
      <c r="B222" s="194"/>
      <c r="C222" s="13"/>
      <c r="D222" s="195" t="s">
        <v>358</v>
      </c>
      <c r="E222" s="196" t="s">
        <v>1</v>
      </c>
      <c r="F222" s="197" t="s">
        <v>2735</v>
      </c>
      <c r="G222" s="13"/>
      <c r="H222" s="196" t="s">
        <v>1</v>
      </c>
      <c r="I222" s="198"/>
      <c r="J222" s="13"/>
      <c r="K222" s="13"/>
      <c r="L222" s="194"/>
      <c r="M222" s="199"/>
      <c r="N222" s="200"/>
      <c r="O222" s="200"/>
      <c r="P222" s="200"/>
      <c r="Q222" s="200"/>
      <c r="R222" s="200"/>
      <c r="S222" s="200"/>
      <c r="T222" s="201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6" t="s">
        <v>358</v>
      </c>
      <c r="AU222" s="196" t="s">
        <v>85</v>
      </c>
      <c r="AV222" s="13" t="s">
        <v>83</v>
      </c>
      <c r="AW222" s="13" t="s">
        <v>32</v>
      </c>
      <c r="AX222" s="13" t="s">
        <v>76</v>
      </c>
      <c r="AY222" s="196" t="s">
        <v>348</v>
      </c>
    </row>
    <row r="223" s="14" customFormat="1">
      <c r="A223" s="14"/>
      <c r="B223" s="202"/>
      <c r="C223" s="14"/>
      <c r="D223" s="195" t="s">
        <v>358</v>
      </c>
      <c r="E223" s="203" t="s">
        <v>1</v>
      </c>
      <c r="F223" s="204" t="s">
        <v>2628</v>
      </c>
      <c r="G223" s="14"/>
      <c r="H223" s="205">
        <v>46.560000000000002</v>
      </c>
      <c r="I223" s="206"/>
      <c r="J223" s="14"/>
      <c r="K223" s="14"/>
      <c r="L223" s="202"/>
      <c r="M223" s="207"/>
      <c r="N223" s="208"/>
      <c r="O223" s="208"/>
      <c r="P223" s="208"/>
      <c r="Q223" s="208"/>
      <c r="R223" s="208"/>
      <c r="S223" s="208"/>
      <c r="T223" s="20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3" t="s">
        <v>358</v>
      </c>
      <c r="AU223" s="203" t="s">
        <v>85</v>
      </c>
      <c r="AV223" s="14" t="s">
        <v>85</v>
      </c>
      <c r="AW223" s="14" t="s">
        <v>32</v>
      </c>
      <c r="AX223" s="14" t="s">
        <v>76</v>
      </c>
      <c r="AY223" s="203" t="s">
        <v>348</v>
      </c>
    </row>
    <row r="224" s="15" customFormat="1">
      <c r="A224" s="15"/>
      <c r="B224" s="210"/>
      <c r="C224" s="15"/>
      <c r="D224" s="195" t="s">
        <v>358</v>
      </c>
      <c r="E224" s="211" t="s">
        <v>1</v>
      </c>
      <c r="F224" s="212" t="s">
        <v>365</v>
      </c>
      <c r="G224" s="15"/>
      <c r="H224" s="213">
        <v>551.10000000000002</v>
      </c>
      <c r="I224" s="214"/>
      <c r="J224" s="15"/>
      <c r="K224" s="15"/>
      <c r="L224" s="210"/>
      <c r="M224" s="215"/>
      <c r="N224" s="216"/>
      <c r="O224" s="216"/>
      <c r="P224" s="216"/>
      <c r="Q224" s="216"/>
      <c r="R224" s="216"/>
      <c r="S224" s="216"/>
      <c r="T224" s="21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11" t="s">
        <v>358</v>
      </c>
      <c r="AU224" s="211" t="s">
        <v>85</v>
      </c>
      <c r="AV224" s="15" t="s">
        <v>356</v>
      </c>
      <c r="AW224" s="15" t="s">
        <v>32</v>
      </c>
      <c r="AX224" s="15" t="s">
        <v>83</v>
      </c>
      <c r="AY224" s="211" t="s">
        <v>348</v>
      </c>
    </row>
    <row r="225" s="2" customFormat="1" ht="21.75" customHeight="1">
      <c r="A225" s="38"/>
      <c r="B225" s="180"/>
      <c r="C225" s="181" t="s">
        <v>633</v>
      </c>
      <c r="D225" s="181" t="s">
        <v>351</v>
      </c>
      <c r="E225" s="182" t="s">
        <v>2736</v>
      </c>
      <c r="F225" s="183" t="s">
        <v>2737</v>
      </c>
      <c r="G225" s="184" t="s">
        <v>354</v>
      </c>
      <c r="H225" s="185">
        <v>551.10000000000002</v>
      </c>
      <c r="I225" s="186"/>
      <c r="J225" s="187">
        <f>ROUND(I225*H225,2)</f>
        <v>0</v>
      </c>
      <c r="K225" s="183" t="s">
        <v>719</v>
      </c>
      <c r="L225" s="39"/>
      <c r="M225" s="188" t="s">
        <v>1</v>
      </c>
      <c r="N225" s="189" t="s">
        <v>41</v>
      </c>
      <c r="O225" s="77"/>
      <c r="P225" s="190">
        <f>O225*H225</f>
        <v>0</v>
      </c>
      <c r="Q225" s="190">
        <v>0.016</v>
      </c>
      <c r="R225" s="190">
        <f>Q225*H225</f>
        <v>8.8176000000000005</v>
      </c>
      <c r="S225" s="190">
        <v>0</v>
      </c>
      <c r="T225" s="191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2" t="s">
        <v>356</v>
      </c>
      <c r="AT225" s="192" t="s">
        <v>351</v>
      </c>
      <c r="AU225" s="192" t="s">
        <v>85</v>
      </c>
      <c r="AY225" s="19" t="s">
        <v>348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19" t="s">
        <v>83</v>
      </c>
      <c r="BK225" s="193">
        <f>ROUND(I225*H225,2)</f>
        <v>0</v>
      </c>
      <c r="BL225" s="19" t="s">
        <v>356</v>
      </c>
      <c r="BM225" s="192" t="s">
        <v>2738</v>
      </c>
    </row>
    <row r="226" s="13" customFormat="1">
      <c r="A226" s="13"/>
      <c r="B226" s="194"/>
      <c r="C226" s="13"/>
      <c r="D226" s="195" t="s">
        <v>358</v>
      </c>
      <c r="E226" s="196" t="s">
        <v>1</v>
      </c>
      <c r="F226" s="197" t="s">
        <v>2627</v>
      </c>
      <c r="G226" s="13"/>
      <c r="H226" s="196" t="s">
        <v>1</v>
      </c>
      <c r="I226" s="198"/>
      <c r="J226" s="13"/>
      <c r="K226" s="13"/>
      <c r="L226" s="194"/>
      <c r="M226" s="199"/>
      <c r="N226" s="200"/>
      <c r="O226" s="200"/>
      <c r="P226" s="200"/>
      <c r="Q226" s="200"/>
      <c r="R226" s="200"/>
      <c r="S226" s="200"/>
      <c r="T226" s="20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6" t="s">
        <v>358</v>
      </c>
      <c r="AU226" s="196" t="s">
        <v>85</v>
      </c>
      <c r="AV226" s="13" t="s">
        <v>83</v>
      </c>
      <c r="AW226" s="13" t="s">
        <v>32</v>
      </c>
      <c r="AX226" s="13" t="s">
        <v>76</v>
      </c>
      <c r="AY226" s="196" t="s">
        <v>348</v>
      </c>
    </row>
    <row r="227" s="14" customFormat="1">
      <c r="A227" s="14"/>
      <c r="B227" s="202"/>
      <c r="C227" s="14"/>
      <c r="D227" s="195" t="s">
        <v>358</v>
      </c>
      <c r="E227" s="203" t="s">
        <v>1</v>
      </c>
      <c r="F227" s="204" t="s">
        <v>2632</v>
      </c>
      <c r="G227" s="14"/>
      <c r="H227" s="205">
        <v>504.54000000000002</v>
      </c>
      <c r="I227" s="206"/>
      <c r="J227" s="14"/>
      <c r="K227" s="14"/>
      <c r="L227" s="202"/>
      <c r="M227" s="207"/>
      <c r="N227" s="208"/>
      <c r="O227" s="208"/>
      <c r="P227" s="208"/>
      <c r="Q227" s="208"/>
      <c r="R227" s="208"/>
      <c r="S227" s="208"/>
      <c r="T227" s="20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3" t="s">
        <v>358</v>
      </c>
      <c r="AU227" s="203" t="s">
        <v>85</v>
      </c>
      <c r="AV227" s="14" t="s">
        <v>85</v>
      </c>
      <c r="AW227" s="14" t="s">
        <v>32</v>
      </c>
      <c r="AX227" s="14" t="s">
        <v>76</v>
      </c>
      <c r="AY227" s="203" t="s">
        <v>348</v>
      </c>
    </row>
    <row r="228" s="13" customFormat="1">
      <c r="A228" s="13"/>
      <c r="B228" s="194"/>
      <c r="C228" s="13"/>
      <c r="D228" s="195" t="s">
        <v>358</v>
      </c>
      <c r="E228" s="196" t="s">
        <v>1</v>
      </c>
      <c r="F228" s="197" t="s">
        <v>2735</v>
      </c>
      <c r="G228" s="13"/>
      <c r="H228" s="196" t="s">
        <v>1</v>
      </c>
      <c r="I228" s="198"/>
      <c r="J228" s="13"/>
      <c r="K228" s="13"/>
      <c r="L228" s="194"/>
      <c r="M228" s="199"/>
      <c r="N228" s="200"/>
      <c r="O228" s="200"/>
      <c r="P228" s="200"/>
      <c r="Q228" s="200"/>
      <c r="R228" s="200"/>
      <c r="S228" s="200"/>
      <c r="T228" s="20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6" t="s">
        <v>358</v>
      </c>
      <c r="AU228" s="196" t="s">
        <v>85</v>
      </c>
      <c r="AV228" s="13" t="s">
        <v>83</v>
      </c>
      <c r="AW228" s="13" t="s">
        <v>32</v>
      </c>
      <c r="AX228" s="13" t="s">
        <v>76</v>
      </c>
      <c r="AY228" s="196" t="s">
        <v>348</v>
      </c>
    </row>
    <row r="229" s="14" customFormat="1">
      <c r="A229" s="14"/>
      <c r="B229" s="202"/>
      <c r="C229" s="14"/>
      <c r="D229" s="195" t="s">
        <v>358</v>
      </c>
      <c r="E229" s="203" t="s">
        <v>1</v>
      </c>
      <c r="F229" s="204" t="s">
        <v>2628</v>
      </c>
      <c r="G229" s="14"/>
      <c r="H229" s="205">
        <v>46.560000000000002</v>
      </c>
      <c r="I229" s="206"/>
      <c r="J229" s="14"/>
      <c r="K229" s="14"/>
      <c r="L229" s="202"/>
      <c r="M229" s="207"/>
      <c r="N229" s="208"/>
      <c r="O229" s="208"/>
      <c r="P229" s="208"/>
      <c r="Q229" s="208"/>
      <c r="R229" s="208"/>
      <c r="S229" s="208"/>
      <c r="T229" s="20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3" t="s">
        <v>358</v>
      </c>
      <c r="AU229" s="203" t="s">
        <v>85</v>
      </c>
      <c r="AV229" s="14" t="s">
        <v>85</v>
      </c>
      <c r="AW229" s="14" t="s">
        <v>32</v>
      </c>
      <c r="AX229" s="14" t="s">
        <v>76</v>
      </c>
      <c r="AY229" s="203" t="s">
        <v>348</v>
      </c>
    </row>
    <row r="230" s="15" customFormat="1">
      <c r="A230" s="15"/>
      <c r="B230" s="210"/>
      <c r="C230" s="15"/>
      <c r="D230" s="195" t="s">
        <v>358</v>
      </c>
      <c r="E230" s="211" t="s">
        <v>1</v>
      </c>
      <c r="F230" s="212" t="s">
        <v>365</v>
      </c>
      <c r="G230" s="15"/>
      <c r="H230" s="213">
        <v>551.10000000000002</v>
      </c>
      <c r="I230" s="214"/>
      <c r="J230" s="15"/>
      <c r="K230" s="15"/>
      <c r="L230" s="210"/>
      <c r="M230" s="215"/>
      <c r="N230" s="216"/>
      <c r="O230" s="216"/>
      <c r="P230" s="216"/>
      <c r="Q230" s="216"/>
      <c r="R230" s="216"/>
      <c r="S230" s="216"/>
      <c r="T230" s="21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11" t="s">
        <v>358</v>
      </c>
      <c r="AU230" s="211" t="s">
        <v>85</v>
      </c>
      <c r="AV230" s="15" t="s">
        <v>356</v>
      </c>
      <c r="AW230" s="15" t="s">
        <v>32</v>
      </c>
      <c r="AX230" s="15" t="s">
        <v>83</v>
      </c>
      <c r="AY230" s="211" t="s">
        <v>348</v>
      </c>
    </row>
    <row r="231" s="2" customFormat="1" ht="33" customHeight="1">
      <c r="A231" s="38"/>
      <c r="B231" s="180"/>
      <c r="C231" s="181" t="s">
        <v>637</v>
      </c>
      <c r="D231" s="181" t="s">
        <v>351</v>
      </c>
      <c r="E231" s="182" t="s">
        <v>2739</v>
      </c>
      <c r="F231" s="183" t="s">
        <v>2740</v>
      </c>
      <c r="G231" s="184" t="s">
        <v>354</v>
      </c>
      <c r="H231" s="185">
        <v>6.3140000000000001</v>
      </c>
      <c r="I231" s="186"/>
      <c r="J231" s="187">
        <f>ROUND(I231*H231,2)</f>
        <v>0</v>
      </c>
      <c r="K231" s="183" t="s">
        <v>355</v>
      </c>
      <c r="L231" s="39"/>
      <c r="M231" s="188" t="s">
        <v>1</v>
      </c>
      <c r="N231" s="189" t="s">
        <v>41</v>
      </c>
      <c r="O231" s="77"/>
      <c r="P231" s="190">
        <f>O231*H231</f>
        <v>0</v>
      </c>
      <c r="Q231" s="190">
        <v>0.23935999999999999</v>
      </c>
      <c r="R231" s="190">
        <f>Q231*H231</f>
        <v>1.5113190400000001</v>
      </c>
      <c r="S231" s="190">
        <v>0</v>
      </c>
      <c r="T231" s="191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2" t="s">
        <v>356</v>
      </c>
      <c r="AT231" s="192" t="s">
        <v>351</v>
      </c>
      <c r="AU231" s="192" t="s">
        <v>85</v>
      </c>
      <c r="AY231" s="19" t="s">
        <v>348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19" t="s">
        <v>83</v>
      </c>
      <c r="BK231" s="193">
        <f>ROUND(I231*H231,2)</f>
        <v>0</v>
      </c>
      <c r="BL231" s="19" t="s">
        <v>356</v>
      </c>
      <c r="BM231" s="192" t="s">
        <v>2741</v>
      </c>
    </row>
    <row r="232" s="14" customFormat="1">
      <c r="A232" s="14"/>
      <c r="B232" s="202"/>
      <c r="C232" s="14"/>
      <c r="D232" s="195" t="s">
        <v>358</v>
      </c>
      <c r="E232" s="203" t="s">
        <v>1</v>
      </c>
      <c r="F232" s="204" t="s">
        <v>2742</v>
      </c>
      <c r="G232" s="14"/>
      <c r="H232" s="205">
        <v>6.3140000000000001</v>
      </c>
      <c r="I232" s="206"/>
      <c r="J232" s="14"/>
      <c r="K232" s="14"/>
      <c r="L232" s="202"/>
      <c r="M232" s="207"/>
      <c r="N232" s="208"/>
      <c r="O232" s="208"/>
      <c r="P232" s="208"/>
      <c r="Q232" s="208"/>
      <c r="R232" s="208"/>
      <c r="S232" s="208"/>
      <c r="T232" s="20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3" t="s">
        <v>358</v>
      </c>
      <c r="AU232" s="203" t="s">
        <v>85</v>
      </c>
      <c r="AV232" s="14" t="s">
        <v>85</v>
      </c>
      <c r="AW232" s="14" t="s">
        <v>32</v>
      </c>
      <c r="AX232" s="14" t="s">
        <v>83</v>
      </c>
      <c r="AY232" s="203" t="s">
        <v>348</v>
      </c>
    </row>
    <row r="233" s="12" customFormat="1" ht="22.8" customHeight="1">
      <c r="A233" s="12"/>
      <c r="B233" s="167"/>
      <c r="C233" s="12"/>
      <c r="D233" s="168" t="s">
        <v>75</v>
      </c>
      <c r="E233" s="178" t="s">
        <v>349</v>
      </c>
      <c r="F233" s="178" t="s">
        <v>350</v>
      </c>
      <c r="G233" s="12"/>
      <c r="H233" s="12"/>
      <c r="I233" s="170"/>
      <c r="J233" s="179">
        <f>BK233</f>
        <v>0</v>
      </c>
      <c r="K233" s="12"/>
      <c r="L233" s="167"/>
      <c r="M233" s="172"/>
      <c r="N233" s="173"/>
      <c r="O233" s="173"/>
      <c r="P233" s="174">
        <f>SUM(P234:P249)</f>
        <v>0</v>
      </c>
      <c r="Q233" s="173"/>
      <c r="R233" s="174">
        <f>SUM(R234:R249)</f>
        <v>0.029546039999999996</v>
      </c>
      <c r="S233" s="173"/>
      <c r="T233" s="175">
        <f>SUM(T234:T249)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68" t="s">
        <v>83</v>
      </c>
      <c r="AT233" s="176" t="s">
        <v>75</v>
      </c>
      <c r="AU233" s="176" t="s">
        <v>83</v>
      </c>
      <c r="AY233" s="168" t="s">
        <v>348</v>
      </c>
      <c r="BK233" s="177">
        <f>SUM(BK234:BK249)</f>
        <v>0</v>
      </c>
    </row>
    <row r="234" s="2" customFormat="1" ht="33" customHeight="1">
      <c r="A234" s="38"/>
      <c r="B234" s="180"/>
      <c r="C234" s="181" t="s">
        <v>641</v>
      </c>
      <c r="D234" s="181" t="s">
        <v>351</v>
      </c>
      <c r="E234" s="182" t="s">
        <v>655</v>
      </c>
      <c r="F234" s="183" t="s">
        <v>656</v>
      </c>
      <c r="G234" s="184" t="s">
        <v>354</v>
      </c>
      <c r="H234" s="185">
        <v>150.868</v>
      </c>
      <c r="I234" s="186"/>
      <c r="J234" s="187">
        <f>ROUND(I234*H234,2)</f>
        <v>0</v>
      </c>
      <c r="K234" s="183" t="s">
        <v>355</v>
      </c>
      <c r="L234" s="39"/>
      <c r="M234" s="188" t="s">
        <v>1</v>
      </c>
      <c r="N234" s="189" t="s">
        <v>41</v>
      </c>
      <c r="O234" s="77"/>
      <c r="P234" s="190">
        <f>O234*H234</f>
        <v>0</v>
      </c>
      <c r="Q234" s="190">
        <v>0.00012999999999999999</v>
      </c>
      <c r="R234" s="190">
        <f>Q234*H234</f>
        <v>0.019612839999999996</v>
      </c>
      <c r="S234" s="190">
        <v>0</v>
      </c>
      <c r="T234" s="191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2" t="s">
        <v>356</v>
      </c>
      <c r="AT234" s="192" t="s">
        <v>351</v>
      </c>
      <c r="AU234" s="192" t="s">
        <v>85</v>
      </c>
      <c r="AY234" s="19" t="s">
        <v>348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19" t="s">
        <v>83</v>
      </c>
      <c r="BK234" s="193">
        <f>ROUND(I234*H234,2)</f>
        <v>0</v>
      </c>
      <c r="BL234" s="19" t="s">
        <v>356</v>
      </c>
      <c r="BM234" s="192" t="s">
        <v>2743</v>
      </c>
    </row>
    <row r="235" s="13" customFormat="1">
      <c r="A235" s="13"/>
      <c r="B235" s="194"/>
      <c r="C235" s="13"/>
      <c r="D235" s="195" t="s">
        <v>358</v>
      </c>
      <c r="E235" s="196" t="s">
        <v>1</v>
      </c>
      <c r="F235" s="197" t="s">
        <v>1778</v>
      </c>
      <c r="G235" s="13"/>
      <c r="H235" s="196" t="s">
        <v>1</v>
      </c>
      <c r="I235" s="198"/>
      <c r="J235" s="13"/>
      <c r="K235" s="13"/>
      <c r="L235" s="194"/>
      <c r="M235" s="199"/>
      <c r="N235" s="200"/>
      <c r="O235" s="200"/>
      <c r="P235" s="200"/>
      <c r="Q235" s="200"/>
      <c r="R235" s="200"/>
      <c r="S235" s="200"/>
      <c r="T235" s="20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6" t="s">
        <v>358</v>
      </c>
      <c r="AU235" s="196" t="s">
        <v>85</v>
      </c>
      <c r="AV235" s="13" t="s">
        <v>83</v>
      </c>
      <c r="AW235" s="13" t="s">
        <v>32</v>
      </c>
      <c r="AX235" s="13" t="s">
        <v>76</v>
      </c>
      <c r="AY235" s="196" t="s">
        <v>348</v>
      </c>
    </row>
    <row r="236" s="14" customFormat="1">
      <c r="A236" s="14"/>
      <c r="B236" s="202"/>
      <c r="C236" s="14"/>
      <c r="D236" s="195" t="s">
        <v>358</v>
      </c>
      <c r="E236" s="203" t="s">
        <v>1</v>
      </c>
      <c r="F236" s="204" t="s">
        <v>2744</v>
      </c>
      <c r="G236" s="14"/>
      <c r="H236" s="205">
        <v>23.129999999999999</v>
      </c>
      <c r="I236" s="206"/>
      <c r="J236" s="14"/>
      <c r="K236" s="14"/>
      <c r="L236" s="202"/>
      <c r="M236" s="207"/>
      <c r="N236" s="208"/>
      <c r="O236" s="208"/>
      <c r="P236" s="208"/>
      <c r="Q236" s="208"/>
      <c r="R236" s="208"/>
      <c r="S236" s="208"/>
      <c r="T236" s="20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3" t="s">
        <v>358</v>
      </c>
      <c r="AU236" s="203" t="s">
        <v>85</v>
      </c>
      <c r="AV236" s="14" t="s">
        <v>85</v>
      </c>
      <c r="AW236" s="14" t="s">
        <v>32</v>
      </c>
      <c r="AX236" s="14" t="s">
        <v>76</v>
      </c>
      <c r="AY236" s="203" t="s">
        <v>348</v>
      </c>
    </row>
    <row r="237" s="14" customFormat="1">
      <c r="A237" s="14"/>
      <c r="B237" s="202"/>
      <c r="C237" s="14"/>
      <c r="D237" s="195" t="s">
        <v>358</v>
      </c>
      <c r="E237" s="203" t="s">
        <v>1</v>
      </c>
      <c r="F237" s="204" t="s">
        <v>2745</v>
      </c>
      <c r="G237" s="14"/>
      <c r="H237" s="205">
        <v>14.4</v>
      </c>
      <c r="I237" s="206"/>
      <c r="J237" s="14"/>
      <c r="K237" s="14"/>
      <c r="L237" s="202"/>
      <c r="M237" s="207"/>
      <c r="N237" s="208"/>
      <c r="O237" s="208"/>
      <c r="P237" s="208"/>
      <c r="Q237" s="208"/>
      <c r="R237" s="208"/>
      <c r="S237" s="208"/>
      <c r="T237" s="20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3" t="s">
        <v>358</v>
      </c>
      <c r="AU237" s="203" t="s">
        <v>85</v>
      </c>
      <c r="AV237" s="14" t="s">
        <v>85</v>
      </c>
      <c r="AW237" s="14" t="s">
        <v>32</v>
      </c>
      <c r="AX237" s="14" t="s">
        <v>76</v>
      </c>
      <c r="AY237" s="203" t="s">
        <v>348</v>
      </c>
    </row>
    <row r="238" s="14" customFormat="1">
      <c r="A238" s="14"/>
      <c r="B238" s="202"/>
      <c r="C238" s="14"/>
      <c r="D238" s="195" t="s">
        <v>358</v>
      </c>
      <c r="E238" s="203" t="s">
        <v>1</v>
      </c>
      <c r="F238" s="204" t="s">
        <v>2746</v>
      </c>
      <c r="G238" s="14"/>
      <c r="H238" s="205">
        <v>4.9199999999999999</v>
      </c>
      <c r="I238" s="206"/>
      <c r="J238" s="14"/>
      <c r="K238" s="14"/>
      <c r="L238" s="202"/>
      <c r="M238" s="207"/>
      <c r="N238" s="208"/>
      <c r="O238" s="208"/>
      <c r="P238" s="208"/>
      <c r="Q238" s="208"/>
      <c r="R238" s="208"/>
      <c r="S238" s="208"/>
      <c r="T238" s="20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3" t="s">
        <v>358</v>
      </c>
      <c r="AU238" s="203" t="s">
        <v>85</v>
      </c>
      <c r="AV238" s="14" t="s">
        <v>85</v>
      </c>
      <c r="AW238" s="14" t="s">
        <v>32</v>
      </c>
      <c r="AX238" s="14" t="s">
        <v>76</v>
      </c>
      <c r="AY238" s="203" t="s">
        <v>348</v>
      </c>
    </row>
    <row r="239" s="14" customFormat="1">
      <c r="A239" s="14"/>
      <c r="B239" s="202"/>
      <c r="C239" s="14"/>
      <c r="D239" s="195" t="s">
        <v>358</v>
      </c>
      <c r="E239" s="203" t="s">
        <v>1</v>
      </c>
      <c r="F239" s="204" t="s">
        <v>2747</v>
      </c>
      <c r="G239" s="14"/>
      <c r="H239" s="205">
        <v>40.049999999999997</v>
      </c>
      <c r="I239" s="206"/>
      <c r="J239" s="14"/>
      <c r="K239" s="14"/>
      <c r="L239" s="202"/>
      <c r="M239" s="207"/>
      <c r="N239" s="208"/>
      <c r="O239" s="208"/>
      <c r="P239" s="208"/>
      <c r="Q239" s="208"/>
      <c r="R239" s="208"/>
      <c r="S239" s="208"/>
      <c r="T239" s="20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3" t="s">
        <v>358</v>
      </c>
      <c r="AU239" s="203" t="s">
        <v>85</v>
      </c>
      <c r="AV239" s="14" t="s">
        <v>85</v>
      </c>
      <c r="AW239" s="14" t="s">
        <v>32</v>
      </c>
      <c r="AX239" s="14" t="s">
        <v>76</v>
      </c>
      <c r="AY239" s="203" t="s">
        <v>348</v>
      </c>
    </row>
    <row r="240" s="14" customFormat="1">
      <c r="A240" s="14"/>
      <c r="B240" s="202"/>
      <c r="C240" s="14"/>
      <c r="D240" s="195" t="s">
        <v>358</v>
      </c>
      <c r="E240" s="203" t="s">
        <v>1</v>
      </c>
      <c r="F240" s="204" t="s">
        <v>2748</v>
      </c>
      <c r="G240" s="14"/>
      <c r="H240" s="205">
        <v>34.167999999999999</v>
      </c>
      <c r="I240" s="206"/>
      <c r="J240" s="14"/>
      <c r="K240" s="14"/>
      <c r="L240" s="202"/>
      <c r="M240" s="207"/>
      <c r="N240" s="208"/>
      <c r="O240" s="208"/>
      <c r="P240" s="208"/>
      <c r="Q240" s="208"/>
      <c r="R240" s="208"/>
      <c r="S240" s="208"/>
      <c r="T240" s="209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03" t="s">
        <v>358</v>
      </c>
      <c r="AU240" s="203" t="s">
        <v>85</v>
      </c>
      <c r="AV240" s="14" t="s">
        <v>85</v>
      </c>
      <c r="AW240" s="14" t="s">
        <v>32</v>
      </c>
      <c r="AX240" s="14" t="s">
        <v>76</v>
      </c>
      <c r="AY240" s="203" t="s">
        <v>348</v>
      </c>
    </row>
    <row r="241" s="14" customFormat="1">
      <c r="A241" s="14"/>
      <c r="B241" s="202"/>
      <c r="C241" s="14"/>
      <c r="D241" s="195" t="s">
        <v>358</v>
      </c>
      <c r="E241" s="203" t="s">
        <v>1</v>
      </c>
      <c r="F241" s="204" t="s">
        <v>2749</v>
      </c>
      <c r="G241" s="14"/>
      <c r="H241" s="205">
        <v>21.149999999999999</v>
      </c>
      <c r="I241" s="206"/>
      <c r="J241" s="14"/>
      <c r="K241" s="14"/>
      <c r="L241" s="202"/>
      <c r="M241" s="207"/>
      <c r="N241" s="208"/>
      <c r="O241" s="208"/>
      <c r="P241" s="208"/>
      <c r="Q241" s="208"/>
      <c r="R241" s="208"/>
      <c r="S241" s="208"/>
      <c r="T241" s="20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3" t="s">
        <v>358</v>
      </c>
      <c r="AU241" s="203" t="s">
        <v>85</v>
      </c>
      <c r="AV241" s="14" t="s">
        <v>85</v>
      </c>
      <c r="AW241" s="14" t="s">
        <v>32</v>
      </c>
      <c r="AX241" s="14" t="s">
        <v>76</v>
      </c>
      <c r="AY241" s="203" t="s">
        <v>348</v>
      </c>
    </row>
    <row r="242" s="14" customFormat="1">
      <c r="A242" s="14"/>
      <c r="B242" s="202"/>
      <c r="C242" s="14"/>
      <c r="D242" s="195" t="s">
        <v>358</v>
      </c>
      <c r="E242" s="203" t="s">
        <v>1</v>
      </c>
      <c r="F242" s="204" t="s">
        <v>2750</v>
      </c>
      <c r="G242" s="14"/>
      <c r="H242" s="205">
        <v>13.050000000000001</v>
      </c>
      <c r="I242" s="206"/>
      <c r="J242" s="14"/>
      <c r="K242" s="14"/>
      <c r="L242" s="202"/>
      <c r="M242" s="207"/>
      <c r="N242" s="208"/>
      <c r="O242" s="208"/>
      <c r="P242" s="208"/>
      <c r="Q242" s="208"/>
      <c r="R242" s="208"/>
      <c r="S242" s="208"/>
      <c r="T242" s="20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3" t="s">
        <v>358</v>
      </c>
      <c r="AU242" s="203" t="s">
        <v>85</v>
      </c>
      <c r="AV242" s="14" t="s">
        <v>85</v>
      </c>
      <c r="AW242" s="14" t="s">
        <v>32</v>
      </c>
      <c r="AX242" s="14" t="s">
        <v>76</v>
      </c>
      <c r="AY242" s="203" t="s">
        <v>348</v>
      </c>
    </row>
    <row r="243" s="15" customFormat="1">
      <c r="A243" s="15"/>
      <c r="B243" s="210"/>
      <c r="C243" s="15"/>
      <c r="D243" s="195" t="s">
        <v>358</v>
      </c>
      <c r="E243" s="211" t="s">
        <v>1</v>
      </c>
      <c r="F243" s="212" t="s">
        <v>365</v>
      </c>
      <c r="G243" s="15"/>
      <c r="H243" s="213">
        <v>150.86800000000002</v>
      </c>
      <c r="I243" s="214"/>
      <c r="J243" s="15"/>
      <c r="K243" s="15"/>
      <c r="L243" s="210"/>
      <c r="M243" s="215"/>
      <c r="N243" s="216"/>
      <c r="O243" s="216"/>
      <c r="P243" s="216"/>
      <c r="Q243" s="216"/>
      <c r="R243" s="216"/>
      <c r="S243" s="216"/>
      <c r="T243" s="21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11" t="s">
        <v>358</v>
      </c>
      <c r="AU243" s="211" t="s">
        <v>85</v>
      </c>
      <c r="AV243" s="15" t="s">
        <v>356</v>
      </c>
      <c r="AW243" s="15" t="s">
        <v>32</v>
      </c>
      <c r="AX243" s="15" t="s">
        <v>83</v>
      </c>
      <c r="AY243" s="211" t="s">
        <v>348</v>
      </c>
    </row>
    <row r="244" s="2" customFormat="1" ht="24.15" customHeight="1">
      <c r="A244" s="38"/>
      <c r="B244" s="180"/>
      <c r="C244" s="181" t="s">
        <v>645</v>
      </c>
      <c r="D244" s="181" t="s">
        <v>351</v>
      </c>
      <c r="E244" s="182" t="s">
        <v>2751</v>
      </c>
      <c r="F244" s="183" t="s">
        <v>2752</v>
      </c>
      <c r="G244" s="184" t="s">
        <v>354</v>
      </c>
      <c r="H244" s="185">
        <v>248.33000000000001</v>
      </c>
      <c r="I244" s="186"/>
      <c r="J244" s="187">
        <f>ROUND(I244*H244,2)</f>
        <v>0</v>
      </c>
      <c r="K244" s="183" t="s">
        <v>355</v>
      </c>
      <c r="L244" s="39"/>
      <c r="M244" s="188" t="s">
        <v>1</v>
      </c>
      <c r="N244" s="189" t="s">
        <v>41</v>
      </c>
      <c r="O244" s="77"/>
      <c r="P244" s="190">
        <f>O244*H244</f>
        <v>0</v>
      </c>
      <c r="Q244" s="190">
        <v>4.0000000000000003E-05</v>
      </c>
      <c r="R244" s="190">
        <f>Q244*H244</f>
        <v>0.0099332000000000014</v>
      </c>
      <c r="S244" s="190">
        <v>0</v>
      </c>
      <c r="T244" s="191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2" t="s">
        <v>356</v>
      </c>
      <c r="AT244" s="192" t="s">
        <v>351</v>
      </c>
      <c r="AU244" s="192" t="s">
        <v>85</v>
      </c>
      <c r="AY244" s="19" t="s">
        <v>348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19" t="s">
        <v>83</v>
      </c>
      <c r="BK244" s="193">
        <f>ROUND(I244*H244,2)</f>
        <v>0</v>
      </c>
      <c r="BL244" s="19" t="s">
        <v>356</v>
      </c>
      <c r="BM244" s="192" t="s">
        <v>2753</v>
      </c>
    </row>
    <row r="245" s="14" customFormat="1">
      <c r="A245" s="14"/>
      <c r="B245" s="202"/>
      <c r="C245" s="14"/>
      <c r="D245" s="195" t="s">
        <v>358</v>
      </c>
      <c r="E245" s="203" t="s">
        <v>1</v>
      </c>
      <c r="F245" s="204" t="s">
        <v>2754</v>
      </c>
      <c r="G245" s="14"/>
      <c r="H245" s="205">
        <v>248.33000000000001</v>
      </c>
      <c r="I245" s="206"/>
      <c r="J245" s="14"/>
      <c r="K245" s="14"/>
      <c r="L245" s="202"/>
      <c r="M245" s="207"/>
      <c r="N245" s="208"/>
      <c r="O245" s="208"/>
      <c r="P245" s="208"/>
      <c r="Q245" s="208"/>
      <c r="R245" s="208"/>
      <c r="S245" s="208"/>
      <c r="T245" s="20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3" t="s">
        <v>358</v>
      </c>
      <c r="AU245" s="203" t="s">
        <v>85</v>
      </c>
      <c r="AV245" s="14" t="s">
        <v>85</v>
      </c>
      <c r="AW245" s="14" t="s">
        <v>32</v>
      </c>
      <c r="AX245" s="14" t="s">
        <v>83</v>
      </c>
      <c r="AY245" s="203" t="s">
        <v>348</v>
      </c>
    </row>
    <row r="246" s="2" customFormat="1" ht="24.15" customHeight="1">
      <c r="A246" s="38"/>
      <c r="B246" s="180"/>
      <c r="C246" s="181" t="s">
        <v>650</v>
      </c>
      <c r="D246" s="181" t="s">
        <v>351</v>
      </c>
      <c r="E246" s="182" t="s">
        <v>2755</v>
      </c>
      <c r="F246" s="183" t="s">
        <v>2756</v>
      </c>
      <c r="G246" s="184" t="s">
        <v>382</v>
      </c>
      <c r="H246" s="185">
        <v>1</v>
      </c>
      <c r="I246" s="186"/>
      <c r="J246" s="187">
        <f>ROUND(I246*H246,2)</f>
        <v>0</v>
      </c>
      <c r="K246" s="183" t="s">
        <v>394</v>
      </c>
      <c r="L246" s="39"/>
      <c r="M246" s="188" t="s">
        <v>1</v>
      </c>
      <c r="N246" s="189" t="s">
        <v>41</v>
      </c>
      <c r="O246" s="77"/>
      <c r="P246" s="190">
        <f>O246*H246</f>
        <v>0</v>
      </c>
      <c r="Q246" s="190">
        <v>0</v>
      </c>
      <c r="R246" s="190">
        <f>Q246*H246</f>
        <v>0</v>
      </c>
      <c r="S246" s="190">
        <v>0</v>
      </c>
      <c r="T246" s="191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2" t="s">
        <v>356</v>
      </c>
      <c r="AT246" s="192" t="s">
        <v>351</v>
      </c>
      <c r="AU246" s="192" t="s">
        <v>85</v>
      </c>
      <c r="AY246" s="19" t="s">
        <v>348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19" t="s">
        <v>83</v>
      </c>
      <c r="BK246" s="193">
        <f>ROUND(I246*H246,2)</f>
        <v>0</v>
      </c>
      <c r="BL246" s="19" t="s">
        <v>356</v>
      </c>
      <c r="BM246" s="192" t="s">
        <v>2757</v>
      </c>
    </row>
    <row r="247" s="2" customFormat="1">
      <c r="A247" s="38"/>
      <c r="B247" s="39"/>
      <c r="C247" s="38"/>
      <c r="D247" s="195" t="s">
        <v>396</v>
      </c>
      <c r="E247" s="38"/>
      <c r="F247" s="226" t="s">
        <v>2758</v>
      </c>
      <c r="G247" s="38"/>
      <c r="H247" s="38"/>
      <c r="I247" s="227"/>
      <c r="J247" s="38"/>
      <c r="K247" s="38"/>
      <c r="L247" s="39"/>
      <c r="M247" s="228"/>
      <c r="N247" s="22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396</v>
      </c>
      <c r="AU247" s="19" t="s">
        <v>85</v>
      </c>
    </row>
    <row r="248" s="13" customFormat="1">
      <c r="A248" s="13"/>
      <c r="B248" s="194"/>
      <c r="C248" s="13"/>
      <c r="D248" s="195" t="s">
        <v>358</v>
      </c>
      <c r="E248" s="196" t="s">
        <v>1</v>
      </c>
      <c r="F248" s="197" t="s">
        <v>2627</v>
      </c>
      <c r="G248" s="13"/>
      <c r="H248" s="196" t="s">
        <v>1</v>
      </c>
      <c r="I248" s="198"/>
      <c r="J248" s="13"/>
      <c r="K248" s="13"/>
      <c r="L248" s="194"/>
      <c r="M248" s="199"/>
      <c r="N248" s="200"/>
      <c r="O248" s="200"/>
      <c r="P248" s="200"/>
      <c r="Q248" s="200"/>
      <c r="R248" s="200"/>
      <c r="S248" s="200"/>
      <c r="T248" s="201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6" t="s">
        <v>358</v>
      </c>
      <c r="AU248" s="196" t="s">
        <v>85</v>
      </c>
      <c r="AV248" s="13" t="s">
        <v>83</v>
      </c>
      <c r="AW248" s="13" t="s">
        <v>32</v>
      </c>
      <c r="AX248" s="13" t="s">
        <v>76</v>
      </c>
      <c r="AY248" s="196" t="s">
        <v>348</v>
      </c>
    </row>
    <row r="249" s="14" customFormat="1">
      <c r="A249" s="14"/>
      <c r="B249" s="202"/>
      <c r="C249" s="14"/>
      <c r="D249" s="195" t="s">
        <v>358</v>
      </c>
      <c r="E249" s="203" t="s">
        <v>1</v>
      </c>
      <c r="F249" s="204" t="s">
        <v>83</v>
      </c>
      <c r="G249" s="14"/>
      <c r="H249" s="205">
        <v>1</v>
      </c>
      <c r="I249" s="206"/>
      <c r="J249" s="14"/>
      <c r="K249" s="14"/>
      <c r="L249" s="202"/>
      <c r="M249" s="207"/>
      <c r="N249" s="208"/>
      <c r="O249" s="208"/>
      <c r="P249" s="208"/>
      <c r="Q249" s="208"/>
      <c r="R249" s="208"/>
      <c r="S249" s="208"/>
      <c r="T249" s="20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3" t="s">
        <v>358</v>
      </c>
      <c r="AU249" s="203" t="s">
        <v>85</v>
      </c>
      <c r="AV249" s="14" t="s">
        <v>85</v>
      </c>
      <c r="AW249" s="14" t="s">
        <v>32</v>
      </c>
      <c r="AX249" s="14" t="s">
        <v>83</v>
      </c>
      <c r="AY249" s="203" t="s">
        <v>348</v>
      </c>
    </row>
    <row r="250" s="12" customFormat="1" ht="22.8" customHeight="1">
      <c r="A250" s="12"/>
      <c r="B250" s="167"/>
      <c r="C250" s="12"/>
      <c r="D250" s="168" t="s">
        <v>75</v>
      </c>
      <c r="E250" s="178" t="s">
        <v>673</v>
      </c>
      <c r="F250" s="178" t="s">
        <v>674</v>
      </c>
      <c r="G250" s="12"/>
      <c r="H250" s="12"/>
      <c r="I250" s="170"/>
      <c r="J250" s="179">
        <f>BK250</f>
        <v>0</v>
      </c>
      <c r="K250" s="12"/>
      <c r="L250" s="167"/>
      <c r="M250" s="172"/>
      <c r="N250" s="173"/>
      <c r="O250" s="173"/>
      <c r="P250" s="174">
        <f>P251</f>
        <v>0</v>
      </c>
      <c r="Q250" s="173"/>
      <c r="R250" s="174">
        <f>R251</f>
        <v>0</v>
      </c>
      <c r="S250" s="173"/>
      <c r="T250" s="175">
        <f>T251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168" t="s">
        <v>83</v>
      </c>
      <c r="AT250" s="176" t="s">
        <v>75</v>
      </c>
      <c r="AU250" s="176" t="s">
        <v>83</v>
      </c>
      <c r="AY250" s="168" t="s">
        <v>348</v>
      </c>
      <c r="BK250" s="177">
        <f>BK251</f>
        <v>0</v>
      </c>
    </row>
    <row r="251" s="2" customFormat="1" ht="24.15" customHeight="1">
      <c r="A251" s="38"/>
      <c r="B251" s="180"/>
      <c r="C251" s="181" t="s">
        <v>654</v>
      </c>
      <c r="D251" s="181" t="s">
        <v>351</v>
      </c>
      <c r="E251" s="182" t="s">
        <v>2640</v>
      </c>
      <c r="F251" s="183" t="s">
        <v>2641</v>
      </c>
      <c r="G251" s="184" t="s">
        <v>403</v>
      </c>
      <c r="H251" s="185">
        <v>151.31700000000001</v>
      </c>
      <c r="I251" s="186"/>
      <c r="J251" s="187">
        <f>ROUND(I251*H251,2)</f>
        <v>0</v>
      </c>
      <c r="K251" s="183" t="s">
        <v>355</v>
      </c>
      <c r="L251" s="39"/>
      <c r="M251" s="188" t="s">
        <v>1</v>
      </c>
      <c r="N251" s="189" t="s">
        <v>41</v>
      </c>
      <c r="O251" s="77"/>
      <c r="P251" s="190">
        <f>O251*H251</f>
        <v>0</v>
      </c>
      <c r="Q251" s="190">
        <v>0</v>
      </c>
      <c r="R251" s="190">
        <f>Q251*H251</f>
        <v>0</v>
      </c>
      <c r="S251" s="190">
        <v>0</v>
      </c>
      <c r="T251" s="191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2" t="s">
        <v>356</v>
      </c>
      <c r="AT251" s="192" t="s">
        <v>351</v>
      </c>
      <c r="AU251" s="192" t="s">
        <v>85</v>
      </c>
      <c r="AY251" s="19" t="s">
        <v>348</v>
      </c>
      <c r="BE251" s="193">
        <f>IF(N251="základní",J251,0)</f>
        <v>0</v>
      </c>
      <c r="BF251" s="193">
        <f>IF(N251="snížená",J251,0)</f>
        <v>0</v>
      </c>
      <c r="BG251" s="193">
        <f>IF(N251="zákl. přenesená",J251,0)</f>
        <v>0</v>
      </c>
      <c r="BH251" s="193">
        <f>IF(N251="sníž. přenesená",J251,0)</f>
        <v>0</v>
      </c>
      <c r="BI251" s="193">
        <f>IF(N251="nulová",J251,0)</f>
        <v>0</v>
      </c>
      <c r="BJ251" s="19" t="s">
        <v>83</v>
      </c>
      <c r="BK251" s="193">
        <f>ROUND(I251*H251,2)</f>
        <v>0</v>
      </c>
      <c r="BL251" s="19" t="s">
        <v>356</v>
      </c>
      <c r="BM251" s="192" t="s">
        <v>2759</v>
      </c>
    </row>
    <row r="252" s="12" customFormat="1" ht="25.92" customHeight="1">
      <c r="A252" s="12"/>
      <c r="B252" s="167"/>
      <c r="C252" s="12"/>
      <c r="D252" s="168" t="s">
        <v>75</v>
      </c>
      <c r="E252" s="169" t="s">
        <v>426</v>
      </c>
      <c r="F252" s="169" t="s">
        <v>427</v>
      </c>
      <c r="G252" s="12"/>
      <c r="H252" s="12"/>
      <c r="I252" s="170"/>
      <c r="J252" s="171">
        <f>BK252</f>
        <v>0</v>
      </c>
      <c r="K252" s="12"/>
      <c r="L252" s="167"/>
      <c r="M252" s="172"/>
      <c r="N252" s="173"/>
      <c r="O252" s="173"/>
      <c r="P252" s="174">
        <f>P253+P298+P303</f>
        <v>0</v>
      </c>
      <c r="Q252" s="173"/>
      <c r="R252" s="174">
        <f>R253+R298+R303</f>
        <v>5.9163298000000006</v>
      </c>
      <c r="S252" s="173"/>
      <c r="T252" s="175">
        <f>T253+T298+T303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68" t="s">
        <v>85</v>
      </c>
      <c r="AT252" s="176" t="s">
        <v>75</v>
      </c>
      <c r="AU252" s="176" t="s">
        <v>76</v>
      </c>
      <c r="AY252" s="168" t="s">
        <v>348</v>
      </c>
      <c r="BK252" s="177">
        <f>BK253+BK298+BK303</f>
        <v>0</v>
      </c>
    </row>
    <row r="253" s="12" customFormat="1" ht="22.8" customHeight="1">
      <c r="A253" s="12"/>
      <c r="B253" s="167"/>
      <c r="C253" s="12"/>
      <c r="D253" s="168" t="s">
        <v>75</v>
      </c>
      <c r="E253" s="178" t="s">
        <v>2062</v>
      </c>
      <c r="F253" s="178" t="s">
        <v>2063</v>
      </c>
      <c r="G253" s="12"/>
      <c r="H253" s="12"/>
      <c r="I253" s="170"/>
      <c r="J253" s="179">
        <f>BK253</f>
        <v>0</v>
      </c>
      <c r="K253" s="12"/>
      <c r="L253" s="167"/>
      <c r="M253" s="172"/>
      <c r="N253" s="173"/>
      <c r="O253" s="173"/>
      <c r="P253" s="174">
        <f>SUM(P254:P297)</f>
        <v>0</v>
      </c>
      <c r="Q253" s="173"/>
      <c r="R253" s="174">
        <f>SUM(R254:R297)</f>
        <v>5.8061098000000007</v>
      </c>
      <c r="S253" s="173"/>
      <c r="T253" s="175">
        <f>SUM(T254:T297)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8" t="s">
        <v>85</v>
      </c>
      <c r="AT253" s="176" t="s">
        <v>75</v>
      </c>
      <c r="AU253" s="176" t="s">
        <v>83</v>
      </c>
      <c r="AY253" s="168" t="s">
        <v>348</v>
      </c>
      <c r="BK253" s="177">
        <f>SUM(BK254:BK297)</f>
        <v>0</v>
      </c>
    </row>
    <row r="254" s="2" customFormat="1" ht="24.15" customHeight="1">
      <c r="A254" s="38"/>
      <c r="B254" s="180"/>
      <c r="C254" s="181" t="s">
        <v>658</v>
      </c>
      <c r="D254" s="181" t="s">
        <v>351</v>
      </c>
      <c r="E254" s="182" t="s">
        <v>2075</v>
      </c>
      <c r="F254" s="183" t="s">
        <v>2076</v>
      </c>
      <c r="G254" s="184" t="s">
        <v>354</v>
      </c>
      <c r="H254" s="185">
        <v>26.454000000000001</v>
      </c>
      <c r="I254" s="186"/>
      <c r="J254" s="187">
        <f>ROUND(I254*H254,2)</f>
        <v>0</v>
      </c>
      <c r="K254" s="183" t="s">
        <v>355</v>
      </c>
      <c r="L254" s="39"/>
      <c r="M254" s="188" t="s">
        <v>1</v>
      </c>
      <c r="N254" s="189" t="s">
        <v>41</v>
      </c>
      <c r="O254" s="77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2" t="s">
        <v>431</v>
      </c>
      <c r="AT254" s="192" t="s">
        <v>351</v>
      </c>
      <c r="AU254" s="192" t="s">
        <v>85</v>
      </c>
      <c r="AY254" s="19" t="s">
        <v>348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19" t="s">
        <v>83</v>
      </c>
      <c r="BK254" s="193">
        <f>ROUND(I254*H254,2)</f>
        <v>0</v>
      </c>
      <c r="BL254" s="19" t="s">
        <v>431</v>
      </c>
      <c r="BM254" s="192" t="s">
        <v>2760</v>
      </c>
    </row>
    <row r="255" s="13" customFormat="1">
      <c r="A255" s="13"/>
      <c r="B255" s="194"/>
      <c r="C255" s="13"/>
      <c r="D255" s="195" t="s">
        <v>358</v>
      </c>
      <c r="E255" s="196" t="s">
        <v>1</v>
      </c>
      <c r="F255" s="197" t="s">
        <v>2627</v>
      </c>
      <c r="G255" s="13"/>
      <c r="H255" s="196" t="s">
        <v>1</v>
      </c>
      <c r="I255" s="198"/>
      <c r="J255" s="13"/>
      <c r="K255" s="13"/>
      <c r="L255" s="194"/>
      <c r="M255" s="199"/>
      <c r="N255" s="200"/>
      <c r="O255" s="200"/>
      <c r="P255" s="200"/>
      <c r="Q255" s="200"/>
      <c r="R255" s="200"/>
      <c r="S255" s="200"/>
      <c r="T255" s="20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6" t="s">
        <v>358</v>
      </c>
      <c r="AU255" s="196" t="s">
        <v>85</v>
      </c>
      <c r="AV255" s="13" t="s">
        <v>83</v>
      </c>
      <c r="AW255" s="13" t="s">
        <v>32</v>
      </c>
      <c r="AX255" s="13" t="s">
        <v>76</v>
      </c>
      <c r="AY255" s="196" t="s">
        <v>348</v>
      </c>
    </row>
    <row r="256" s="14" customFormat="1">
      <c r="A256" s="14"/>
      <c r="B256" s="202"/>
      <c r="C256" s="14"/>
      <c r="D256" s="195" t="s">
        <v>358</v>
      </c>
      <c r="E256" s="203" t="s">
        <v>1</v>
      </c>
      <c r="F256" s="204" t="s">
        <v>2761</v>
      </c>
      <c r="G256" s="14"/>
      <c r="H256" s="205">
        <v>10.824</v>
      </c>
      <c r="I256" s="206"/>
      <c r="J256" s="14"/>
      <c r="K256" s="14"/>
      <c r="L256" s="202"/>
      <c r="M256" s="207"/>
      <c r="N256" s="208"/>
      <c r="O256" s="208"/>
      <c r="P256" s="208"/>
      <c r="Q256" s="208"/>
      <c r="R256" s="208"/>
      <c r="S256" s="208"/>
      <c r="T256" s="20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3" t="s">
        <v>358</v>
      </c>
      <c r="AU256" s="203" t="s">
        <v>85</v>
      </c>
      <c r="AV256" s="14" t="s">
        <v>85</v>
      </c>
      <c r="AW256" s="14" t="s">
        <v>32</v>
      </c>
      <c r="AX256" s="14" t="s">
        <v>76</v>
      </c>
      <c r="AY256" s="203" t="s">
        <v>348</v>
      </c>
    </row>
    <row r="257" s="14" customFormat="1">
      <c r="A257" s="14"/>
      <c r="B257" s="202"/>
      <c r="C257" s="14"/>
      <c r="D257" s="195" t="s">
        <v>358</v>
      </c>
      <c r="E257" s="203" t="s">
        <v>1</v>
      </c>
      <c r="F257" s="204" t="s">
        <v>2762</v>
      </c>
      <c r="G257" s="14"/>
      <c r="H257" s="205">
        <v>15.630000000000001</v>
      </c>
      <c r="I257" s="206"/>
      <c r="J257" s="14"/>
      <c r="K257" s="14"/>
      <c r="L257" s="202"/>
      <c r="M257" s="207"/>
      <c r="N257" s="208"/>
      <c r="O257" s="208"/>
      <c r="P257" s="208"/>
      <c r="Q257" s="208"/>
      <c r="R257" s="208"/>
      <c r="S257" s="208"/>
      <c r="T257" s="20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3" t="s">
        <v>358</v>
      </c>
      <c r="AU257" s="203" t="s">
        <v>85</v>
      </c>
      <c r="AV257" s="14" t="s">
        <v>85</v>
      </c>
      <c r="AW257" s="14" t="s">
        <v>32</v>
      </c>
      <c r="AX257" s="14" t="s">
        <v>76</v>
      </c>
      <c r="AY257" s="203" t="s">
        <v>348</v>
      </c>
    </row>
    <row r="258" s="15" customFormat="1">
      <c r="A258" s="15"/>
      <c r="B258" s="210"/>
      <c r="C258" s="15"/>
      <c r="D258" s="195" t="s">
        <v>358</v>
      </c>
      <c r="E258" s="211" t="s">
        <v>1</v>
      </c>
      <c r="F258" s="212" t="s">
        <v>365</v>
      </c>
      <c r="G258" s="15"/>
      <c r="H258" s="213">
        <v>26.454000000000001</v>
      </c>
      <c r="I258" s="214"/>
      <c r="J258" s="15"/>
      <c r="K258" s="15"/>
      <c r="L258" s="210"/>
      <c r="M258" s="215"/>
      <c r="N258" s="216"/>
      <c r="O258" s="216"/>
      <c r="P258" s="216"/>
      <c r="Q258" s="216"/>
      <c r="R258" s="216"/>
      <c r="S258" s="216"/>
      <c r="T258" s="217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11" t="s">
        <v>358</v>
      </c>
      <c r="AU258" s="211" t="s">
        <v>85</v>
      </c>
      <c r="AV258" s="15" t="s">
        <v>356</v>
      </c>
      <c r="AW258" s="15" t="s">
        <v>32</v>
      </c>
      <c r="AX258" s="15" t="s">
        <v>83</v>
      </c>
      <c r="AY258" s="211" t="s">
        <v>348</v>
      </c>
    </row>
    <row r="259" s="2" customFormat="1" ht="16.5" customHeight="1">
      <c r="A259" s="38"/>
      <c r="B259" s="180"/>
      <c r="C259" s="233" t="s">
        <v>663</v>
      </c>
      <c r="D259" s="233" t="s">
        <v>519</v>
      </c>
      <c r="E259" s="234" t="s">
        <v>2070</v>
      </c>
      <c r="F259" s="235" t="s">
        <v>2071</v>
      </c>
      <c r="G259" s="236" t="s">
        <v>403</v>
      </c>
      <c r="H259" s="237">
        <v>0.010999999999999999</v>
      </c>
      <c r="I259" s="238"/>
      <c r="J259" s="239">
        <f>ROUND(I259*H259,2)</f>
        <v>0</v>
      </c>
      <c r="K259" s="235" t="s">
        <v>355</v>
      </c>
      <c r="L259" s="240"/>
      <c r="M259" s="241" t="s">
        <v>1</v>
      </c>
      <c r="N259" s="242" t="s">
        <v>41</v>
      </c>
      <c r="O259" s="77"/>
      <c r="P259" s="190">
        <f>O259*H259</f>
        <v>0</v>
      </c>
      <c r="Q259" s="190">
        <v>1</v>
      </c>
      <c r="R259" s="190">
        <f>Q259*H259</f>
        <v>0.010999999999999999</v>
      </c>
      <c r="S259" s="190">
        <v>0</v>
      </c>
      <c r="T259" s="191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2" t="s">
        <v>675</v>
      </c>
      <c r="AT259" s="192" t="s">
        <v>519</v>
      </c>
      <c r="AU259" s="192" t="s">
        <v>85</v>
      </c>
      <c r="AY259" s="19" t="s">
        <v>348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19" t="s">
        <v>83</v>
      </c>
      <c r="BK259" s="193">
        <f>ROUND(I259*H259,2)</f>
        <v>0</v>
      </c>
      <c r="BL259" s="19" t="s">
        <v>431</v>
      </c>
      <c r="BM259" s="192" t="s">
        <v>2763</v>
      </c>
    </row>
    <row r="260" s="14" customFormat="1">
      <c r="A260" s="14"/>
      <c r="B260" s="202"/>
      <c r="C260" s="14"/>
      <c r="D260" s="195" t="s">
        <v>358</v>
      </c>
      <c r="E260" s="203" t="s">
        <v>1</v>
      </c>
      <c r="F260" s="204" t="s">
        <v>2764</v>
      </c>
      <c r="G260" s="14"/>
      <c r="H260" s="205">
        <v>0.010999999999999999</v>
      </c>
      <c r="I260" s="206"/>
      <c r="J260" s="14"/>
      <c r="K260" s="14"/>
      <c r="L260" s="202"/>
      <c r="M260" s="207"/>
      <c r="N260" s="208"/>
      <c r="O260" s="208"/>
      <c r="P260" s="208"/>
      <c r="Q260" s="208"/>
      <c r="R260" s="208"/>
      <c r="S260" s="208"/>
      <c r="T260" s="20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3" t="s">
        <v>358</v>
      </c>
      <c r="AU260" s="203" t="s">
        <v>85</v>
      </c>
      <c r="AV260" s="14" t="s">
        <v>85</v>
      </c>
      <c r="AW260" s="14" t="s">
        <v>32</v>
      </c>
      <c r="AX260" s="14" t="s">
        <v>83</v>
      </c>
      <c r="AY260" s="203" t="s">
        <v>348</v>
      </c>
    </row>
    <row r="261" s="2" customFormat="1" ht="24.15" customHeight="1">
      <c r="A261" s="38"/>
      <c r="B261" s="180"/>
      <c r="C261" s="181" t="s">
        <v>668</v>
      </c>
      <c r="D261" s="181" t="s">
        <v>351</v>
      </c>
      <c r="E261" s="182" t="s">
        <v>2095</v>
      </c>
      <c r="F261" s="183" t="s">
        <v>2096</v>
      </c>
      <c r="G261" s="184" t="s">
        <v>354</v>
      </c>
      <c r="H261" s="185">
        <v>26.454000000000001</v>
      </c>
      <c r="I261" s="186"/>
      <c r="J261" s="187">
        <f>ROUND(I261*H261,2)</f>
        <v>0</v>
      </c>
      <c r="K261" s="183" t="s">
        <v>355</v>
      </c>
      <c r="L261" s="39"/>
      <c r="M261" s="188" t="s">
        <v>1</v>
      </c>
      <c r="N261" s="189" t="s">
        <v>41</v>
      </c>
      <c r="O261" s="77"/>
      <c r="P261" s="190">
        <f>O261*H261</f>
        <v>0</v>
      </c>
      <c r="Q261" s="190">
        <v>0.00040000000000000002</v>
      </c>
      <c r="R261" s="190">
        <f>Q261*H261</f>
        <v>0.0105816</v>
      </c>
      <c r="S261" s="190">
        <v>0</v>
      </c>
      <c r="T261" s="191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2" t="s">
        <v>431</v>
      </c>
      <c r="AT261" s="192" t="s">
        <v>351</v>
      </c>
      <c r="AU261" s="192" t="s">
        <v>85</v>
      </c>
      <c r="AY261" s="19" t="s">
        <v>348</v>
      </c>
      <c r="BE261" s="193">
        <f>IF(N261="základní",J261,0)</f>
        <v>0</v>
      </c>
      <c r="BF261" s="193">
        <f>IF(N261="snížená",J261,0)</f>
        <v>0</v>
      </c>
      <c r="BG261" s="193">
        <f>IF(N261="zákl. přenesená",J261,0)</f>
        <v>0</v>
      </c>
      <c r="BH261" s="193">
        <f>IF(N261="sníž. přenesená",J261,0)</f>
        <v>0</v>
      </c>
      <c r="BI261" s="193">
        <f>IF(N261="nulová",J261,0)</f>
        <v>0</v>
      </c>
      <c r="BJ261" s="19" t="s">
        <v>83</v>
      </c>
      <c r="BK261" s="193">
        <f>ROUND(I261*H261,2)</f>
        <v>0</v>
      </c>
      <c r="BL261" s="19" t="s">
        <v>431</v>
      </c>
      <c r="BM261" s="192" t="s">
        <v>2765</v>
      </c>
    </row>
    <row r="262" s="13" customFormat="1">
      <c r="A262" s="13"/>
      <c r="B262" s="194"/>
      <c r="C262" s="13"/>
      <c r="D262" s="195" t="s">
        <v>358</v>
      </c>
      <c r="E262" s="196" t="s">
        <v>1</v>
      </c>
      <c r="F262" s="197" t="s">
        <v>2627</v>
      </c>
      <c r="G262" s="13"/>
      <c r="H262" s="196" t="s">
        <v>1</v>
      </c>
      <c r="I262" s="198"/>
      <c r="J262" s="13"/>
      <c r="K262" s="13"/>
      <c r="L262" s="194"/>
      <c r="M262" s="199"/>
      <c r="N262" s="200"/>
      <c r="O262" s="200"/>
      <c r="P262" s="200"/>
      <c r="Q262" s="200"/>
      <c r="R262" s="200"/>
      <c r="S262" s="200"/>
      <c r="T262" s="20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6" t="s">
        <v>358</v>
      </c>
      <c r="AU262" s="196" t="s">
        <v>85</v>
      </c>
      <c r="AV262" s="13" t="s">
        <v>83</v>
      </c>
      <c r="AW262" s="13" t="s">
        <v>32</v>
      </c>
      <c r="AX262" s="13" t="s">
        <v>76</v>
      </c>
      <c r="AY262" s="196" t="s">
        <v>348</v>
      </c>
    </row>
    <row r="263" s="14" customFormat="1">
      <c r="A263" s="14"/>
      <c r="B263" s="202"/>
      <c r="C263" s="14"/>
      <c r="D263" s="195" t="s">
        <v>358</v>
      </c>
      <c r="E263" s="203" t="s">
        <v>1</v>
      </c>
      <c r="F263" s="204" t="s">
        <v>2761</v>
      </c>
      <c r="G263" s="14"/>
      <c r="H263" s="205">
        <v>10.824</v>
      </c>
      <c r="I263" s="206"/>
      <c r="J263" s="14"/>
      <c r="K263" s="14"/>
      <c r="L263" s="202"/>
      <c r="M263" s="207"/>
      <c r="N263" s="208"/>
      <c r="O263" s="208"/>
      <c r="P263" s="208"/>
      <c r="Q263" s="208"/>
      <c r="R263" s="208"/>
      <c r="S263" s="208"/>
      <c r="T263" s="20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3" t="s">
        <v>358</v>
      </c>
      <c r="AU263" s="203" t="s">
        <v>85</v>
      </c>
      <c r="AV263" s="14" t="s">
        <v>85</v>
      </c>
      <c r="AW263" s="14" t="s">
        <v>32</v>
      </c>
      <c r="AX263" s="14" t="s">
        <v>76</v>
      </c>
      <c r="AY263" s="203" t="s">
        <v>348</v>
      </c>
    </row>
    <row r="264" s="14" customFormat="1">
      <c r="A264" s="14"/>
      <c r="B264" s="202"/>
      <c r="C264" s="14"/>
      <c r="D264" s="195" t="s">
        <v>358</v>
      </c>
      <c r="E264" s="203" t="s">
        <v>1</v>
      </c>
      <c r="F264" s="204" t="s">
        <v>2762</v>
      </c>
      <c r="G264" s="14"/>
      <c r="H264" s="205">
        <v>15.630000000000001</v>
      </c>
      <c r="I264" s="206"/>
      <c r="J264" s="14"/>
      <c r="K264" s="14"/>
      <c r="L264" s="202"/>
      <c r="M264" s="207"/>
      <c r="N264" s="208"/>
      <c r="O264" s="208"/>
      <c r="P264" s="208"/>
      <c r="Q264" s="208"/>
      <c r="R264" s="208"/>
      <c r="S264" s="208"/>
      <c r="T264" s="20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3" t="s">
        <v>358</v>
      </c>
      <c r="AU264" s="203" t="s">
        <v>85</v>
      </c>
      <c r="AV264" s="14" t="s">
        <v>85</v>
      </c>
      <c r="AW264" s="14" t="s">
        <v>32</v>
      </c>
      <c r="AX264" s="14" t="s">
        <v>76</v>
      </c>
      <c r="AY264" s="203" t="s">
        <v>348</v>
      </c>
    </row>
    <row r="265" s="15" customFormat="1">
      <c r="A265" s="15"/>
      <c r="B265" s="210"/>
      <c r="C265" s="15"/>
      <c r="D265" s="195" t="s">
        <v>358</v>
      </c>
      <c r="E265" s="211" t="s">
        <v>1</v>
      </c>
      <c r="F265" s="212" t="s">
        <v>365</v>
      </c>
      <c r="G265" s="15"/>
      <c r="H265" s="213">
        <v>26.454000000000001</v>
      </c>
      <c r="I265" s="214"/>
      <c r="J265" s="15"/>
      <c r="K265" s="15"/>
      <c r="L265" s="210"/>
      <c r="M265" s="215"/>
      <c r="N265" s="216"/>
      <c r="O265" s="216"/>
      <c r="P265" s="216"/>
      <c r="Q265" s="216"/>
      <c r="R265" s="216"/>
      <c r="S265" s="216"/>
      <c r="T265" s="21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11" t="s">
        <v>358</v>
      </c>
      <c r="AU265" s="211" t="s">
        <v>85</v>
      </c>
      <c r="AV265" s="15" t="s">
        <v>356</v>
      </c>
      <c r="AW265" s="15" t="s">
        <v>32</v>
      </c>
      <c r="AX265" s="15" t="s">
        <v>83</v>
      </c>
      <c r="AY265" s="211" t="s">
        <v>348</v>
      </c>
    </row>
    <row r="266" s="2" customFormat="1" ht="44.25" customHeight="1">
      <c r="A266" s="38"/>
      <c r="B266" s="180"/>
      <c r="C266" s="233" t="s">
        <v>675</v>
      </c>
      <c r="D266" s="233" t="s">
        <v>519</v>
      </c>
      <c r="E266" s="234" t="s">
        <v>2141</v>
      </c>
      <c r="F266" s="235" t="s">
        <v>2142</v>
      </c>
      <c r="G266" s="236" t="s">
        <v>354</v>
      </c>
      <c r="H266" s="237">
        <v>33.067999999999998</v>
      </c>
      <c r="I266" s="238"/>
      <c r="J266" s="239">
        <f>ROUND(I266*H266,2)</f>
        <v>0</v>
      </c>
      <c r="K266" s="235" t="s">
        <v>355</v>
      </c>
      <c r="L266" s="240"/>
      <c r="M266" s="241" t="s">
        <v>1</v>
      </c>
      <c r="N266" s="242" t="s">
        <v>41</v>
      </c>
      <c r="O266" s="77"/>
      <c r="P266" s="190">
        <f>O266*H266</f>
        <v>0</v>
      </c>
      <c r="Q266" s="190">
        <v>0.0054000000000000003</v>
      </c>
      <c r="R266" s="190">
        <f>Q266*H266</f>
        <v>0.17856720000000001</v>
      </c>
      <c r="S266" s="190">
        <v>0</v>
      </c>
      <c r="T266" s="191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2" t="s">
        <v>675</v>
      </c>
      <c r="AT266" s="192" t="s">
        <v>519</v>
      </c>
      <c r="AU266" s="192" t="s">
        <v>85</v>
      </c>
      <c r="AY266" s="19" t="s">
        <v>348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19" t="s">
        <v>83</v>
      </c>
      <c r="BK266" s="193">
        <f>ROUND(I266*H266,2)</f>
        <v>0</v>
      </c>
      <c r="BL266" s="19" t="s">
        <v>431</v>
      </c>
      <c r="BM266" s="192" t="s">
        <v>2766</v>
      </c>
    </row>
    <row r="267" s="14" customFormat="1">
      <c r="A267" s="14"/>
      <c r="B267" s="202"/>
      <c r="C267" s="14"/>
      <c r="D267" s="195" t="s">
        <v>358</v>
      </c>
      <c r="E267" s="203" t="s">
        <v>1</v>
      </c>
      <c r="F267" s="204" t="s">
        <v>2767</v>
      </c>
      <c r="G267" s="14"/>
      <c r="H267" s="205">
        <v>33.067999999999998</v>
      </c>
      <c r="I267" s="206"/>
      <c r="J267" s="14"/>
      <c r="K267" s="14"/>
      <c r="L267" s="202"/>
      <c r="M267" s="207"/>
      <c r="N267" s="208"/>
      <c r="O267" s="208"/>
      <c r="P267" s="208"/>
      <c r="Q267" s="208"/>
      <c r="R267" s="208"/>
      <c r="S267" s="208"/>
      <c r="T267" s="20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3" t="s">
        <v>358</v>
      </c>
      <c r="AU267" s="203" t="s">
        <v>85</v>
      </c>
      <c r="AV267" s="14" t="s">
        <v>85</v>
      </c>
      <c r="AW267" s="14" t="s">
        <v>32</v>
      </c>
      <c r="AX267" s="14" t="s">
        <v>83</v>
      </c>
      <c r="AY267" s="203" t="s">
        <v>348</v>
      </c>
    </row>
    <row r="268" s="2" customFormat="1" ht="24.15" customHeight="1">
      <c r="A268" s="38"/>
      <c r="B268" s="180"/>
      <c r="C268" s="181" t="s">
        <v>681</v>
      </c>
      <c r="D268" s="181" t="s">
        <v>351</v>
      </c>
      <c r="E268" s="182" t="s">
        <v>2102</v>
      </c>
      <c r="F268" s="183" t="s">
        <v>2103</v>
      </c>
      <c r="G268" s="184" t="s">
        <v>354</v>
      </c>
      <c r="H268" s="185">
        <v>398.01900000000001</v>
      </c>
      <c r="I268" s="186"/>
      <c r="J268" s="187">
        <f>ROUND(I268*H268,2)</f>
        <v>0</v>
      </c>
      <c r="K268" s="183" t="s">
        <v>355</v>
      </c>
      <c r="L268" s="39"/>
      <c r="M268" s="188" t="s">
        <v>1</v>
      </c>
      <c r="N268" s="189" t="s">
        <v>41</v>
      </c>
      <c r="O268" s="77"/>
      <c r="P268" s="190">
        <f>O268*H268</f>
        <v>0</v>
      </c>
      <c r="Q268" s="190">
        <v>4.0000000000000003E-05</v>
      </c>
      <c r="R268" s="190">
        <f>Q268*H268</f>
        <v>0.015920760000000003</v>
      </c>
      <c r="S268" s="190">
        <v>0</v>
      </c>
      <c r="T268" s="191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92" t="s">
        <v>431</v>
      </c>
      <c r="AT268" s="192" t="s">
        <v>351</v>
      </c>
      <c r="AU268" s="192" t="s">
        <v>85</v>
      </c>
      <c r="AY268" s="19" t="s">
        <v>348</v>
      </c>
      <c r="BE268" s="193">
        <f>IF(N268="základní",J268,0)</f>
        <v>0</v>
      </c>
      <c r="BF268" s="193">
        <f>IF(N268="snížená",J268,0)</f>
        <v>0</v>
      </c>
      <c r="BG268" s="193">
        <f>IF(N268="zákl. přenesená",J268,0)</f>
        <v>0</v>
      </c>
      <c r="BH268" s="193">
        <f>IF(N268="sníž. přenesená",J268,0)</f>
        <v>0</v>
      </c>
      <c r="BI268" s="193">
        <f>IF(N268="nulová",J268,0)</f>
        <v>0</v>
      </c>
      <c r="BJ268" s="19" t="s">
        <v>83</v>
      </c>
      <c r="BK268" s="193">
        <f>ROUND(I268*H268,2)</f>
        <v>0</v>
      </c>
      <c r="BL268" s="19" t="s">
        <v>431</v>
      </c>
      <c r="BM268" s="192" t="s">
        <v>2768</v>
      </c>
    </row>
    <row r="269" s="13" customFormat="1">
      <c r="A269" s="13"/>
      <c r="B269" s="194"/>
      <c r="C269" s="13"/>
      <c r="D269" s="195" t="s">
        <v>358</v>
      </c>
      <c r="E269" s="196" t="s">
        <v>1</v>
      </c>
      <c r="F269" s="197" t="s">
        <v>2627</v>
      </c>
      <c r="G269" s="13"/>
      <c r="H269" s="196" t="s">
        <v>1</v>
      </c>
      <c r="I269" s="198"/>
      <c r="J269" s="13"/>
      <c r="K269" s="13"/>
      <c r="L269" s="194"/>
      <c r="M269" s="199"/>
      <c r="N269" s="200"/>
      <c r="O269" s="200"/>
      <c r="P269" s="200"/>
      <c r="Q269" s="200"/>
      <c r="R269" s="200"/>
      <c r="S269" s="200"/>
      <c r="T269" s="20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6" t="s">
        <v>358</v>
      </c>
      <c r="AU269" s="196" t="s">
        <v>85</v>
      </c>
      <c r="AV269" s="13" t="s">
        <v>83</v>
      </c>
      <c r="AW269" s="13" t="s">
        <v>32</v>
      </c>
      <c r="AX269" s="13" t="s">
        <v>76</v>
      </c>
      <c r="AY269" s="196" t="s">
        <v>348</v>
      </c>
    </row>
    <row r="270" s="14" customFormat="1">
      <c r="A270" s="14"/>
      <c r="B270" s="202"/>
      <c r="C270" s="14"/>
      <c r="D270" s="195" t="s">
        <v>358</v>
      </c>
      <c r="E270" s="203" t="s">
        <v>1</v>
      </c>
      <c r="F270" s="204" t="s">
        <v>2769</v>
      </c>
      <c r="G270" s="14"/>
      <c r="H270" s="205">
        <v>371.565</v>
      </c>
      <c r="I270" s="206"/>
      <c r="J270" s="14"/>
      <c r="K270" s="14"/>
      <c r="L270" s="202"/>
      <c r="M270" s="207"/>
      <c r="N270" s="208"/>
      <c r="O270" s="208"/>
      <c r="P270" s="208"/>
      <c r="Q270" s="208"/>
      <c r="R270" s="208"/>
      <c r="S270" s="208"/>
      <c r="T270" s="20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3" t="s">
        <v>358</v>
      </c>
      <c r="AU270" s="203" t="s">
        <v>85</v>
      </c>
      <c r="AV270" s="14" t="s">
        <v>85</v>
      </c>
      <c r="AW270" s="14" t="s">
        <v>32</v>
      </c>
      <c r="AX270" s="14" t="s">
        <v>76</v>
      </c>
      <c r="AY270" s="203" t="s">
        <v>348</v>
      </c>
    </row>
    <row r="271" s="14" customFormat="1">
      <c r="A271" s="14"/>
      <c r="B271" s="202"/>
      <c r="C271" s="14"/>
      <c r="D271" s="195" t="s">
        <v>358</v>
      </c>
      <c r="E271" s="203" t="s">
        <v>1</v>
      </c>
      <c r="F271" s="204" t="s">
        <v>2761</v>
      </c>
      <c r="G271" s="14"/>
      <c r="H271" s="205">
        <v>10.824</v>
      </c>
      <c r="I271" s="206"/>
      <c r="J271" s="14"/>
      <c r="K271" s="14"/>
      <c r="L271" s="202"/>
      <c r="M271" s="207"/>
      <c r="N271" s="208"/>
      <c r="O271" s="208"/>
      <c r="P271" s="208"/>
      <c r="Q271" s="208"/>
      <c r="R271" s="208"/>
      <c r="S271" s="208"/>
      <c r="T271" s="20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3" t="s">
        <v>358</v>
      </c>
      <c r="AU271" s="203" t="s">
        <v>85</v>
      </c>
      <c r="AV271" s="14" t="s">
        <v>85</v>
      </c>
      <c r="AW271" s="14" t="s">
        <v>32</v>
      </c>
      <c r="AX271" s="14" t="s">
        <v>76</v>
      </c>
      <c r="AY271" s="203" t="s">
        <v>348</v>
      </c>
    </row>
    <row r="272" s="14" customFormat="1">
      <c r="A272" s="14"/>
      <c r="B272" s="202"/>
      <c r="C272" s="14"/>
      <c r="D272" s="195" t="s">
        <v>358</v>
      </c>
      <c r="E272" s="203" t="s">
        <v>1</v>
      </c>
      <c r="F272" s="204" t="s">
        <v>2762</v>
      </c>
      <c r="G272" s="14"/>
      <c r="H272" s="205">
        <v>15.630000000000001</v>
      </c>
      <c r="I272" s="206"/>
      <c r="J272" s="14"/>
      <c r="K272" s="14"/>
      <c r="L272" s="202"/>
      <c r="M272" s="207"/>
      <c r="N272" s="208"/>
      <c r="O272" s="208"/>
      <c r="P272" s="208"/>
      <c r="Q272" s="208"/>
      <c r="R272" s="208"/>
      <c r="S272" s="208"/>
      <c r="T272" s="20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3" t="s">
        <v>358</v>
      </c>
      <c r="AU272" s="203" t="s">
        <v>85</v>
      </c>
      <c r="AV272" s="14" t="s">
        <v>85</v>
      </c>
      <c r="AW272" s="14" t="s">
        <v>32</v>
      </c>
      <c r="AX272" s="14" t="s">
        <v>76</v>
      </c>
      <c r="AY272" s="203" t="s">
        <v>348</v>
      </c>
    </row>
    <row r="273" s="15" customFormat="1">
      <c r="A273" s="15"/>
      <c r="B273" s="210"/>
      <c r="C273" s="15"/>
      <c r="D273" s="195" t="s">
        <v>358</v>
      </c>
      <c r="E273" s="211" t="s">
        <v>1</v>
      </c>
      <c r="F273" s="212" t="s">
        <v>365</v>
      </c>
      <c r="G273" s="15"/>
      <c r="H273" s="213">
        <v>398.01900000000001</v>
      </c>
      <c r="I273" s="214"/>
      <c r="J273" s="15"/>
      <c r="K273" s="15"/>
      <c r="L273" s="210"/>
      <c r="M273" s="215"/>
      <c r="N273" s="216"/>
      <c r="O273" s="216"/>
      <c r="P273" s="216"/>
      <c r="Q273" s="216"/>
      <c r="R273" s="216"/>
      <c r="S273" s="216"/>
      <c r="T273" s="21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11" t="s">
        <v>358</v>
      </c>
      <c r="AU273" s="211" t="s">
        <v>85</v>
      </c>
      <c r="AV273" s="15" t="s">
        <v>356</v>
      </c>
      <c r="AW273" s="15" t="s">
        <v>32</v>
      </c>
      <c r="AX273" s="15" t="s">
        <v>83</v>
      </c>
      <c r="AY273" s="211" t="s">
        <v>348</v>
      </c>
    </row>
    <row r="274" s="2" customFormat="1" ht="24.15" customHeight="1">
      <c r="A274" s="38"/>
      <c r="B274" s="180"/>
      <c r="C274" s="233" t="s">
        <v>688</v>
      </c>
      <c r="D274" s="233" t="s">
        <v>519</v>
      </c>
      <c r="E274" s="234" t="s">
        <v>2107</v>
      </c>
      <c r="F274" s="235" t="s">
        <v>2108</v>
      </c>
      <c r="G274" s="236" t="s">
        <v>354</v>
      </c>
      <c r="H274" s="237">
        <v>485.98099999999999</v>
      </c>
      <c r="I274" s="238"/>
      <c r="J274" s="239">
        <f>ROUND(I274*H274,2)</f>
        <v>0</v>
      </c>
      <c r="K274" s="235" t="s">
        <v>355</v>
      </c>
      <c r="L274" s="240"/>
      <c r="M274" s="241" t="s">
        <v>1</v>
      </c>
      <c r="N274" s="242" t="s">
        <v>41</v>
      </c>
      <c r="O274" s="77"/>
      <c r="P274" s="190">
        <f>O274*H274</f>
        <v>0</v>
      </c>
      <c r="Q274" s="190">
        <v>0.00064999999999999997</v>
      </c>
      <c r="R274" s="190">
        <f>Q274*H274</f>
        <v>0.31588764999999996</v>
      </c>
      <c r="S274" s="190">
        <v>0</v>
      </c>
      <c r="T274" s="191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2" t="s">
        <v>675</v>
      </c>
      <c r="AT274" s="192" t="s">
        <v>519</v>
      </c>
      <c r="AU274" s="192" t="s">
        <v>85</v>
      </c>
      <c r="AY274" s="19" t="s">
        <v>348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19" t="s">
        <v>83</v>
      </c>
      <c r="BK274" s="193">
        <f>ROUND(I274*H274,2)</f>
        <v>0</v>
      </c>
      <c r="BL274" s="19" t="s">
        <v>431</v>
      </c>
      <c r="BM274" s="192" t="s">
        <v>2770</v>
      </c>
    </row>
    <row r="275" s="14" customFormat="1">
      <c r="A275" s="14"/>
      <c r="B275" s="202"/>
      <c r="C275" s="14"/>
      <c r="D275" s="195" t="s">
        <v>358</v>
      </c>
      <c r="E275" s="203" t="s">
        <v>1</v>
      </c>
      <c r="F275" s="204" t="s">
        <v>2771</v>
      </c>
      <c r="G275" s="14"/>
      <c r="H275" s="205">
        <v>398.01900000000001</v>
      </c>
      <c r="I275" s="206"/>
      <c r="J275" s="14"/>
      <c r="K275" s="14"/>
      <c r="L275" s="202"/>
      <c r="M275" s="207"/>
      <c r="N275" s="208"/>
      <c r="O275" s="208"/>
      <c r="P275" s="208"/>
      <c r="Q275" s="208"/>
      <c r="R275" s="208"/>
      <c r="S275" s="208"/>
      <c r="T275" s="20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3" t="s">
        <v>358</v>
      </c>
      <c r="AU275" s="203" t="s">
        <v>85</v>
      </c>
      <c r="AV275" s="14" t="s">
        <v>85</v>
      </c>
      <c r="AW275" s="14" t="s">
        <v>32</v>
      </c>
      <c r="AX275" s="14" t="s">
        <v>83</v>
      </c>
      <c r="AY275" s="203" t="s">
        <v>348</v>
      </c>
    </row>
    <row r="276" s="14" customFormat="1">
      <c r="A276" s="14"/>
      <c r="B276" s="202"/>
      <c r="C276" s="14"/>
      <c r="D276" s="195" t="s">
        <v>358</v>
      </c>
      <c r="E276" s="14"/>
      <c r="F276" s="204" t="s">
        <v>2772</v>
      </c>
      <c r="G276" s="14"/>
      <c r="H276" s="205">
        <v>485.98099999999999</v>
      </c>
      <c r="I276" s="206"/>
      <c r="J276" s="14"/>
      <c r="K276" s="14"/>
      <c r="L276" s="202"/>
      <c r="M276" s="207"/>
      <c r="N276" s="208"/>
      <c r="O276" s="208"/>
      <c r="P276" s="208"/>
      <c r="Q276" s="208"/>
      <c r="R276" s="208"/>
      <c r="S276" s="208"/>
      <c r="T276" s="20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3" t="s">
        <v>358</v>
      </c>
      <c r="AU276" s="203" t="s">
        <v>85</v>
      </c>
      <c r="AV276" s="14" t="s">
        <v>85</v>
      </c>
      <c r="AW276" s="14" t="s">
        <v>3</v>
      </c>
      <c r="AX276" s="14" t="s">
        <v>83</v>
      </c>
      <c r="AY276" s="203" t="s">
        <v>348</v>
      </c>
    </row>
    <row r="277" s="2" customFormat="1" ht="24.15" customHeight="1">
      <c r="A277" s="38"/>
      <c r="B277" s="180"/>
      <c r="C277" s="181" t="s">
        <v>694</v>
      </c>
      <c r="D277" s="181" t="s">
        <v>351</v>
      </c>
      <c r="E277" s="182" t="s">
        <v>2113</v>
      </c>
      <c r="F277" s="183" t="s">
        <v>2114</v>
      </c>
      <c r="G277" s="184" t="s">
        <v>548</v>
      </c>
      <c r="H277" s="185">
        <v>102.01000000000001</v>
      </c>
      <c r="I277" s="186"/>
      <c r="J277" s="187">
        <f>ROUND(I277*H277,2)</f>
        <v>0</v>
      </c>
      <c r="K277" s="183" t="s">
        <v>355</v>
      </c>
      <c r="L277" s="39"/>
      <c r="M277" s="188" t="s">
        <v>1</v>
      </c>
      <c r="N277" s="189" t="s">
        <v>41</v>
      </c>
      <c r="O277" s="77"/>
      <c r="P277" s="190">
        <f>O277*H277</f>
        <v>0</v>
      </c>
      <c r="Q277" s="190">
        <v>0.00016000000000000001</v>
      </c>
      <c r="R277" s="190">
        <f>Q277*H277</f>
        <v>0.016321600000000002</v>
      </c>
      <c r="S277" s="190">
        <v>0</v>
      </c>
      <c r="T277" s="191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2" t="s">
        <v>356</v>
      </c>
      <c r="AT277" s="192" t="s">
        <v>351</v>
      </c>
      <c r="AU277" s="192" t="s">
        <v>85</v>
      </c>
      <c r="AY277" s="19" t="s">
        <v>348</v>
      </c>
      <c r="BE277" s="193">
        <f>IF(N277="základní",J277,0)</f>
        <v>0</v>
      </c>
      <c r="BF277" s="193">
        <f>IF(N277="snížená",J277,0)</f>
        <v>0</v>
      </c>
      <c r="BG277" s="193">
        <f>IF(N277="zákl. přenesená",J277,0)</f>
        <v>0</v>
      </c>
      <c r="BH277" s="193">
        <f>IF(N277="sníž. přenesená",J277,0)</f>
        <v>0</v>
      </c>
      <c r="BI277" s="193">
        <f>IF(N277="nulová",J277,0)</f>
        <v>0</v>
      </c>
      <c r="BJ277" s="19" t="s">
        <v>83</v>
      </c>
      <c r="BK277" s="193">
        <f>ROUND(I277*H277,2)</f>
        <v>0</v>
      </c>
      <c r="BL277" s="19" t="s">
        <v>356</v>
      </c>
      <c r="BM277" s="192" t="s">
        <v>2773</v>
      </c>
    </row>
    <row r="278" s="14" customFormat="1">
      <c r="A278" s="14"/>
      <c r="B278" s="202"/>
      <c r="C278" s="14"/>
      <c r="D278" s="195" t="s">
        <v>358</v>
      </c>
      <c r="E278" s="203" t="s">
        <v>1</v>
      </c>
      <c r="F278" s="204" t="s">
        <v>2714</v>
      </c>
      <c r="G278" s="14"/>
      <c r="H278" s="205">
        <v>82.569999999999993</v>
      </c>
      <c r="I278" s="206"/>
      <c r="J278" s="14"/>
      <c r="K278" s="14"/>
      <c r="L278" s="202"/>
      <c r="M278" s="207"/>
      <c r="N278" s="208"/>
      <c r="O278" s="208"/>
      <c r="P278" s="208"/>
      <c r="Q278" s="208"/>
      <c r="R278" s="208"/>
      <c r="S278" s="208"/>
      <c r="T278" s="20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3" t="s">
        <v>358</v>
      </c>
      <c r="AU278" s="203" t="s">
        <v>85</v>
      </c>
      <c r="AV278" s="14" t="s">
        <v>85</v>
      </c>
      <c r="AW278" s="14" t="s">
        <v>32</v>
      </c>
      <c r="AX278" s="14" t="s">
        <v>76</v>
      </c>
      <c r="AY278" s="203" t="s">
        <v>348</v>
      </c>
    </row>
    <row r="279" s="14" customFormat="1">
      <c r="A279" s="14"/>
      <c r="B279" s="202"/>
      <c r="C279" s="14"/>
      <c r="D279" s="195" t="s">
        <v>358</v>
      </c>
      <c r="E279" s="203" t="s">
        <v>1</v>
      </c>
      <c r="F279" s="204" t="s">
        <v>2774</v>
      </c>
      <c r="G279" s="14"/>
      <c r="H279" s="205">
        <v>19.440000000000001</v>
      </c>
      <c r="I279" s="206"/>
      <c r="J279" s="14"/>
      <c r="K279" s="14"/>
      <c r="L279" s="202"/>
      <c r="M279" s="207"/>
      <c r="N279" s="208"/>
      <c r="O279" s="208"/>
      <c r="P279" s="208"/>
      <c r="Q279" s="208"/>
      <c r="R279" s="208"/>
      <c r="S279" s="208"/>
      <c r="T279" s="20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3" t="s">
        <v>358</v>
      </c>
      <c r="AU279" s="203" t="s">
        <v>85</v>
      </c>
      <c r="AV279" s="14" t="s">
        <v>85</v>
      </c>
      <c r="AW279" s="14" t="s">
        <v>32</v>
      </c>
      <c r="AX279" s="14" t="s">
        <v>76</v>
      </c>
      <c r="AY279" s="203" t="s">
        <v>348</v>
      </c>
    </row>
    <row r="280" s="15" customFormat="1">
      <c r="A280" s="15"/>
      <c r="B280" s="210"/>
      <c r="C280" s="15"/>
      <c r="D280" s="195" t="s">
        <v>358</v>
      </c>
      <c r="E280" s="211" t="s">
        <v>1</v>
      </c>
      <c r="F280" s="212" t="s">
        <v>365</v>
      </c>
      <c r="G280" s="15"/>
      <c r="H280" s="213">
        <v>102.00999999999999</v>
      </c>
      <c r="I280" s="214"/>
      <c r="J280" s="15"/>
      <c r="K280" s="15"/>
      <c r="L280" s="210"/>
      <c r="M280" s="215"/>
      <c r="N280" s="216"/>
      <c r="O280" s="216"/>
      <c r="P280" s="216"/>
      <c r="Q280" s="216"/>
      <c r="R280" s="216"/>
      <c r="S280" s="216"/>
      <c r="T280" s="21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11" t="s">
        <v>358</v>
      </c>
      <c r="AU280" s="211" t="s">
        <v>85</v>
      </c>
      <c r="AV280" s="15" t="s">
        <v>356</v>
      </c>
      <c r="AW280" s="15" t="s">
        <v>32</v>
      </c>
      <c r="AX280" s="15" t="s">
        <v>83</v>
      </c>
      <c r="AY280" s="211" t="s">
        <v>348</v>
      </c>
    </row>
    <row r="281" s="2" customFormat="1" ht="37.8" customHeight="1">
      <c r="A281" s="38"/>
      <c r="B281" s="180"/>
      <c r="C281" s="181" t="s">
        <v>700</v>
      </c>
      <c r="D281" s="181" t="s">
        <v>351</v>
      </c>
      <c r="E281" s="182" t="s">
        <v>2775</v>
      </c>
      <c r="F281" s="183" t="s">
        <v>2776</v>
      </c>
      <c r="G281" s="184" t="s">
        <v>354</v>
      </c>
      <c r="H281" s="185">
        <v>398.01900000000001</v>
      </c>
      <c r="I281" s="186"/>
      <c r="J281" s="187">
        <f>ROUND(I281*H281,2)</f>
        <v>0</v>
      </c>
      <c r="K281" s="183" t="s">
        <v>355</v>
      </c>
      <c r="L281" s="39"/>
      <c r="M281" s="188" t="s">
        <v>1</v>
      </c>
      <c r="N281" s="189" t="s">
        <v>41</v>
      </c>
      <c r="O281" s="77"/>
      <c r="P281" s="190">
        <f>O281*H281</f>
        <v>0</v>
      </c>
      <c r="Q281" s="190">
        <v>0.0060099999999999997</v>
      </c>
      <c r="R281" s="190">
        <f>Q281*H281</f>
        <v>2.3920941899999999</v>
      </c>
      <c r="S281" s="190">
        <v>0</v>
      </c>
      <c r="T281" s="191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92" t="s">
        <v>431</v>
      </c>
      <c r="AT281" s="192" t="s">
        <v>351</v>
      </c>
      <c r="AU281" s="192" t="s">
        <v>85</v>
      </c>
      <c r="AY281" s="19" t="s">
        <v>348</v>
      </c>
      <c r="BE281" s="193">
        <f>IF(N281="základní",J281,0)</f>
        <v>0</v>
      </c>
      <c r="BF281" s="193">
        <f>IF(N281="snížená",J281,0)</f>
        <v>0</v>
      </c>
      <c r="BG281" s="193">
        <f>IF(N281="zákl. přenesená",J281,0)</f>
        <v>0</v>
      </c>
      <c r="BH281" s="193">
        <f>IF(N281="sníž. přenesená",J281,0)</f>
        <v>0</v>
      </c>
      <c r="BI281" s="193">
        <f>IF(N281="nulová",J281,0)</f>
        <v>0</v>
      </c>
      <c r="BJ281" s="19" t="s">
        <v>83</v>
      </c>
      <c r="BK281" s="193">
        <f>ROUND(I281*H281,2)</f>
        <v>0</v>
      </c>
      <c r="BL281" s="19" t="s">
        <v>431</v>
      </c>
      <c r="BM281" s="192" t="s">
        <v>2777</v>
      </c>
    </row>
    <row r="282" s="13" customFormat="1">
      <c r="A282" s="13"/>
      <c r="B282" s="194"/>
      <c r="C282" s="13"/>
      <c r="D282" s="195" t="s">
        <v>358</v>
      </c>
      <c r="E282" s="196" t="s">
        <v>1</v>
      </c>
      <c r="F282" s="197" t="s">
        <v>2627</v>
      </c>
      <c r="G282" s="13"/>
      <c r="H282" s="196" t="s">
        <v>1</v>
      </c>
      <c r="I282" s="198"/>
      <c r="J282" s="13"/>
      <c r="K282" s="13"/>
      <c r="L282" s="194"/>
      <c r="M282" s="199"/>
      <c r="N282" s="200"/>
      <c r="O282" s="200"/>
      <c r="P282" s="200"/>
      <c r="Q282" s="200"/>
      <c r="R282" s="200"/>
      <c r="S282" s="200"/>
      <c r="T282" s="201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6" t="s">
        <v>358</v>
      </c>
      <c r="AU282" s="196" t="s">
        <v>85</v>
      </c>
      <c r="AV282" s="13" t="s">
        <v>83</v>
      </c>
      <c r="AW282" s="13" t="s">
        <v>32</v>
      </c>
      <c r="AX282" s="13" t="s">
        <v>76</v>
      </c>
      <c r="AY282" s="196" t="s">
        <v>348</v>
      </c>
    </row>
    <row r="283" s="14" customFormat="1">
      <c r="A283" s="14"/>
      <c r="B283" s="202"/>
      <c r="C283" s="14"/>
      <c r="D283" s="195" t="s">
        <v>358</v>
      </c>
      <c r="E283" s="203" t="s">
        <v>1</v>
      </c>
      <c r="F283" s="204" t="s">
        <v>2769</v>
      </c>
      <c r="G283" s="14"/>
      <c r="H283" s="205">
        <v>371.565</v>
      </c>
      <c r="I283" s="206"/>
      <c r="J283" s="14"/>
      <c r="K283" s="14"/>
      <c r="L283" s="202"/>
      <c r="M283" s="207"/>
      <c r="N283" s="208"/>
      <c r="O283" s="208"/>
      <c r="P283" s="208"/>
      <c r="Q283" s="208"/>
      <c r="R283" s="208"/>
      <c r="S283" s="208"/>
      <c r="T283" s="20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03" t="s">
        <v>358</v>
      </c>
      <c r="AU283" s="203" t="s">
        <v>85</v>
      </c>
      <c r="AV283" s="14" t="s">
        <v>85</v>
      </c>
      <c r="AW283" s="14" t="s">
        <v>32</v>
      </c>
      <c r="AX283" s="14" t="s">
        <v>76</v>
      </c>
      <c r="AY283" s="203" t="s">
        <v>348</v>
      </c>
    </row>
    <row r="284" s="14" customFormat="1">
      <c r="A284" s="14"/>
      <c r="B284" s="202"/>
      <c r="C284" s="14"/>
      <c r="D284" s="195" t="s">
        <v>358</v>
      </c>
      <c r="E284" s="203" t="s">
        <v>1</v>
      </c>
      <c r="F284" s="204" t="s">
        <v>2761</v>
      </c>
      <c r="G284" s="14"/>
      <c r="H284" s="205">
        <v>10.824</v>
      </c>
      <c r="I284" s="206"/>
      <c r="J284" s="14"/>
      <c r="K284" s="14"/>
      <c r="L284" s="202"/>
      <c r="M284" s="207"/>
      <c r="N284" s="208"/>
      <c r="O284" s="208"/>
      <c r="P284" s="208"/>
      <c r="Q284" s="208"/>
      <c r="R284" s="208"/>
      <c r="S284" s="208"/>
      <c r="T284" s="20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3" t="s">
        <v>358</v>
      </c>
      <c r="AU284" s="203" t="s">
        <v>85</v>
      </c>
      <c r="AV284" s="14" t="s">
        <v>85</v>
      </c>
      <c r="AW284" s="14" t="s">
        <v>32</v>
      </c>
      <c r="AX284" s="14" t="s">
        <v>76</v>
      </c>
      <c r="AY284" s="203" t="s">
        <v>348</v>
      </c>
    </row>
    <row r="285" s="14" customFormat="1">
      <c r="A285" s="14"/>
      <c r="B285" s="202"/>
      <c r="C285" s="14"/>
      <c r="D285" s="195" t="s">
        <v>358</v>
      </c>
      <c r="E285" s="203" t="s">
        <v>1</v>
      </c>
      <c r="F285" s="204" t="s">
        <v>2778</v>
      </c>
      <c r="G285" s="14"/>
      <c r="H285" s="205">
        <v>15.630000000000001</v>
      </c>
      <c r="I285" s="206"/>
      <c r="J285" s="14"/>
      <c r="K285" s="14"/>
      <c r="L285" s="202"/>
      <c r="M285" s="207"/>
      <c r="N285" s="208"/>
      <c r="O285" s="208"/>
      <c r="P285" s="208"/>
      <c r="Q285" s="208"/>
      <c r="R285" s="208"/>
      <c r="S285" s="208"/>
      <c r="T285" s="20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3" t="s">
        <v>358</v>
      </c>
      <c r="AU285" s="203" t="s">
        <v>85</v>
      </c>
      <c r="AV285" s="14" t="s">
        <v>85</v>
      </c>
      <c r="AW285" s="14" t="s">
        <v>32</v>
      </c>
      <c r="AX285" s="14" t="s">
        <v>76</v>
      </c>
      <c r="AY285" s="203" t="s">
        <v>348</v>
      </c>
    </row>
    <row r="286" s="15" customFormat="1">
      <c r="A286" s="15"/>
      <c r="B286" s="210"/>
      <c r="C286" s="15"/>
      <c r="D286" s="195" t="s">
        <v>358</v>
      </c>
      <c r="E286" s="211" t="s">
        <v>1</v>
      </c>
      <c r="F286" s="212" t="s">
        <v>365</v>
      </c>
      <c r="G286" s="15"/>
      <c r="H286" s="213">
        <v>398.01900000000001</v>
      </c>
      <c r="I286" s="214"/>
      <c r="J286" s="15"/>
      <c r="K286" s="15"/>
      <c r="L286" s="210"/>
      <c r="M286" s="215"/>
      <c r="N286" s="216"/>
      <c r="O286" s="216"/>
      <c r="P286" s="216"/>
      <c r="Q286" s="216"/>
      <c r="R286" s="216"/>
      <c r="S286" s="216"/>
      <c r="T286" s="217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11" t="s">
        <v>358</v>
      </c>
      <c r="AU286" s="211" t="s">
        <v>85</v>
      </c>
      <c r="AV286" s="15" t="s">
        <v>356</v>
      </c>
      <c r="AW286" s="15" t="s">
        <v>32</v>
      </c>
      <c r="AX286" s="15" t="s">
        <v>83</v>
      </c>
      <c r="AY286" s="211" t="s">
        <v>348</v>
      </c>
    </row>
    <row r="287" s="2" customFormat="1" ht="24.15" customHeight="1">
      <c r="A287" s="38"/>
      <c r="B287" s="180"/>
      <c r="C287" s="181" t="s">
        <v>704</v>
      </c>
      <c r="D287" s="181" t="s">
        <v>351</v>
      </c>
      <c r="E287" s="182" t="s">
        <v>2779</v>
      </c>
      <c r="F287" s="183" t="s">
        <v>2780</v>
      </c>
      <c r="G287" s="184" t="s">
        <v>354</v>
      </c>
      <c r="H287" s="185">
        <v>398.01900000000001</v>
      </c>
      <c r="I287" s="186"/>
      <c r="J287" s="187">
        <f>ROUND(I287*H287,2)</f>
        <v>0</v>
      </c>
      <c r="K287" s="183" t="s">
        <v>355</v>
      </c>
      <c r="L287" s="39"/>
      <c r="M287" s="188" t="s">
        <v>1</v>
      </c>
      <c r="N287" s="189" t="s">
        <v>41</v>
      </c>
      <c r="O287" s="77"/>
      <c r="P287" s="190">
        <f>O287*H287</f>
        <v>0</v>
      </c>
      <c r="Q287" s="190">
        <v>0.0071999999999999998</v>
      </c>
      <c r="R287" s="190">
        <f>Q287*H287</f>
        <v>2.8657368000000001</v>
      </c>
      <c r="S287" s="190">
        <v>0</v>
      </c>
      <c r="T287" s="191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2" t="s">
        <v>431</v>
      </c>
      <c r="AT287" s="192" t="s">
        <v>351</v>
      </c>
      <c r="AU287" s="192" t="s">
        <v>85</v>
      </c>
      <c r="AY287" s="19" t="s">
        <v>348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19" t="s">
        <v>83</v>
      </c>
      <c r="BK287" s="193">
        <f>ROUND(I287*H287,2)</f>
        <v>0</v>
      </c>
      <c r="BL287" s="19" t="s">
        <v>431</v>
      </c>
      <c r="BM287" s="192" t="s">
        <v>2781</v>
      </c>
    </row>
    <row r="288" s="13" customFormat="1">
      <c r="A288" s="13"/>
      <c r="B288" s="194"/>
      <c r="C288" s="13"/>
      <c r="D288" s="195" t="s">
        <v>358</v>
      </c>
      <c r="E288" s="196" t="s">
        <v>1</v>
      </c>
      <c r="F288" s="197" t="s">
        <v>2627</v>
      </c>
      <c r="G288" s="13"/>
      <c r="H288" s="196" t="s">
        <v>1</v>
      </c>
      <c r="I288" s="198"/>
      <c r="J288" s="13"/>
      <c r="K288" s="13"/>
      <c r="L288" s="194"/>
      <c r="M288" s="199"/>
      <c r="N288" s="200"/>
      <c r="O288" s="200"/>
      <c r="P288" s="200"/>
      <c r="Q288" s="200"/>
      <c r="R288" s="200"/>
      <c r="S288" s="200"/>
      <c r="T288" s="20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6" t="s">
        <v>358</v>
      </c>
      <c r="AU288" s="196" t="s">
        <v>85</v>
      </c>
      <c r="AV288" s="13" t="s">
        <v>83</v>
      </c>
      <c r="AW288" s="13" t="s">
        <v>32</v>
      </c>
      <c r="AX288" s="13" t="s">
        <v>76</v>
      </c>
      <c r="AY288" s="196" t="s">
        <v>348</v>
      </c>
    </row>
    <row r="289" s="14" customFormat="1">
      <c r="A289" s="14"/>
      <c r="B289" s="202"/>
      <c r="C289" s="14"/>
      <c r="D289" s="195" t="s">
        <v>358</v>
      </c>
      <c r="E289" s="203" t="s">
        <v>1</v>
      </c>
      <c r="F289" s="204" t="s">
        <v>2769</v>
      </c>
      <c r="G289" s="14"/>
      <c r="H289" s="205">
        <v>371.565</v>
      </c>
      <c r="I289" s="206"/>
      <c r="J289" s="14"/>
      <c r="K289" s="14"/>
      <c r="L289" s="202"/>
      <c r="M289" s="207"/>
      <c r="N289" s="208"/>
      <c r="O289" s="208"/>
      <c r="P289" s="208"/>
      <c r="Q289" s="208"/>
      <c r="R289" s="208"/>
      <c r="S289" s="208"/>
      <c r="T289" s="20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03" t="s">
        <v>358</v>
      </c>
      <c r="AU289" s="203" t="s">
        <v>85</v>
      </c>
      <c r="AV289" s="14" t="s">
        <v>85</v>
      </c>
      <c r="AW289" s="14" t="s">
        <v>32</v>
      </c>
      <c r="AX289" s="14" t="s">
        <v>76</v>
      </c>
      <c r="AY289" s="203" t="s">
        <v>348</v>
      </c>
    </row>
    <row r="290" s="14" customFormat="1">
      <c r="A290" s="14"/>
      <c r="B290" s="202"/>
      <c r="C290" s="14"/>
      <c r="D290" s="195" t="s">
        <v>358</v>
      </c>
      <c r="E290" s="203" t="s">
        <v>1</v>
      </c>
      <c r="F290" s="204" t="s">
        <v>2761</v>
      </c>
      <c r="G290" s="14"/>
      <c r="H290" s="205">
        <v>10.824</v>
      </c>
      <c r="I290" s="206"/>
      <c r="J290" s="14"/>
      <c r="K290" s="14"/>
      <c r="L290" s="202"/>
      <c r="M290" s="207"/>
      <c r="N290" s="208"/>
      <c r="O290" s="208"/>
      <c r="P290" s="208"/>
      <c r="Q290" s="208"/>
      <c r="R290" s="208"/>
      <c r="S290" s="208"/>
      <c r="T290" s="20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3" t="s">
        <v>358</v>
      </c>
      <c r="AU290" s="203" t="s">
        <v>85</v>
      </c>
      <c r="AV290" s="14" t="s">
        <v>85</v>
      </c>
      <c r="AW290" s="14" t="s">
        <v>32</v>
      </c>
      <c r="AX290" s="14" t="s">
        <v>76</v>
      </c>
      <c r="AY290" s="203" t="s">
        <v>348</v>
      </c>
    </row>
    <row r="291" s="14" customFormat="1">
      <c r="A291" s="14"/>
      <c r="B291" s="202"/>
      <c r="C291" s="14"/>
      <c r="D291" s="195" t="s">
        <v>358</v>
      </c>
      <c r="E291" s="203" t="s">
        <v>1</v>
      </c>
      <c r="F291" s="204" t="s">
        <v>2778</v>
      </c>
      <c r="G291" s="14"/>
      <c r="H291" s="205">
        <v>15.630000000000001</v>
      </c>
      <c r="I291" s="206"/>
      <c r="J291" s="14"/>
      <c r="K291" s="14"/>
      <c r="L291" s="202"/>
      <c r="M291" s="207"/>
      <c r="N291" s="208"/>
      <c r="O291" s="208"/>
      <c r="P291" s="208"/>
      <c r="Q291" s="208"/>
      <c r="R291" s="208"/>
      <c r="S291" s="208"/>
      <c r="T291" s="20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3" t="s">
        <v>358</v>
      </c>
      <c r="AU291" s="203" t="s">
        <v>85</v>
      </c>
      <c r="AV291" s="14" t="s">
        <v>85</v>
      </c>
      <c r="AW291" s="14" t="s">
        <v>32</v>
      </c>
      <c r="AX291" s="14" t="s">
        <v>76</v>
      </c>
      <c r="AY291" s="203" t="s">
        <v>348</v>
      </c>
    </row>
    <row r="292" s="15" customFormat="1">
      <c r="A292" s="15"/>
      <c r="B292" s="210"/>
      <c r="C292" s="15"/>
      <c r="D292" s="195" t="s">
        <v>358</v>
      </c>
      <c r="E292" s="211" t="s">
        <v>1</v>
      </c>
      <c r="F292" s="212" t="s">
        <v>365</v>
      </c>
      <c r="G292" s="15"/>
      <c r="H292" s="213">
        <v>398.01900000000001</v>
      </c>
      <c r="I292" s="214"/>
      <c r="J292" s="15"/>
      <c r="K292" s="15"/>
      <c r="L292" s="210"/>
      <c r="M292" s="215"/>
      <c r="N292" s="216"/>
      <c r="O292" s="216"/>
      <c r="P292" s="216"/>
      <c r="Q292" s="216"/>
      <c r="R292" s="216"/>
      <c r="S292" s="216"/>
      <c r="T292" s="217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11" t="s">
        <v>358</v>
      </c>
      <c r="AU292" s="211" t="s">
        <v>85</v>
      </c>
      <c r="AV292" s="15" t="s">
        <v>356</v>
      </c>
      <c r="AW292" s="15" t="s">
        <v>32</v>
      </c>
      <c r="AX292" s="15" t="s">
        <v>83</v>
      </c>
      <c r="AY292" s="211" t="s">
        <v>348</v>
      </c>
    </row>
    <row r="293" s="2" customFormat="1" ht="21.75" customHeight="1">
      <c r="A293" s="38"/>
      <c r="B293" s="180"/>
      <c r="C293" s="181" t="s">
        <v>709</v>
      </c>
      <c r="D293" s="181" t="s">
        <v>351</v>
      </c>
      <c r="E293" s="182" t="s">
        <v>2782</v>
      </c>
      <c r="F293" s="183" t="s">
        <v>2783</v>
      </c>
      <c r="G293" s="184" t="s">
        <v>382</v>
      </c>
      <c r="H293" s="185">
        <v>1</v>
      </c>
      <c r="I293" s="186"/>
      <c r="J293" s="187">
        <f>ROUND(I293*H293,2)</f>
        <v>0</v>
      </c>
      <c r="K293" s="183" t="s">
        <v>394</v>
      </c>
      <c r="L293" s="39"/>
      <c r="M293" s="188" t="s">
        <v>1</v>
      </c>
      <c r="N293" s="189" t="s">
        <v>41</v>
      </c>
      <c r="O293" s="77"/>
      <c r="P293" s="190">
        <f>O293*H293</f>
        <v>0</v>
      </c>
      <c r="Q293" s="190">
        <v>0</v>
      </c>
      <c r="R293" s="190">
        <f>Q293*H293</f>
        <v>0</v>
      </c>
      <c r="S293" s="190">
        <v>0</v>
      </c>
      <c r="T293" s="191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2" t="s">
        <v>431</v>
      </c>
      <c r="AT293" s="192" t="s">
        <v>351</v>
      </c>
      <c r="AU293" s="192" t="s">
        <v>85</v>
      </c>
      <c r="AY293" s="19" t="s">
        <v>348</v>
      </c>
      <c r="BE293" s="193">
        <f>IF(N293="základní",J293,0)</f>
        <v>0</v>
      </c>
      <c r="BF293" s="193">
        <f>IF(N293="snížená",J293,0)</f>
        <v>0</v>
      </c>
      <c r="BG293" s="193">
        <f>IF(N293="zákl. přenesená",J293,0)</f>
        <v>0</v>
      </c>
      <c r="BH293" s="193">
        <f>IF(N293="sníž. přenesená",J293,0)</f>
        <v>0</v>
      </c>
      <c r="BI293" s="193">
        <f>IF(N293="nulová",J293,0)</f>
        <v>0</v>
      </c>
      <c r="BJ293" s="19" t="s">
        <v>83</v>
      </c>
      <c r="BK293" s="193">
        <f>ROUND(I293*H293,2)</f>
        <v>0</v>
      </c>
      <c r="BL293" s="19" t="s">
        <v>431</v>
      </c>
      <c r="BM293" s="192" t="s">
        <v>2784</v>
      </c>
    </row>
    <row r="294" s="2" customFormat="1">
      <c r="A294" s="38"/>
      <c r="B294" s="39"/>
      <c r="C294" s="38"/>
      <c r="D294" s="195" t="s">
        <v>396</v>
      </c>
      <c r="E294" s="38"/>
      <c r="F294" s="226" t="s">
        <v>2758</v>
      </c>
      <c r="G294" s="38"/>
      <c r="H294" s="38"/>
      <c r="I294" s="227"/>
      <c r="J294" s="38"/>
      <c r="K294" s="38"/>
      <c r="L294" s="39"/>
      <c r="M294" s="228"/>
      <c r="N294" s="22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396</v>
      </c>
      <c r="AU294" s="19" t="s">
        <v>85</v>
      </c>
    </row>
    <row r="295" s="13" customFormat="1">
      <c r="A295" s="13"/>
      <c r="B295" s="194"/>
      <c r="C295" s="13"/>
      <c r="D295" s="195" t="s">
        <v>358</v>
      </c>
      <c r="E295" s="196" t="s">
        <v>1</v>
      </c>
      <c r="F295" s="197" t="s">
        <v>2785</v>
      </c>
      <c r="G295" s="13"/>
      <c r="H295" s="196" t="s">
        <v>1</v>
      </c>
      <c r="I295" s="198"/>
      <c r="J295" s="13"/>
      <c r="K295" s="13"/>
      <c r="L295" s="194"/>
      <c r="M295" s="199"/>
      <c r="N295" s="200"/>
      <c r="O295" s="200"/>
      <c r="P295" s="200"/>
      <c r="Q295" s="200"/>
      <c r="R295" s="200"/>
      <c r="S295" s="200"/>
      <c r="T295" s="20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6" t="s">
        <v>358</v>
      </c>
      <c r="AU295" s="196" t="s">
        <v>85</v>
      </c>
      <c r="AV295" s="13" t="s">
        <v>83</v>
      </c>
      <c r="AW295" s="13" t="s">
        <v>32</v>
      </c>
      <c r="AX295" s="13" t="s">
        <v>76</v>
      </c>
      <c r="AY295" s="196" t="s">
        <v>348</v>
      </c>
    </row>
    <row r="296" s="14" customFormat="1">
      <c r="A296" s="14"/>
      <c r="B296" s="202"/>
      <c r="C296" s="14"/>
      <c r="D296" s="195" t="s">
        <v>358</v>
      </c>
      <c r="E296" s="203" t="s">
        <v>1</v>
      </c>
      <c r="F296" s="204" t="s">
        <v>83</v>
      </c>
      <c r="G296" s="14"/>
      <c r="H296" s="205">
        <v>1</v>
      </c>
      <c r="I296" s="206"/>
      <c r="J296" s="14"/>
      <c r="K296" s="14"/>
      <c r="L296" s="202"/>
      <c r="M296" s="207"/>
      <c r="N296" s="208"/>
      <c r="O296" s="208"/>
      <c r="P296" s="208"/>
      <c r="Q296" s="208"/>
      <c r="R296" s="208"/>
      <c r="S296" s="208"/>
      <c r="T296" s="20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3" t="s">
        <v>358</v>
      </c>
      <c r="AU296" s="203" t="s">
        <v>85</v>
      </c>
      <c r="AV296" s="14" t="s">
        <v>85</v>
      </c>
      <c r="AW296" s="14" t="s">
        <v>32</v>
      </c>
      <c r="AX296" s="14" t="s">
        <v>83</v>
      </c>
      <c r="AY296" s="203" t="s">
        <v>348</v>
      </c>
    </row>
    <row r="297" s="2" customFormat="1" ht="24.15" customHeight="1">
      <c r="A297" s="38"/>
      <c r="B297" s="180"/>
      <c r="C297" s="181" t="s">
        <v>716</v>
      </c>
      <c r="D297" s="181" t="s">
        <v>351</v>
      </c>
      <c r="E297" s="182" t="s">
        <v>2786</v>
      </c>
      <c r="F297" s="183" t="s">
        <v>2787</v>
      </c>
      <c r="G297" s="184" t="s">
        <v>403</v>
      </c>
      <c r="H297" s="185">
        <v>5.79</v>
      </c>
      <c r="I297" s="186"/>
      <c r="J297" s="187">
        <f>ROUND(I297*H297,2)</f>
        <v>0</v>
      </c>
      <c r="K297" s="183" t="s">
        <v>355</v>
      </c>
      <c r="L297" s="39"/>
      <c r="M297" s="188" t="s">
        <v>1</v>
      </c>
      <c r="N297" s="189" t="s">
        <v>41</v>
      </c>
      <c r="O297" s="77"/>
      <c r="P297" s="190">
        <f>O297*H297</f>
        <v>0</v>
      </c>
      <c r="Q297" s="190">
        <v>0</v>
      </c>
      <c r="R297" s="190">
        <f>Q297*H297</f>
        <v>0</v>
      </c>
      <c r="S297" s="190">
        <v>0</v>
      </c>
      <c r="T297" s="191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92" t="s">
        <v>431</v>
      </c>
      <c r="AT297" s="192" t="s">
        <v>351</v>
      </c>
      <c r="AU297" s="192" t="s">
        <v>85</v>
      </c>
      <c r="AY297" s="19" t="s">
        <v>348</v>
      </c>
      <c r="BE297" s="193">
        <f>IF(N297="základní",J297,0)</f>
        <v>0</v>
      </c>
      <c r="BF297" s="193">
        <f>IF(N297="snížená",J297,0)</f>
        <v>0</v>
      </c>
      <c r="BG297" s="193">
        <f>IF(N297="zákl. přenesená",J297,0)</f>
        <v>0</v>
      </c>
      <c r="BH297" s="193">
        <f>IF(N297="sníž. přenesená",J297,0)</f>
        <v>0</v>
      </c>
      <c r="BI297" s="193">
        <f>IF(N297="nulová",J297,0)</f>
        <v>0</v>
      </c>
      <c r="BJ297" s="19" t="s">
        <v>83</v>
      </c>
      <c r="BK297" s="193">
        <f>ROUND(I297*H297,2)</f>
        <v>0</v>
      </c>
      <c r="BL297" s="19" t="s">
        <v>431</v>
      </c>
      <c r="BM297" s="192" t="s">
        <v>2788</v>
      </c>
    </row>
    <row r="298" s="12" customFormat="1" ht="22.8" customHeight="1">
      <c r="A298" s="12"/>
      <c r="B298" s="167"/>
      <c r="C298" s="12"/>
      <c r="D298" s="168" t="s">
        <v>75</v>
      </c>
      <c r="E298" s="178" t="s">
        <v>434</v>
      </c>
      <c r="F298" s="178" t="s">
        <v>435</v>
      </c>
      <c r="G298" s="12"/>
      <c r="H298" s="12"/>
      <c r="I298" s="170"/>
      <c r="J298" s="179">
        <f>BK298</f>
        <v>0</v>
      </c>
      <c r="K298" s="12"/>
      <c r="L298" s="167"/>
      <c r="M298" s="172"/>
      <c r="N298" s="173"/>
      <c r="O298" s="173"/>
      <c r="P298" s="174">
        <f>SUM(P299:P302)</f>
        <v>0</v>
      </c>
      <c r="Q298" s="173"/>
      <c r="R298" s="174">
        <f>SUM(R299:R302)</f>
        <v>0</v>
      </c>
      <c r="S298" s="173"/>
      <c r="T298" s="175">
        <f>SUM(T299:T302)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168" t="s">
        <v>85</v>
      </c>
      <c r="AT298" s="176" t="s">
        <v>75</v>
      </c>
      <c r="AU298" s="176" t="s">
        <v>83</v>
      </c>
      <c r="AY298" s="168" t="s">
        <v>348</v>
      </c>
      <c r="BK298" s="177">
        <f>SUM(BK299:BK302)</f>
        <v>0</v>
      </c>
    </row>
    <row r="299" s="2" customFormat="1" ht="24.15" customHeight="1">
      <c r="A299" s="38"/>
      <c r="B299" s="180"/>
      <c r="C299" s="181" t="s">
        <v>722</v>
      </c>
      <c r="D299" s="181" t="s">
        <v>351</v>
      </c>
      <c r="E299" s="182" t="s">
        <v>437</v>
      </c>
      <c r="F299" s="183" t="s">
        <v>2789</v>
      </c>
      <c r="G299" s="184" t="s">
        <v>382</v>
      </c>
      <c r="H299" s="185">
        <v>4</v>
      </c>
      <c r="I299" s="186"/>
      <c r="J299" s="187">
        <f>ROUND(I299*H299,2)</f>
        <v>0</v>
      </c>
      <c r="K299" s="183" t="s">
        <v>394</v>
      </c>
      <c r="L299" s="39"/>
      <c r="M299" s="188" t="s">
        <v>1</v>
      </c>
      <c r="N299" s="189" t="s">
        <v>41</v>
      </c>
      <c r="O299" s="77"/>
      <c r="P299" s="190">
        <f>O299*H299</f>
        <v>0</v>
      </c>
      <c r="Q299" s="190">
        <v>0</v>
      </c>
      <c r="R299" s="190">
        <f>Q299*H299</f>
        <v>0</v>
      </c>
      <c r="S299" s="190">
        <v>0</v>
      </c>
      <c r="T299" s="191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92" t="s">
        <v>431</v>
      </c>
      <c r="AT299" s="192" t="s">
        <v>351</v>
      </c>
      <c r="AU299" s="192" t="s">
        <v>85</v>
      </c>
      <c r="AY299" s="19" t="s">
        <v>348</v>
      </c>
      <c r="BE299" s="193">
        <f>IF(N299="základní",J299,0)</f>
        <v>0</v>
      </c>
      <c r="BF299" s="193">
        <f>IF(N299="snížená",J299,0)</f>
        <v>0</v>
      </c>
      <c r="BG299" s="193">
        <f>IF(N299="zákl. přenesená",J299,0)</f>
        <v>0</v>
      </c>
      <c r="BH299" s="193">
        <f>IF(N299="sníž. přenesená",J299,0)</f>
        <v>0</v>
      </c>
      <c r="BI299" s="193">
        <f>IF(N299="nulová",J299,0)</f>
        <v>0</v>
      </c>
      <c r="BJ299" s="19" t="s">
        <v>83</v>
      </c>
      <c r="BK299" s="193">
        <f>ROUND(I299*H299,2)</f>
        <v>0</v>
      </c>
      <c r="BL299" s="19" t="s">
        <v>431</v>
      </c>
      <c r="BM299" s="192" t="s">
        <v>2790</v>
      </c>
    </row>
    <row r="300" s="2" customFormat="1">
      <c r="A300" s="38"/>
      <c r="B300" s="39"/>
      <c r="C300" s="38"/>
      <c r="D300" s="195" t="s">
        <v>396</v>
      </c>
      <c r="E300" s="38"/>
      <c r="F300" s="226" t="s">
        <v>2791</v>
      </c>
      <c r="G300" s="38"/>
      <c r="H300" s="38"/>
      <c r="I300" s="227"/>
      <c r="J300" s="38"/>
      <c r="K300" s="38"/>
      <c r="L300" s="39"/>
      <c r="M300" s="228"/>
      <c r="N300" s="22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396</v>
      </c>
      <c r="AU300" s="19" t="s">
        <v>85</v>
      </c>
    </row>
    <row r="301" s="13" customFormat="1">
      <c r="A301" s="13"/>
      <c r="B301" s="194"/>
      <c r="C301" s="13"/>
      <c r="D301" s="195" t="s">
        <v>358</v>
      </c>
      <c r="E301" s="196" t="s">
        <v>1</v>
      </c>
      <c r="F301" s="197" t="s">
        <v>1778</v>
      </c>
      <c r="G301" s="13"/>
      <c r="H301" s="196" t="s">
        <v>1</v>
      </c>
      <c r="I301" s="198"/>
      <c r="J301" s="13"/>
      <c r="K301" s="13"/>
      <c r="L301" s="194"/>
      <c r="M301" s="199"/>
      <c r="N301" s="200"/>
      <c r="O301" s="200"/>
      <c r="P301" s="200"/>
      <c r="Q301" s="200"/>
      <c r="R301" s="200"/>
      <c r="S301" s="200"/>
      <c r="T301" s="20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6" t="s">
        <v>358</v>
      </c>
      <c r="AU301" s="196" t="s">
        <v>85</v>
      </c>
      <c r="AV301" s="13" t="s">
        <v>83</v>
      </c>
      <c r="AW301" s="13" t="s">
        <v>32</v>
      </c>
      <c r="AX301" s="13" t="s">
        <v>76</v>
      </c>
      <c r="AY301" s="196" t="s">
        <v>348</v>
      </c>
    </row>
    <row r="302" s="14" customFormat="1">
      <c r="A302" s="14"/>
      <c r="B302" s="202"/>
      <c r="C302" s="14"/>
      <c r="D302" s="195" t="s">
        <v>358</v>
      </c>
      <c r="E302" s="203" t="s">
        <v>1</v>
      </c>
      <c r="F302" s="204" t="s">
        <v>356</v>
      </c>
      <c r="G302" s="14"/>
      <c r="H302" s="205">
        <v>4</v>
      </c>
      <c r="I302" s="206"/>
      <c r="J302" s="14"/>
      <c r="K302" s="14"/>
      <c r="L302" s="202"/>
      <c r="M302" s="207"/>
      <c r="N302" s="208"/>
      <c r="O302" s="208"/>
      <c r="P302" s="208"/>
      <c r="Q302" s="208"/>
      <c r="R302" s="208"/>
      <c r="S302" s="208"/>
      <c r="T302" s="20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3" t="s">
        <v>358</v>
      </c>
      <c r="AU302" s="203" t="s">
        <v>85</v>
      </c>
      <c r="AV302" s="14" t="s">
        <v>85</v>
      </c>
      <c r="AW302" s="14" t="s">
        <v>32</v>
      </c>
      <c r="AX302" s="14" t="s">
        <v>83</v>
      </c>
      <c r="AY302" s="203" t="s">
        <v>348</v>
      </c>
    </row>
    <row r="303" s="12" customFormat="1" ht="22.8" customHeight="1">
      <c r="A303" s="12"/>
      <c r="B303" s="167"/>
      <c r="C303" s="12"/>
      <c r="D303" s="168" t="s">
        <v>75</v>
      </c>
      <c r="E303" s="178" t="s">
        <v>2792</v>
      </c>
      <c r="F303" s="178" t="s">
        <v>2793</v>
      </c>
      <c r="G303" s="12"/>
      <c r="H303" s="12"/>
      <c r="I303" s="170"/>
      <c r="J303" s="179">
        <f>BK303</f>
        <v>0</v>
      </c>
      <c r="K303" s="12"/>
      <c r="L303" s="167"/>
      <c r="M303" s="172"/>
      <c r="N303" s="173"/>
      <c r="O303" s="173"/>
      <c r="P303" s="174">
        <f>SUM(P304:P310)</f>
        <v>0</v>
      </c>
      <c r="Q303" s="173"/>
      <c r="R303" s="174">
        <f>SUM(R304:R310)</f>
        <v>0.11022000000000001</v>
      </c>
      <c r="S303" s="173"/>
      <c r="T303" s="175">
        <f>SUM(T304:T310)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168" t="s">
        <v>85</v>
      </c>
      <c r="AT303" s="176" t="s">
        <v>75</v>
      </c>
      <c r="AU303" s="176" t="s">
        <v>83</v>
      </c>
      <c r="AY303" s="168" t="s">
        <v>348</v>
      </c>
      <c r="BK303" s="177">
        <f>SUM(BK304:BK310)</f>
        <v>0</v>
      </c>
    </row>
    <row r="304" s="2" customFormat="1" ht="16.5" customHeight="1">
      <c r="A304" s="38"/>
      <c r="B304" s="180"/>
      <c r="C304" s="181" t="s">
        <v>728</v>
      </c>
      <c r="D304" s="181" t="s">
        <v>351</v>
      </c>
      <c r="E304" s="182" t="s">
        <v>2794</v>
      </c>
      <c r="F304" s="183" t="s">
        <v>2795</v>
      </c>
      <c r="G304" s="184" t="s">
        <v>354</v>
      </c>
      <c r="H304" s="185">
        <v>551.10000000000002</v>
      </c>
      <c r="I304" s="186"/>
      <c r="J304" s="187">
        <f>ROUND(I304*H304,2)</f>
        <v>0</v>
      </c>
      <c r="K304" s="183" t="s">
        <v>394</v>
      </c>
      <c r="L304" s="39"/>
      <c r="M304" s="188" t="s">
        <v>1</v>
      </c>
      <c r="N304" s="189" t="s">
        <v>41</v>
      </c>
      <c r="O304" s="77"/>
      <c r="P304" s="190">
        <f>O304*H304</f>
        <v>0</v>
      </c>
      <c r="Q304" s="190">
        <v>0.00020000000000000001</v>
      </c>
      <c r="R304" s="190">
        <f>Q304*H304</f>
        <v>0.11022000000000001</v>
      </c>
      <c r="S304" s="190">
        <v>0</v>
      </c>
      <c r="T304" s="191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92" t="s">
        <v>431</v>
      </c>
      <c r="AT304" s="192" t="s">
        <v>351</v>
      </c>
      <c r="AU304" s="192" t="s">
        <v>85</v>
      </c>
      <c r="AY304" s="19" t="s">
        <v>348</v>
      </c>
      <c r="BE304" s="193">
        <f>IF(N304="základní",J304,0)</f>
        <v>0</v>
      </c>
      <c r="BF304" s="193">
        <f>IF(N304="snížená",J304,0)</f>
        <v>0</v>
      </c>
      <c r="BG304" s="193">
        <f>IF(N304="zákl. přenesená",J304,0)</f>
        <v>0</v>
      </c>
      <c r="BH304" s="193">
        <f>IF(N304="sníž. přenesená",J304,0)</f>
        <v>0</v>
      </c>
      <c r="BI304" s="193">
        <f>IF(N304="nulová",J304,0)</f>
        <v>0</v>
      </c>
      <c r="BJ304" s="19" t="s">
        <v>83</v>
      </c>
      <c r="BK304" s="193">
        <f>ROUND(I304*H304,2)</f>
        <v>0</v>
      </c>
      <c r="BL304" s="19" t="s">
        <v>431</v>
      </c>
      <c r="BM304" s="192" t="s">
        <v>2796</v>
      </c>
    </row>
    <row r="305" s="2" customFormat="1">
      <c r="A305" s="38"/>
      <c r="B305" s="39"/>
      <c r="C305" s="38"/>
      <c r="D305" s="195" t="s">
        <v>396</v>
      </c>
      <c r="E305" s="38"/>
      <c r="F305" s="226" t="s">
        <v>1671</v>
      </c>
      <c r="G305" s="38"/>
      <c r="H305" s="38"/>
      <c r="I305" s="227"/>
      <c r="J305" s="38"/>
      <c r="K305" s="38"/>
      <c r="L305" s="39"/>
      <c r="M305" s="228"/>
      <c r="N305" s="22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396</v>
      </c>
      <c r="AU305" s="19" t="s">
        <v>85</v>
      </c>
    </row>
    <row r="306" s="13" customFormat="1">
      <c r="A306" s="13"/>
      <c r="B306" s="194"/>
      <c r="C306" s="13"/>
      <c r="D306" s="195" t="s">
        <v>358</v>
      </c>
      <c r="E306" s="196" t="s">
        <v>1</v>
      </c>
      <c r="F306" s="197" t="s">
        <v>2627</v>
      </c>
      <c r="G306" s="13"/>
      <c r="H306" s="196" t="s">
        <v>1</v>
      </c>
      <c r="I306" s="198"/>
      <c r="J306" s="13"/>
      <c r="K306" s="13"/>
      <c r="L306" s="194"/>
      <c r="M306" s="199"/>
      <c r="N306" s="200"/>
      <c r="O306" s="200"/>
      <c r="P306" s="200"/>
      <c r="Q306" s="200"/>
      <c r="R306" s="200"/>
      <c r="S306" s="200"/>
      <c r="T306" s="20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6" t="s">
        <v>358</v>
      </c>
      <c r="AU306" s="196" t="s">
        <v>85</v>
      </c>
      <c r="AV306" s="13" t="s">
        <v>83</v>
      </c>
      <c r="AW306" s="13" t="s">
        <v>32</v>
      </c>
      <c r="AX306" s="13" t="s">
        <v>76</v>
      </c>
      <c r="AY306" s="196" t="s">
        <v>348</v>
      </c>
    </row>
    <row r="307" s="14" customFormat="1">
      <c r="A307" s="14"/>
      <c r="B307" s="202"/>
      <c r="C307" s="14"/>
      <c r="D307" s="195" t="s">
        <v>358</v>
      </c>
      <c r="E307" s="203" t="s">
        <v>1</v>
      </c>
      <c r="F307" s="204" t="s">
        <v>2632</v>
      </c>
      <c r="G307" s="14"/>
      <c r="H307" s="205">
        <v>504.54000000000002</v>
      </c>
      <c r="I307" s="206"/>
      <c r="J307" s="14"/>
      <c r="K307" s="14"/>
      <c r="L307" s="202"/>
      <c r="M307" s="207"/>
      <c r="N307" s="208"/>
      <c r="O307" s="208"/>
      <c r="P307" s="208"/>
      <c r="Q307" s="208"/>
      <c r="R307" s="208"/>
      <c r="S307" s="208"/>
      <c r="T307" s="20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3" t="s">
        <v>358</v>
      </c>
      <c r="AU307" s="203" t="s">
        <v>85</v>
      </c>
      <c r="AV307" s="14" t="s">
        <v>85</v>
      </c>
      <c r="AW307" s="14" t="s">
        <v>32</v>
      </c>
      <c r="AX307" s="14" t="s">
        <v>76</v>
      </c>
      <c r="AY307" s="203" t="s">
        <v>348</v>
      </c>
    </row>
    <row r="308" s="13" customFormat="1">
      <c r="A308" s="13"/>
      <c r="B308" s="194"/>
      <c r="C308" s="13"/>
      <c r="D308" s="195" t="s">
        <v>358</v>
      </c>
      <c r="E308" s="196" t="s">
        <v>1</v>
      </c>
      <c r="F308" s="197" t="s">
        <v>2735</v>
      </c>
      <c r="G308" s="13"/>
      <c r="H308" s="196" t="s">
        <v>1</v>
      </c>
      <c r="I308" s="198"/>
      <c r="J308" s="13"/>
      <c r="K308" s="13"/>
      <c r="L308" s="194"/>
      <c r="M308" s="199"/>
      <c r="N308" s="200"/>
      <c r="O308" s="200"/>
      <c r="P308" s="200"/>
      <c r="Q308" s="200"/>
      <c r="R308" s="200"/>
      <c r="S308" s="200"/>
      <c r="T308" s="20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6" t="s">
        <v>358</v>
      </c>
      <c r="AU308" s="196" t="s">
        <v>85</v>
      </c>
      <c r="AV308" s="13" t="s">
        <v>83</v>
      </c>
      <c r="AW308" s="13" t="s">
        <v>32</v>
      </c>
      <c r="AX308" s="13" t="s">
        <v>76</v>
      </c>
      <c r="AY308" s="196" t="s">
        <v>348</v>
      </c>
    </row>
    <row r="309" s="14" customFormat="1">
      <c r="A309" s="14"/>
      <c r="B309" s="202"/>
      <c r="C309" s="14"/>
      <c r="D309" s="195" t="s">
        <v>358</v>
      </c>
      <c r="E309" s="203" t="s">
        <v>1</v>
      </c>
      <c r="F309" s="204" t="s">
        <v>2628</v>
      </c>
      <c r="G309" s="14"/>
      <c r="H309" s="205">
        <v>46.560000000000002</v>
      </c>
      <c r="I309" s="206"/>
      <c r="J309" s="14"/>
      <c r="K309" s="14"/>
      <c r="L309" s="202"/>
      <c r="M309" s="207"/>
      <c r="N309" s="208"/>
      <c r="O309" s="208"/>
      <c r="P309" s="208"/>
      <c r="Q309" s="208"/>
      <c r="R309" s="208"/>
      <c r="S309" s="208"/>
      <c r="T309" s="20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3" t="s">
        <v>358</v>
      </c>
      <c r="AU309" s="203" t="s">
        <v>85</v>
      </c>
      <c r="AV309" s="14" t="s">
        <v>85</v>
      </c>
      <c r="AW309" s="14" t="s">
        <v>32</v>
      </c>
      <c r="AX309" s="14" t="s">
        <v>76</v>
      </c>
      <c r="AY309" s="203" t="s">
        <v>348</v>
      </c>
    </row>
    <row r="310" s="15" customFormat="1">
      <c r="A310" s="15"/>
      <c r="B310" s="210"/>
      <c r="C310" s="15"/>
      <c r="D310" s="195" t="s">
        <v>358</v>
      </c>
      <c r="E310" s="211" t="s">
        <v>1</v>
      </c>
      <c r="F310" s="212" t="s">
        <v>365</v>
      </c>
      <c r="G310" s="15"/>
      <c r="H310" s="213">
        <v>551.10000000000002</v>
      </c>
      <c r="I310" s="214"/>
      <c r="J310" s="15"/>
      <c r="K310" s="15"/>
      <c r="L310" s="210"/>
      <c r="M310" s="230"/>
      <c r="N310" s="231"/>
      <c r="O310" s="231"/>
      <c r="P310" s="231"/>
      <c r="Q310" s="231"/>
      <c r="R310" s="231"/>
      <c r="S310" s="231"/>
      <c r="T310" s="23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11" t="s">
        <v>358</v>
      </c>
      <c r="AU310" s="211" t="s">
        <v>85</v>
      </c>
      <c r="AV310" s="15" t="s">
        <v>356</v>
      </c>
      <c r="AW310" s="15" t="s">
        <v>32</v>
      </c>
      <c r="AX310" s="15" t="s">
        <v>83</v>
      </c>
      <c r="AY310" s="211" t="s">
        <v>348</v>
      </c>
    </row>
    <row r="311" s="2" customFormat="1" ht="6.96" customHeight="1">
      <c r="A311" s="38"/>
      <c r="B311" s="60"/>
      <c r="C311" s="61"/>
      <c r="D311" s="61"/>
      <c r="E311" s="61"/>
      <c r="F311" s="61"/>
      <c r="G311" s="61"/>
      <c r="H311" s="61"/>
      <c r="I311" s="61"/>
      <c r="J311" s="61"/>
      <c r="K311" s="61"/>
      <c r="L311" s="39"/>
      <c r="M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</row>
  </sheetData>
  <autoFilter ref="C135:K31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2588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2797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2588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SO03 - VZT - Vzduchotechnika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329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1468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2588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SO03 - VZT - Vzduchotechnika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426</v>
      </c>
      <c r="F127" s="169" t="s">
        <v>427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85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1469</v>
      </c>
      <c r="F128" s="178" t="s">
        <v>125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85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1470</v>
      </c>
      <c r="F129" s="183" t="s">
        <v>1471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431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431</v>
      </c>
      <c r="BM129" s="192" t="s">
        <v>2798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2799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ROUND((SUM(BE136:BE344)),  2)</f>
        <v>0</v>
      </c>
      <c r="G37" s="38"/>
      <c r="H37" s="38"/>
      <c r="I37" s="137">
        <v>0.20999999999999999</v>
      </c>
      <c r="J37" s="136">
        <f>ROUND(((SUM(BE136:BE344))*I37),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ROUND((SUM(BF136:BF344)),  2)</f>
        <v>0</v>
      </c>
      <c r="G38" s="38"/>
      <c r="H38" s="38"/>
      <c r="I38" s="137">
        <v>0.14999999999999999</v>
      </c>
      <c r="J38" s="136">
        <f>ROUND(((SUM(BF136:BF344))*I38),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ROUND((SUM(BG136:BG344)),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ROUND((SUM(BH136:BH344)),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ROUND((SUM(BI136:BI344)),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SO05 - Přístavba ocelového schodiště interny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1474</v>
      </c>
      <c r="E102" s="155"/>
      <c r="F102" s="155"/>
      <c r="G102" s="155"/>
      <c r="H102" s="155"/>
      <c r="I102" s="155"/>
      <c r="J102" s="156">
        <f>J138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1475</v>
      </c>
      <c r="E103" s="155"/>
      <c r="F103" s="155"/>
      <c r="G103" s="155"/>
      <c r="H103" s="155"/>
      <c r="I103" s="155"/>
      <c r="J103" s="156">
        <f>J163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476</v>
      </c>
      <c r="E104" s="155"/>
      <c r="F104" s="155"/>
      <c r="G104" s="155"/>
      <c r="H104" s="155"/>
      <c r="I104" s="155"/>
      <c r="J104" s="156">
        <f>J202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327</v>
      </c>
      <c r="E105" s="155"/>
      <c r="F105" s="155"/>
      <c r="G105" s="155"/>
      <c r="H105" s="155"/>
      <c r="I105" s="155"/>
      <c r="J105" s="156">
        <f>J209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328</v>
      </c>
      <c r="E106" s="155"/>
      <c r="F106" s="155"/>
      <c r="G106" s="155"/>
      <c r="H106" s="155"/>
      <c r="I106" s="155"/>
      <c r="J106" s="156">
        <f>J226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477</v>
      </c>
      <c r="E107" s="155"/>
      <c r="F107" s="155"/>
      <c r="G107" s="155"/>
      <c r="H107" s="155"/>
      <c r="I107" s="155"/>
      <c r="J107" s="156">
        <f>J236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9"/>
      <c r="C108" s="9"/>
      <c r="D108" s="150" t="s">
        <v>329</v>
      </c>
      <c r="E108" s="151"/>
      <c r="F108" s="151"/>
      <c r="G108" s="151"/>
      <c r="H108" s="151"/>
      <c r="I108" s="151"/>
      <c r="J108" s="152">
        <f>J238</f>
        <v>0</v>
      </c>
      <c r="K108" s="9"/>
      <c r="L108" s="14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53"/>
      <c r="C109" s="10"/>
      <c r="D109" s="154" t="s">
        <v>479</v>
      </c>
      <c r="E109" s="155"/>
      <c r="F109" s="155"/>
      <c r="G109" s="155"/>
      <c r="H109" s="155"/>
      <c r="I109" s="155"/>
      <c r="J109" s="156">
        <f>J239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3"/>
      <c r="C110" s="10"/>
      <c r="D110" s="154" t="s">
        <v>1481</v>
      </c>
      <c r="E110" s="155"/>
      <c r="F110" s="155"/>
      <c r="G110" s="155"/>
      <c r="H110" s="155"/>
      <c r="I110" s="155"/>
      <c r="J110" s="156">
        <f>J261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481</v>
      </c>
      <c r="E111" s="155"/>
      <c r="F111" s="155"/>
      <c r="G111" s="155"/>
      <c r="H111" s="155"/>
      <c r="I111" s="155"/>
      <c r="J111" s="156">
        <f>J266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3"/>
      <c r="C112" s="10"/>
      <c r="D112" s="154" t="s">
        <v>330</v>
      </c>
      <c r="E112" s="155"/>
      <c r="F112" s="155"/>
      <c r="G112" s="155"/>
      <c r="H112" s="155"/>
      <c r="I112" s="155"/>
      <c r="J112" s="156">
        <f>J295</f>
        <v>0</v>
      </c>
      <c r="K112" s="10"/>
      <c r="L112" s="15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0"/>
      <c r="C114" s="61"/>
      <c r="D114" s="61"/>
      <c r="E114" s="61"/>
      <c r="F114" s="61"/>
      <c r="G114" s="61"/>
      <c r="H114" s="61"/>
      <c r="I114" s="61"/>
      <c r="J114" s="61"/>
      <c r="K114" s="61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333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6.25" customHeight="1">
      <c r="A122" s="38"/>
      <c r="B122" s="39"/>
      <c r="C122" s="38"/>
      <c r="D122" s="38"/>
      <c r="E122" s="130" t="str">
        <f>E7</f>
        <v>Interna Nový Bydžov - požárně bezpečnostní řešení - úprava objektu II.</v>
      </c>
      <c r="F122" s="32"/>
      <c r="G122" s="32"/>
      <c r="H122" s="32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" customFormat="1" ht="12" customHeight="1">
      <c r="B123" s="22"/>
      <c r="C123" s="32" t="s">
        <v>315</v>
      </c>
      <c r="L123" s="22"/>
    </row>
    <row r="124" s="1" customFormat="1" ht="16.5" customHeight="1">
      <c r="B124" s="22"/>
      <c r="E124" s="130" t="s">
        <v>316</v>
      </c>
      <c r="F124" s="1"/>
      <c r="G124" s="1"/>
      <c r="H124" s="1"/>
      <c r="L124" s="22"/>
    </row>
    <row r="125" s="1" customFormat="1" ht="12" customHeight="1">
      <c r="B125" s="22"/>
      <c r="C125" s="32" t="s">
        <v>317</v>
      </c>
      <c r="L125" s="22"/>
    </row>
    <row r="126" s="2" customFormat="1" ht="16.5" customHeight="1">
      <c r="A126" s="38"/>
      <c r="B126" s="39"/>
      <c r="C126" s="38"/>
      <c r="D126" s="38"/>
      <c r="E126" s="131" t="s">
        <v>2799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319</v>
      </c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6.5" customHeight="1">
      <c r="A128" s="38"/>
      <c r="B128" s="39"/>
      <c r="C128" s="38"/>
      <c r="D128" s="38"/>
      <c r="E128" s="67" t="str">
        <f>E13</f>
        <v>SO05 - Přístavba ocelového schodiště interny</v>
      </c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20</v>
      </c>
      <c r="D130" s="38"/>
      <c r="E130" s="38"/>
      <c r="F130" s="27" t="str">
        <f>F16</f>
        <v>Nový Bydžov</v>
      </c>
      <c r="G130" s="38"/>
      <c r="H130" s="38"/>
      <c r="I130" s="32" t="s">
        <v>22</v>
      </c>
      <c r="J130" s="69" t="str">
        <f>IF(J16="","",J16)</f>
        <v>31. 10. 2021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6.96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25.65" customHeight="1">
      <c r="A132" s="38"/>
      <c r="B132" s="39"/>
      <c r="C132" s="32" t="s">
        <v>24</v>
      </c>
      <c r="D132" s="38"/>
      <c r="E132" s="38"/>
      <c r="F132" s="27" t="str">
        <f>E19</f>
        <v>KRÁLOVÉHRADECKÝ KRAJ, Hradec Králové</v>
      </c>
      <c r="G132" s="38"/>
      <c r="H132" s="38"/>
      <c r="I132" s="32" t="s">
        <v>30</v>
      </c>
      <c r="J132" s="36" t="str">
        <f>E25</f>
        <v>IRBOS s.r.o., Kostelec nad Orlicí</v>
      </c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5.15" customHeight="1">
      <c r="A133" s="38"/>
      <c r="B133" s="39"/>
      <c r="C133" s="32" t="s">
        <v>28</v>
      </c>
      <c r="D133" s="38"/>
      <c r="E133" s="38"/>
      <c r="F133" s="27" t="str">
        <f>IF(E22="","",E22)</f>
        <v>Vyplň údaj</v>
      </c>
      <c r="G133" s="38"/>
      <c r="H133" s="38"/>
      <c r="I133" s="32" t="s">
        <v>33</v>
      </c>
      <c r="J133" s="36" t="str">
        <f>E28</f>
        <v xml:space="preserve"> </v>
      </c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0.32" customHeight="1">
      <c r="A134" s="38"/>
      <c r="B134" s="39"/>
      <c r="C134" s="38"/>
      <c r="D134" s="38"/>
      <c r="E134" s="38"/>
      <c r="F134" s="38"/>
      <c r="G134" s="38"/>
      <c r="H134" s="38"/>
      <c r="I134" s="38"/>
      <c r="J134" s="38"/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11" customFormat="1" ht="29.28" customHeight="1">
      <c r="A135" s="157"/>
      <c r="B135" s="158"/>
      <c r="C135" s="159" t="s">
        <v>334</v>
      </c>
      <c r="D135" s="160" t="s">
        <v>61</v>
      </c>
      <c r="E135" s="160" t="s">
        <v>57</v>
      </c>
      <c r="F135" s="160" t="s">
        <v>58</v>
      </c>
      <c r="G135" s="160" t="s">
        <v>335</v>
      </c>
      <c r="H135" s="160" t="s">
        <v>336</v>
      </c>
      <c r="I135" s="160" t="s">
        <v>337</v>
      </c>
      <c r="J135" s="160" t="s">
        <v>323</v>
      </c>
      <c r="K135" s="161" t="s">
        <v>338</v>
      </c>
      <c r="L135" s="162"/>
      <c r="M135" s="86" t="s">
        <v>1</v>
      </c>
      <c r="N135" s="87" t="s">
        <v>40</v>
      </c>
      <c r="O135" s="87" t="s">
        <v>339</v>
      </c>
      <c r="P135" s="87" t="s">
        <v>340</v>
      </c>
      <c r="Q135" s="87" t="s">
        <v>341</v>
      </c>
      <c r="R135" s="87" t="s">
        <v>342</v>
      </c>
      <c r="S135" s="87" t="s">
        <v>343</v>
      </c>
      <c r="T135" s="88" t="s">
        <v>344</v>
      </c>
      <c r="U135" s="157"/>
      <c r="V135" s="157"/>
      <c r="W135" s="157"/>
      <c r="X135" s="157"/>
      <c r="Y135" s="157"/>
      <c r="Z135" s="157"/>
      <c r="AA135" s="157"/>
      <c r="AB135" s="157"/>
      <c r="AC135" s="157"/>
      <c r="AD135" s="157"/>
      <c r="AE135" s="157"/>
    </row>
    <row r="136" s="2" customFormat="1" ht="22.8" customHeight="1">
      <c r="A136" s="38"/>
      <c r="B136" s="39"/>
      <c r="C136" s="93" t="s">
        <v>345</v>
      </c>
      <c r="D136" s="38"/>
      <c r="E136" s="38"/>
      <c r="F136" s="38"/>
      <c r="G136" s="38"/>
      <c r="H136" s="38"/>
      <c r="I136" s="38"/>
      <c r="J136" s="163">
        <f>BK136</f>
        <v>0</v>
      </c>
      <c r="K136" s="38"/>
      <c r="L136" s="39"/>
      <c r="M136" s="89"/>
      <c r="N136" s="73"/>
      <c r="O136" s="90"/>
      <c r="P136" s="164">
        <f>P137+P238</f>
        <v>0</v>
      </c>
      <c r="Q136" s="90"/>
      <c r="R136" s="164">
        <f>R137+R238</f>
        <v>82.078529040000006</v>
      </c>
      <c r="S136" s="90"/>
      <c r="T136" s="165">
        <f>T137+T238</f>
        <v>20.476044000000002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75</v>
      </c>
      <c r="AU136" s="19" t="s">
        <v>325</v>
      </c>
      <c r="BK136" s="166">
        <f>BK137+BK238</f>
        <v>0</v>
      </c>
    </row>
    <row r="137" s="12" customFormat="1" ht="25.92" customHeight="1">
      <c r="A137" s="12"/>
      <c r="B137" s="167"/>
      <c r="C137" s="12"/>
      <c r="D137" s="168" t="s">
        <v>75</v>
      </c>
      <c r="E137" s="169" t="s">
        <v>346</v>
      </c>
      <c r="F137" s="169" t="s">
        <v>347</v>
      </c>
      <c r="G137" s="12"/>
      <c r="H137" s="12"/>
      <c r="I137" s="170"/>
      <c r="J137" s="171">
        <f>BK137</f>
        <v>0</v>
      </c>
      <c r="K137" s="12"/>
      <c r="L137" s="167"/>
      <c r="M137" s="172"/>
      <c r="N137" s="173"/>
      <c r="O137" s="173"/>
      <c r="P137" s="174">
        <f>P138+P163+P202+P209+P226+P236</f>
        <v>0</v>
      </c>
      <c r="Q137" s="173"/>
      <c r="R137" s="174">
        <f>R138+R163+R202+R209+R226+R236</f>
        <v>75.46741938000001</v>
      </c>
      <c r="S137" s="173"/>
      <c r="T137" s="175">
        <f>T138+T163+T202+T209+T226+T236</f>
        <v>20.476044000000002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68" t="s">
        <v>83</v>
      </c>
      <c r="AT137" s="176" t="s">
        <v>75</v>
      </c>
      <c r="AU137" s="176" t="s">
        <v>76</v>
      </c>
      <c r="AY137" s="168" t="s">
        <v>348</v>
      </c>
      <c r="BK137" s="177">
        <f>BK138+BK163+BK202+BK209+BK226+BK236</f>
        <v>0</v>
      </c>
    </row>
    <row r="138" s="12" customFormat="1" ht="22.8" customHeight="1">
      <c r="A138" s="12"/>
      <c r="B138" s="167"/>
      <c r="C138" s="12"/>
      <c r="D138" s="168" t="s">
        <v>75</v>
      </c>
      <c r="E138" s="178" t="s">
        <v>83</v>
      </c>
      <c r="F138" s="178" t="s">
        <v>1482</v>
      </c>
      <c r="G138" s="12"/>
      <c r="H138" s="12"/>
      <c r="I138" s="170"/>
      <c r="J138" s="179">
        <f>BK138</f>
        <v>0</v>
      </c>
      <c r="K138" s="12"/>
      <c r="L138" s="167"/>
      <c r="M138" s="172"/>
      <c r="N138" s="173"/>
      <c r="O138" s="173"/>
      <c r="P138" s="174">
        <f>SUM(P139:P162)</f>
        <v>0</v>
      </c>
      <c r="Q138" s="173"/>
      <c r="R138" s="174">
        <f>SUM(R139:R162)</f>
        <v>0</v>
      </c>
      <c r="S138" s="173"/>
      <c r="T138" s="175">
        <f>SUM(T139:T162)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8" t="s">
        <v>83</v>
      </c>
      <c r="AT138" s="176" t="s">
        <v>75</v>
      </c>
      <c r="AU138" s="176" t="s">
        <v>83</v>
      </c>
      <c r="AY138" s="168" t="s">
        <v>348</v>
      </c>
      <c r="BK138" s="177">
        <f>SUM(BK139:BK162)</f>
        <v>0</v>
      </c>
    </row>
    <row r="139" s="2" customFormat="1" ht="24.15" customHeight="1">
      <c r="A139" s="38"/>
      <c r="B139" s="180"/>
      <c r="C139" s="181" t="s">
        <v>83</v>
      </c>
      <c r="D139" s="181" t="s">
        <v>351</v>
      </c>
      <c r="E139" s="182" t="s">
        <v>1483</v>
      </c>
      <c r="F139" s="183" t="s">
        <v>1484</v>
      </c>
      <c r="G139" s="184" t="s">
        <v>354</v>
      </c>
      <c r="H139" s="185">
        <v>34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2800</v>
      </c>
    </row>
    <row r="140" s="13" customFormat="1">
      <c r="A140" s="13"/>
      <c r="B140" s="194"/>
      <c r="C140" s="13"/>
      <c r="D140" s="195" t="s">
        <v>358</v>
      </c>
      <c r="E140" s="196" t="s">
        <v>1</v>
      </c>
      <c r="F140" s="197" t="s">
        <v>1486</v>
      </c>
      <c r="G140" s="13"/>
      <c r="H140" s="196" t="s">
        <v>1</v>
      </c>
      <c r="I140" s="198"/>
      <c r="J140" s="13"/>
      <c r="K140" s="13"/>
      <c r="L140" s="194"/>
      <c r="M140" s="199"/>
      <c r="N140" s="200"/>
      <c r="O140" s="200"/>
      <c r="P140" s="200"/>
      <c r="Q140" s="200"/>
      <c r="R140" s="200"/>
      <c r="S140" s="200"/>
      <c r="T140" s="20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6" t="s">
        <v>358</v>
      </c>
      <c r="AU140" s="196" t="s">
        <v>85</v>
      </c>
      <c r="AV140" s="13" t="s">
        <v>83</v>
      </c>
      <c r="AW140" s="13" t="s">
        <v>32</v>
      </c>
      <c r="AX140" s="13" t="s">
        <v>76</v>
      </c>
      <c r="AY140" s="196" t="s">
        <v>348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2801</v>
      </c>
      <c r="G141" s="14"/>
      <c r="H141" s="205">
        <v>34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83</v>
      </c>
      <c r="AY141" s="203" t="s">
        <v>348</v>
      </c>
    </row>
    <row r="142" s="2" customFormat="1" ht="33" customHeight="1">
      <c r="A142" s="38"/>
      <c r="B142" s="180"/>
      <c r="C142" s="181" t="s">
        <v>85</v>
      </c>
      <c r="D142" s="181" t="s">
        <v>351</v>
      </c>
      <c r="E142" s="182" t="s">
        <v>1488</v>
      </c>
      <c r="F142" s="183" t="s">
        <v>1489</v>
      </c>
      <c r="G142" s="184" t="s">
        <v>1372</v>
      </c>
      <c r="H142" s="185">
        <v>23.800000000000001</v>
      </c>
      <c r="I142" s="186"/>
      <c r="J142" s="187">
        <f>ROUND(I142*H142,2)</f>
        <v>0</v>
      </c>
      <c r="K142" s="183" t="s">
        <v>355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85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2802</v>
      </c>
    </row>
    <row r="143" s="13" customFormat="1">
      <c r="A143" s="13"/>
      <c r="B143" s="194"/>
      <c r="C143" s="13"/>
      <c r="D143" s="195" t="s">
        <v>358</v>
      </c>
      <c r="E143" s="196" t="s">
        <v>1</v>
      </c>
      <c r="F143" s="197" t="s">
        <v>1486</v>
      </c>
      <c r="G143" s="13"/>
      <c r="H143" s="196" t="s">
        <v>1</v>
      </c>
      <c r="I143" s="198"/>
      <c r="J143" s="13"/>
      <c r="K143" s="13"/>
      <c r="L143" s="194"/>
      <c r="M143" s="199"/>
      <c r="N143" s="200"/>
      <c r="O143" s="200"/>
      <c r="P143" s="200"/>
      <c r="Q143" s="200"/>
      <c r="R143" s="200"/>
      <c r="S143" s="200"/>
      <c r="T143" s="20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6" t="s">
        <v>358</v>
      </c>
      <c r="AU143" s="196" t="s">
        <v>85</v>
      </c>
      <c r="AV143" s="13" t="s">
        <v>83</v>
      </c>
      <c r="AW143" s="13" t="s">
        <v>32</v>
      </c>
      <c r="AX143" s="13" t="s">
        <v>76</v>
      </c>
      <c r="AY143" s="196" t="s">
        <v>348</v>
      </c>
    </row>
    <row r="144" s="14" customFormat="1">
      <c r="A144" s="14"/>
      <c r="B144" s="202"/>
      <c r="C144" s="14"/>
      <c r="D144" s="195" t="s">
        <v>358</v>
      </c>
      <c r="E144" s="203" t="s">
        <v>1</v>
      </c>
      <c r="F144" s="204" t="s">
        <v>2803</v>
      </c>
      <c r="G144" s="14"/>
      <c r="H144" s="205">
        <v>23.800000000000001</v>
      </c>
      <c r="I144" s="206"/>
      <c r="J144" s="14"/>
      <c r="K144" s="14"/>
      <c r="L144" s="202"/>
      <c r="M144" s="207"/>
      <c r="N144" s="208"/>
      <c r="O144" s="208"/>
      <c r="P144" s="208"/>
      <c r="Q144" s="208"/>
      <c r="R144" s="208"/>
      <c r="S144" s="208"/>
      <c r="T144" s="20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3" t="s">
        <v>358</v>
      </c>
      <c r="AU144" s="203" t="s">
        <v>85</v>
      </c>
      <c r="AV144" s="14" t="s">
        <v>85</v>
      </c>
      <c r="AW144" s="14" t="s">
        <v>32</v>
      </c>
      <c r="AX144" s="14" t="s">
        <v>83</v>
      </c>
      <c r="AY144" s="203" t="s">
        <v>348</v>
      </c>
    </row>
    <row r="145" s="2" customFormat="1" ht="33" customHeight="1">
      <c r="A145" s="38"/>
      <c r="B145" s="180"/>
      <c r="C145" s="181" t="s">
        <v>92</v>
      </c>
      <c r="D145" s="181" t="s">
        <v>351</v>
      </c>
      <c r="E145" s="182" t="s">
        <v>1493</v>
      </c>
      <c r="F145" s="183" t="s">
        <v>1494</v>
      </c>
      <c r="G145" s="184" t="s">
        <v>1372</v>
      </c>
      <c r="H145" s="185">
        <v>9.1500000000000004</v>
      </c>
      <c r="I145" s="186"/>
      <c r="J145" s="187">
        <f>ROUND(I145*H145,2)</f>
        <v>0</v>
      </c>
      <c r="K145" s="183" t="s">
        <v>355</v>
      </c>
      <c r="L145" s="39"/>
      <c r="M145" s="188" t="s">
        <v>1</v>
      </c>
      <c r="N145" s="189" t="s">
        <v>41</v>
      </c>
      <c r="O145" s="7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2" t="s">
        <v>356</v>
      </c>
      <c r="AT145" s="192" t="s">
        <v>351</v>
      </c>
      <c r="AU145" s="192" t="s">
        <v>85</v>
      </c>
      <c r="AY145" s="19" t="s">
        <v>348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83</v>
      </c>
      <c r="BK145" s="193">
        <f>ROUND(I145*H145,2)</f>
        <v>0</v>
      </c>
      <c r="BL145" s="19" t="s">
        <v>356</v>
      </c>
      <c r="BM145" s="192" t="s">
        <v>2804</v>
      </c>
    </row>
    <row r="146" s="13" customFormat="1">
      <c r="A146" s="13"/>
      <c r="B146" s="194"/>
      <c r="C146" s="13"/>
      <c r="D146" s="195" t="s">
        <v>358</v>
      </c>
      <c r="E146" s="196" t="s">
        <v>1</v>
      </c>
      <c r="F146" s="197" t="s">
        <v>1486</v>
      </c>
      <c r="G146" s="13"/>
      <c r="H146" s="196" t="s">
        <v>1</v>
      </c>
      <c r="I146" s="198"/>
      <c r="J146" s="13"/>
      <c r="K146" s="13"/>
      <c r="L146" s="194"/>
      <c r="M146" s="199"/>
      <c r="N146" s="200"/>
      <c r="O146" s="200"/>
      <c r="P146" s="200"/>
      <c r="Q146" s="200"/>
      <c r="R146" s="200"/>
      <c r="S146" s="200"/>
      <c r="T146" s="20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6" t="s">
        <v>358</v>
      </c>
      <c r="AU146" s="196" t="s">
        <v>85</v>
      </c>
      <c r="AV146" s="13" t="s">
        <v>83</v>
      </c>
      <c r="AW146" s="13" t="s">
        <v>32</v>
      </c>
      <c r="AX146" s="13" t="s">
        <v>76</v>
      </c>
      <c r="AY146" s="196" t="s">
        <v>348</v>
      </c>
    </row>
    <row r="147" s="13" customFormat="1">
      <c r="A147" s="13"/>
      <c r="B147" s="194"/>
      <c r="C147" s="13"/>
      <c r="D147" s="195" t="s">
        <v>358</v>
      </c>
      <c r="E147" s="196" t="s">
        <v>1</v>
      </c>
      <c r="F147" s="197" t="s">
        <v>2805</v>
      </c>
      <c r="G147" s="13"/>
      <c r="H147" s="196" t="s">
        <v>1</v>
      </c>
      <c r="I147" s="198"/>
      <c r="J147" s="13"/>
      <c r="K147" s="13"/>
      <c r="L147" s="194"/>
      <c r="M147" s="199"/>
      <c r="N147" s="200"/>
      <c r="O147" s="200"/>
      <c r="P147" s="200"/>
      <c r="Q147" s="200"/>
      <c r="R147" s="200"/>
      <c r="S147" s="200"/>
      <c r="T147" s="20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6" t="s">
        <v>358</v>
      </c>
      <c r="AU147" s="196" t="s">
        <v>85</v>
      </c>
      <c r="AV147" s="13" t="s">
        <v>83</v>
      </c>
      <c r="AW147" s="13" t="s">
        <v>32</v>
      </c>
      <c r="AX147" s="13" t="s">
        <v>76</v>
      </c>
      <c r="AY147" s="196" t="s">
        <v>348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2806</v>
      </c>
      <c r="G148" s="14"/>
      <c r="H148" s="205">
        <v>6.6299999999999999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76</v>
      </c>
      <c r="AY148" s="203" t="s">
        <v>348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2807</v>
      </c>
      <c r="G149" s="14"/>
      <c r="H149" s="205">
        <v>2.52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76</v>
      </c>
      <c r="AY149" s="203" t="s">
        <v>348</v>
      </c>
    </row>
    <row r="150" s="15" customFormat="1">
      <c r="A150" s="15"/>
      <c r="B150" s="210"/>
      <c r="C150" s="15"/>
      <c r="D150" s="195" t="s">
        <v>358</v>
      </c>
      <c r="E150" s="211" t="s">
        <v>1</v>
      </c>
      <c r="F150" s="212" t="s">
        <v>365</v>
      </c>
      <c r="G150" s="15"/>
      <c r="H150" s="213">
        <v>9.1500000000000004</v>
      </c>
      <c r="I150" s="214"/>
      <c r="J150" s="15"/>
      <c r="K150" s="15"/>
      <c r="L150" s="210"/>
      <c r="M150" s="215"/>
      <c r="N150" s="216"/>
      <c r="O150" s="216"/>
      <c r="P150" s="216"/>
      <c r="Q150" s="216"/>
      <c r="R150" s="216"/>
      <c r="S150" s="216"/>
      <c r="T150" s="21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11" t="s">
        <v>358</v>
      </c>
      <c r="AU150" s="211" t="s">
        <v>85</v>
      </c>
      <c r="AV150" s="15" t="s">
        <v>356</v>
      </c>
      <c r="AW150" s="15" t="s">
        <v>32</v>
      </c>
      <c r="AX150" s="15" t="s">
        <v>83</v>
      </c>
      <c r="AY150" s="211" t="s">
        <v>348</v>
      </c>
    </row>
    <row r="151" s="2" customFormat="1" ht="24.15" customHeight="1">
      <c r="A151" s="38"/>
      <c r="B151" s="180"/>
      <c r="C151" s="181" t="s">
        <v>356</v>
      </c>
      <c r="D151" s="181" t="s">
        <v>351</v>
      </c>
      <c r="E151" s="182" t="s">
        <v>1498</v>
      </c>
      <c r="F151" s="183" t="s">
        <v>1499</v>
      </c>
      <c r="G151" s="184" t="s">
        <v>1372</v>
      </c>
      <c r="H151" s="185">
        <v>32.950000000000003</v>
      </c>
      <c r="I151" s="186"/>
      <c r="J151" s="187">
        <f>ROUND(I151*H151,2)</f>
        <v>0</v>
      </c>
      <c r="K151" s="183" t="s">
        <v>355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356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356</v>
      </c>
      <c r="BM151" s="192" t="s">
        <v>2808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2809</v>
      </c>
      <c r="G152" s="14"/>
      <c r="H152" s="205">
        <v>32.950000000000003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83</v>
      </c>
      <c r="AY152" s="203" t="s">
        <v>348</v>
      </c>
    </row>
    <row r="153" s="2" customFormat="1" ht="37.8" customHeight="1">
      <c r="A153" s="38"/>
      <c r="B153" s="180"/>
      <c r="C153" s="181" t="s">
        <v>391</v>
      </c>
      <c r="D153" s="181" t="s">
        <v>351</v>
      </c>
      <c r="E153" s="182" t="s">
        <v>1502</v>
      </c>
      <c r="F153" s="183" t="s">
        <v>1503</v>
      </c>
      <c r="G153" s="184" t="s">
        <v>1372</v>
      </c>
      <c r="H153" s="185">
        <v>626.04999999999995</v>
      </c>
      <c r="I153" s="186"/>
      <c r="J153" s="187">
        <f>ROUND(I153*H153,2)</f>
        <v>0</v>
      </c>
      <c r="K153" s="183" t="s">
        <v>355</v>
      </c>
      <c r="L153" s="39"/>
      <c r="M153" s="188" t="s">
        <v>1</v>
      </c>
      <c r="N153" s="189" t="s">
        <v>41</v>
      </c>
      <c r="O153" s="7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2" t="s">
        <v>356</v>
      </c>
      <c r="AT153" s="192" t="s">
        <v>351</v>
      </c>
      <c r="AU153" s="192" t="s">
        <v>85</v>
      </c>
      <c r="AY153" s="19" t="s">
        <v>348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83</v>
      </c>
      <c r="BK153" s="193">
        <f>ROUND(I153*H153,2)</f>
        <v>0</v>
      </c>
      <c r="BL153" s="19" t="s">
        <v>356</v>
      </c>
      <c r="BM153" s="192" t="s">
        <v>2810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2811</v>
      </c>
      <c r="G154" s="14"/>
      <c r="H154" s="205">
        <v>32.950000000000003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83</v>
      </c>
      <c r="AY154" s="203" t="s">
        <v>348</v>
      </c>
    </row>
    <row r="155" s="14" customFormat="1">
      <c r="A155" s="14"/>
      <c r="B155" s="202"/>
      <c r="C155" s="14"/>
      <c r="D155" s="195" t="s">
        <v>358</v>
      </c>
      <c r="E155" s="14"/>
      <c r="F155" s="204" t="s">
        <v>2812</v>
      </c>
      <c r="G155" s="14"/>
      <c r="H155" s="205">
        <v>626.04999999999995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</v>
      </c>
      <c r="AX155" s="14" t="s">
        <v>83</v>
      </c>
      <c r="AY155" s="203" t="s">
        <v>348</v>
      </c>
    </row>
    <row r="156" s="2" customFormat="1" ht="33" customHeight="1">
      <c r="A156" s="38"/>
      <c r="B156" s="180"/>
      <c r="C156" s="181" t="s">
        <v>400</v>
      </c>
      <c r="D156" s="181" t="s">
        <v>351</v>
      </c>
      <c r="E156" s="182" t="s">
        <v>1506</v>
      </c>
      <c r="F156" s="183" t="s">
        <v>1507</v>
      </c>
      <c r="G156" s="184" t="s">
        <v>403</v>
      </c>
      <c r="H156" s="185">
        <v>59.310000000000002</v>
      </c>
      <c r="I156" s="186"/>
      <c r="J156" s="187">
        <f>ROUND(I156*H156,2)</f>
        <v>0</v>
      </c>
      <c r="K156" s="183" t="s">
        <v>355</v>
      </c>
      <c r="L156" s="39"/>
      <c r="M156" s="188" t="s">
        <v>1</v>
      </c>
      <c r="N156" s="189" t="s">
        <v>41</v>
      </c>
      <c r="O156" s="7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356</v>
      </c>
      <c r="AT156" s="192" t="s">
        <v>351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356</v>
      </c>
      <c r="BM156" s="192" t="s">
        <v>2813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2814</v>
      </c>
      <c r="G157" s="14"/>
      <c r="H157" s="205">
        <v>59.310000000000002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83</v>
      </c>
      <c r="AY157" s="203" t="s">
        <v>348</v>
      </c>
    </row>
    <row r="158" s="2" customFormat="1" ht="16.5" customHeight="1">
      <c r="A158" s="38"/>
      <c r="B158" s="180"/>
      <c r="C158" s="181" t="s">
        <v>390</v>
      </c>
      <c r="D158" s="181" t="s">
        <v>351</v>
      </c>
      <c r="E158" s="182" t="s">
        <v>1510</v>
      </c>
      <c r="F158" s="183" t="s">
        <v>1511</v>
      </c>
      <c r="G158" s="184" t="s">
        <v>1372</v>
      </c>
      <c r="H158" s="185">
        <v>32.950000000000003</v>
      </c>
      <c r="I158" s="186"/>
      <c r="J158" s="187">
        <f>ROUND(I158*H158,2)</f>
        <v>0</v>
      </c>
      <c r="K158" s="183" t="s">
        <v>355</v>
      </c>
      <c r="L158" s="39"/>
      <c r="M158" s="188" t="s">
        <v>1</v>
      </c>
      <c r="N158" s="189" t="s">
        <v>41</v>
      </c>
      <c r="O158" s="7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2" t="s">
        <v>356</v>
      </c>
      <c r="AT158" s="192" t="s">
        <v>351</v>
      </c>
      <c r="AU158" s="192" t="s">
        <v>85</v>
      </c>
      <c r="AY158" s="19" t="s">
        <v>348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19" t="s">
        <v>83</v>
      </c>
      <c r="BK158" s="193">
        <f>ROUND(I158*H158,2)</f>
        <v>0</v>
      </c>
      <c r="BL158" s="19" t="s">
        <v>356</v>
      </c>
      <c r="BM158" s="192" t="s">
        <v>2815</v>
      </c>
    </row>
    <row r="159" s="14" customFormat="1">
      <c r="A159" s="14"/>
      <c r="B159" s="202"/>
      <c r="C159" s="14"/>
      <c r="D159" s="195" t="s">
        <v>358</v>
      </c>
      <c r="E159" s="203" t="s">
        <v>1</v>
      </c>
      <c r="F159" s="204" t="s">
        <v>2811</v>
      </c>
      <c r="G159" s="14"/>
      <c r="H159" s="205">
        <v>32.950000000000003</v>
      </c>
      <c r="I159" s="206"/>
      <c r="J159" s="14"/>
      <c r="K159" s="14"/>
      <c r="L159" s="202"/>
      <c r="M159" s="207"/>
      <c r="N159" s="208"/>
      <c r="O159" s="208"/>
      <c r="P159" s="208"/>
      <c r="Q159" s="208"/>
      <c r="R159" s="208"/>
      <c r="S159" s="208"/>
      <c r="T159" s="20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3" t="s">
        <v>358</v>
      </c>
      <c r="AU159" s="203" t="s">
        <v>85</v>
      </c>
      <c r="AV159" s="14" t="s">
        <v>85</v>
      </c>
      <c r="AW159" s="14" t="s">
        <v>32</v>
      </c>
      <c r="AX159" s="14" t="s">
        <v>83</v>
      </c>
      <c r="AY159" s="203" t="s">
        <v>348</v>
      </c>
    </row>
    <row r="160" s="2" customFormat="1" ht="24.15" customHeight="1">
      <c r="A160" s="38"/>
      <c r="B160" s="180"/>
      <c r="C160" s="181" t="s">
        <v>408</v>
      </c>
      <c r="D160" s="181" t="s">
        <v>351</v>
      </c>
      <c r="E160" s="182" t="s">
        <v>1518</v>
      </c>
      <c r="F160" s="183" t="s">
        <v>1519</v>
      </c>
      <c r="G160" s="184" t="s">
        <v>354</v>
      </c>
      <c r="H160" s="185">
        <v>34</v>
      </c>
      <c r="I160" s="186"/>
      <c r="J160" s="187">
        <f>ROUND(I160*H160,2)</f>
        <v>0</v>
      </c>
      <c r="K160" s="183" t="s">
        <v>355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356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356</v>
      </c>
      <c r="BM160" s="192" t="s">
        <v>2816</v>
      </c>
    </row>
    <row r="161" s="13" customFormat="1">
      <c r="A161" s="13"/>
      <c r="B161" s="194"/>
      <c r="C161" s="13"/>
      <c r="D161" s="195" t="s">
        <v>358</v>
      </c>
      <c r="E161" s="196" t="s">
        <v>1</v>
      </c>
      <c r="F161" s="197" t="s">
        <v>1521</v>
      </c>
      <c r="G161" s="13"/>
      <c r="H161" s="196" t="s">
        <v>1</v>
      </c>
      <c r="I161" s="198"/>
      <c r="J161" s="13"/>
      <c r="K161" s="13"/>
      <c r="L161" s="194"/>
      <c r="M161" s="199"/>
      <c r="N161" s="200"/>
      <c r="O161" s="200"/>
      <c r="P161" s="200"/>
      <c r="Q161" s="200"/>
      <c r="R161" s="200"/>
      <c r="S161" s="200"/>
      <c r="T161" s="20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6" t="s">
        <v>358</v>
      </c>
      <c r="AU161" s="196" t="s">
        <v>85</v>
      </c>
      <c r="AV161" s="13" t="s">
        <v>83</v>
      </c>
      <c r="AW161" s="13" t="s">
        <v>32</v>
      </c>
      <c r="AX161" s="13" t="s">
        <v>76</v>
      </c>
      <c r="AY161" s="196" t="s">
        <v>348</v>
      </c>
    </row>
    <row r="162" s="14" customFormat="1">
      <c r="A162" s="14"/>
      <c r="B162" s="202"/>
      <c r="C162" s="14"/>
      <c r="D162" s="195" t="s">
        <v>358</v>
      </c>
      <c r="E162" s="203" t="s">
        <v>1</v>
      </c>
      <c r="F162" s="204" t="s">
        <v>2801</v>
      </c>
      <c r="G162" s="14"/>
      <c r="H162" s="205">
        <v>34</v>
      </c>
      <c r="I162" s="206"/>
      <c r="J162" s="14"/>
      <c r="K162" s="14"/>
      <c r="L162" s="202"/>
      <c r="M162" s="207"/>
      <c r="N162" s="208"/>
      <c r="O162" s="208"/>
      <c r="P162" s="208"/>
      <c r="Q162" s="208"/>
      <c r="R162" s="208"/>
      <c r="S162" s="208"/>
      <c r="T162" s="20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3" t="s">
        <v>358</v>
      </c>
      <c r="AU162" s="203" t="s">
        <v>85</v>
      </c>
      <c r="AV162" s="14" t="s">
        <v>85</v>
      </c>
      <c r="AW162" s="14" t="s">
        <v>32</v>
      </c>
      <c r="AX162" s="14" t="s">
        <v>83</v>
      </c>
      <c r="AY162" s="203" t="s">
        <v>348</v>
      </c>
    </row>
    <row r="163" s="12" customFormat="1" ht="22.8" customHeight="1">
      <c r="A163" s="12"/>
      <c r="B163" s="167"/>
      <c r="C163" s="12"/>
      <c r="D163" s="168" t="s">
        <v>75</v>
      </c>
      <c r="E163" s="178" t="s">
        <v>85</v>
      </c>
      <c r="F163" s="178" t="s">
        <v>1523</v>
      </c>
      <c r="G163" s="12"/>
      <c r="H163" s="12"/>
      <c r="I163" s="170"/>
      <c r="J163" s="179">
        <f>BK163</f>
        <v>0</v>
      </c>
      <c r="K163" s="12"/>
      <c r="L163" s="167"/>
      <c r="M163" s="172"/>
      <c r="N163" s="173"/>
      <c r="O163" s="173"/>
      <c r="P163" s="174">
        <f>SUM(P164:P201)</f>
        <v>0</v>
      </c>
      <c r="Q163" s="173"/>
      <c r="R163" s="174">
        <f>SUM(R164:R201)</f>
        <v>75.451419380000004</v>
      </c>
      <c r="S163" s="173"/>
      <c r="T163" s="175">
        <f>SUM(T164:T201)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68" t="s">
        <v>83</v>
      </c>
      <c r="AT163" s="176" t="s">
        <v>75</v>
      </c>
      <c r="AU163" s="176" t="s">
        <v>83</v>
      </c>
      <c r="AY163" s="168" t="s">
        <v>348</v>
      </c>
      <c r="BK163" s="177">
        <f>SUM(BK164:BK201)</f>
        <v>0</v>
      </c>
    </row>
    <row r="164" s="2" customFormat="1" ht="24.15" customHeight="1">
      <c r="A164" s="38"/>
      <c r="B164" s="180"/>
      <c r="C164" s="181" t="s">
        <v>349</v>
      </c>
      <c r="D164" s="181" t="s">
        <v>351</v>
      </c>
      <c r="E164" s="182" t="s">
        <v>1524</v>
      </c>
      <c r="F164" s="183" t="s">
        <v>1525</v>
      </c>
      <c r="G164" s="184" t="s">
        <v>548</v>
      </c>
      <c r="H164" s="185">
        <v>45</v>
      </c>
      <c r="I164" s="186"/>
      <c r="J164" s="187">
        <f>ROUND(I164*H164,2)</f>
        <v>0</v>
      </c>
      <c r="K164" s="183" t="s">
        <v>355</v>
      </c>
      <c r="L164" s="39"/>
      <c r="M164" s="188" t="s">
        <v>1</v>
      </c>
      <c r="N164" s="189" t="s">
        <v>41</v>
      </c>
      <c r="O164" s="77"/>
      <c r="P164" s="190">
        <f>O164*H164</f>
        <v>0</v>
      </c>
      <c r="Q164" s="190">
        <v>0.00011</v>
      </c>
      <c r="R164" s="190">
        <f>Q164*H164</f>
        <v>0.0049500000000000004</v>
      </c>
      <c r="S164" s="190">
        <v>0</v>
      </c>
      <c r="T164" s="191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2" t="s">
        <v>356</v>
      </c>
      <c r="AT164" s="192" t="s">
        <v>351</v>
      </c>
      <c r="AU164" s="192" t="s">
        <v>85</v>
      </c>
      <c r="AY164" s="19" t="s">
        <v>348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83</v>
      </c>
      <c r="BK164" s="193">
        <f>ROUND(I164*H164,2)</f>
        <v>0</v>
      </c>
      <c r="BL164" s="19" t="s">
        <v>356</v>
      </c>
      <c r="BM164" s="192" t="s">
        <v>2817</v>
      </c>
    </row>
    <row r="165" s="14" customFormat="1">
      <c r="A165" s="14"/>
      <c r="B165" s="202"/>
      <c r="C165" s="14"/>
      <c r="D165" s="195" t="s">
        <v>358</v>
      </c>
      <c r="E165" s="203" t="s">
        <v>1</v>
      </c>
      <c r="F165" s="204" t="s">
        <v>2818</v>
      </c>
      <c r="G165" s="14"/>
      <c r="H165" s="205">
        <v>45</v>
      </c>
      <c r="I165" s="206"/>
      <c r="J165" s="14"/>
      <c r="K165" s="14"/>
      <c r="L165" s="202"/>
      <c r="M165" s="207"/>
      <c r="N165" s="208"/>
      <c r="O165" s="208"/>
      <c r="P165" s="208"/>
      <c r="Q165" s="208"/>
      <c r="R165" s="208"/>
      <c r="S165" s="208"/>
      <c r="T165" s="20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03" t="s">
        <v>358</v>
      </c>
      <c r="AU165" s="203" t="s">
        <v>85</v>
      </c>
      <c r="AV165" s="14" t="s">
        <v>85</v>
      </c>
      <c r="AW165" s="14" t="s">
        <v>32</v>
      </c>
      <c r="AX165" s="14" t="s">
        <v>83</v>
      </c>
      <c r="AY165" s="203" t="s">
        <v>348</v>
      </c>
    </row>
    <row r="166" s="2" customFormat="1" ht="33" customHeight="1">
      <c r="A166" s="38"/>
      <c r="B166" s="180"/>
      <c r="C166" s="181" t="s">
        <v>416</v>
      </c>
      <c r="D166" s="181" t="s">
        <v>351</v>
      </c>
      <c r="E166" s="182" t="s">
        <v>1528</v>
      </c>
      <c r="F166" s="183" t="s">
        <v>1529</v>
      </c>
      <c r="G166" s="184" t="s">
        <v>548</v>
      </c>
      <c r="H166" s="185">
        <v>45</v>
      </c>
      <c r="I166" s="186"/>
      <c r="J166" s="187">
        <f>ROUND(I166*H166,2)</f>
        <v>0</v>
      </c>
      <c r="K166" s="183" t="s">
        <v>355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2819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2818</v>
      </c>
      <c r="G167" s="14"/>
      <c r="H167" s="205">
        <v>45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83</v>
      </c>
      <c r="AY167" s="203" t="s">
        <v>348</v>
      </c>
    </row>
    <row r="168" s="2" customFormat="1" ht="16.5" customHeight="1">
      <c r="A168" s="38"/>
      <c r="B168" s="180"/>
      <c r="C168" s="233" t="s">
        <v>421</v>
      </c>
      <c r="D168" s="233" t="s">
        <v>519</v>
      </c>
      <c r="E168" s="234" t="s">
        <v>1531</v>
      </c>
      <c r="F168" s="235" t="s">
        <v>1532</v>
      </c>
      <c r="G168" s="236" t="s">
        <v>1372</v>
      </c>
      <c r="H168" s="237">
        <v>17.82</v>
      </c>
      <c r="I168" s="238"/>
      <c r="J168" s="239">
        <f>ROUND(I168*H168,2)</f>
        <v>0</v>
      </c>
      <c r="K168" s="235" t="s">
        <v>355</v>
      </c>
      <c r="L168" s="240"/>
      <c r="M168" s="241" t="s">
        <v>1</v>
      </c>
      <c r="N168" s="242" t="s">
        <v>41</v>
      </c>
      <c r="O168" s="77"/>
      <c r="P168" s="190">
        <f>O168*H168</f>
        <v>0</v>
      </c>
      <c r="Q168" s="190">
        <v>2.4289999999999998</v>
      </c>
      <c r="R168" s="190">
        <f>Q168*H168</f>
        <v>43.284779999999998</v>
      </c>
      <c r="S168" s="190">
        <v>0</v>
      </c>
      <c r="T168" s="191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2" t="s">
        <v>408</v>
      </c>
      <c r="AT168" s="192" t="s">
        <v>519</v>
      </c>
      <c r="AU168" s="192" t="s">
        <v>85</v>
      </c>
      <c r="AY168" s="19" t="s">
        <v>348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19" t="s">
        <v>83</v>
      </c>
      <c r="BK168" s="193">
        <f>ROUND(I168*H168,2)</f>
        <v>0</v>
      </c>
      <c r="BL168" s="19" t="s">
        <v>356</v>
      </c>
      <c r="BM168" s="192" t="s">
        <v>2820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2821</v>
      </c>
      <c r="G169" s="14"/>
      <c r="H169" s="205">
        <v>17.82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83</v>
      </c>
      <c r="AY169" s="203" t="s">
        <v>348</v>
      </c>
    </row>
    <row r="170" s="2" customFormat="1" ht="24.15" customHeight="1">
      <c r="A170" s="38"/>
      <c r="B170" s="180"/>
      <c r="C170" s="181" t="s">
        <v>428</v>
      </c>
      <c r="D170" s="181" t="s">
        <v>351</v>
      </c>
      <c r="E170" s="182" t="s">
        <v>1535</v>
      </c>
      <c r="F170" s="183" t="s">
        <v>1536</v>
      </c>
      <c r="G170" s="184" t="s">
        <v>403</v>
      </c>
      <c r="H170" s="185">
        <v>2.5840000000000001</v>
      </c>
      <c r="I170" s="186"/>
      <c r="J170" s="187">
        <f>ROUND(I170*H170,2)</f>
        <v>0</v>
      </c>
      <c r="K170" s="183" t="s">
        <v>355</v>
      </c>
      <c r="L170" s="39"/>
      <c r="M170" s="188" t="s">
        <v>1</v>
      </c>
      <c r="N170" s="189" t="s">
        <v>41</v>
      </c>
      <c r="O170" s="77"/>
      <c r="P170" s="190">
        <f>O170*H170</f>
        <v>0</v>
      </c>
      <c r="Q170" s="190">
        <v>1.11381</v>
      </c>
      <c r="R170" s="190">
        <f>Q170*H170</f>
        <v>2.8780850400000002</v>
      </c>
      <c r="S170" s="190">
        <v>0</v>
      </c>
      <c r="T170" s="191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2" t="s">
        <v>356</v>
      </c>
      <c r="AT170" s="192" t="s">
        <v>351</v>
      </c>
      <c r="AU170" s="192" t="s">
        <v>85</v>
      </c>
      <c r="AY170" s="19" t="s">
        <v>348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83</v>
      </c>
      <c r="BK170" s="193">
        <f>ROUND(I170*H170,2)</f>
        <v>0</v>
      </c>
      <c r="BL170" s="19" t="s">
        <v>356</v>
      </c>
      <c r="BM170" s="192" t="s">
        <v>2822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2823</v>
      </c>
      <c r="G171" s="14"/>
      <c r="H171" s="205">
        <v>2.3490000000000002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76</v>
      </c>
      <c r="AY171" s="203" t="s">
        <v>348</v>
      </c>
    </row>
    <row r="172" s="15" customFormat="1">
      <c r="A172" s="15"/>
      <c r="B172" s="210"/>
      <c r="C172" s="15"/>
      <c r="D172" s="195" t="s">
        <v>358</v>
      </c>
      <c r="E172" s="211" t="s">
        <v>1</v>
      </c>
      <c r="F172" s="212" t="s">
        <v>365</v>
      </c>
      <c r="G172" s="15"/>
      <c r="H172" s="213">
        <v>2.3490000000000002</v>
      </c>
      <c r="I172" s="214"/>
      <c r="J172" s="15"/>
      <c r="K172" s="15"/>
      <c r="L172" s="210"/>
      <c r="M172" s="215"/>
      <c r="N172" s="216"/>
      <c r="O172" s="216"/>
      <c r="P172" s="216"/>
      <c r="Q172" s="216"/>
      <c r="R172" s="216"/>
      <c r="S172" s="216"/>
      <c r="T172" s="21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11" t="s">
        <v>358</v>
      </c>
      <c r="AU172" s="211" t="s">
        <v>85</v>
      </c>
      <c r="AV172" s="15" t="s">
        <v>356</v>
      </c>
      <c r="AW172" s="15" t="s">
        <v>32</v>
      </c>
      <c r="AX172" s="15" t="s">
        <v>76</v>
      </c>
      <c r="AY172" s="211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2824</v>
      </c>
      <c r="G173" s="14"/>
      <c r="H173" s="205">
        <v>2.5840000000000001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76</v>
      </c>
      <c r="AY173" s="203" t="s">
        <v>348</v>
      </c>
    </row>
    <row r="174" s="15" customFormat="1">
      <c r="A174" s="15"/>
      <c r="B174" s="210"/>
      <c r="C174" s="15"/>
      <c r="D174" s="195" t="s">
        <v>358</v>
      </c>
      <c r="E174" s="211" t="s">
        <v>1</v>
      </c>
      <c r="F174" s="212" t="s">
        <v>365</v>
      </c>
      <c r="G174" s="15"/>
      <c r="H174" s="213">
        <v>2.5840000000000001</v>
      </c>
      <c r="I174" s="214"/>
      <c r="J174" s="15"/>
      <c r="K174" s="15"/>
      <c r="L174" s="210"/>
      <c r="M174" s="215"/>
      <c r="N174" s="216"/>
      <c r="O174" s="216"/>
      <c r="P174" s="216"/>
      <c r="Q174" s="216"/>
      <c r="R174" s="216"/>
      <c r="S174" s="216"/>
      <c r="T174" s="21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11" t="s">
        <v>358</v>
      </c>
      <c r="AU174" s="211" t="s">
        <v>85</v>
      </c>
      <c r="AV174" s="15" t="s">
        <v>356</v>
      </c>
      <c r="AW174" s="15" t="s">
        <v>32</v>
      </c>
      <c r="AX174" s="15" t="s">
        <v>83</v>
      </c>
      <c r="AY174" s="211" t="s">
        <v>348</v>
      </c>
    </row>
    <row r="175" s="2" customFormat="1" ht="24.15" customHeight="1">
      <c r="A175" s="38"/>
      <c r="B175" s="180"/>
      <c r="C175" s="181" t="s">
        <v>436</v>
      </c>
      <c r="D175" s="181" t="s">
        <v>351</v>
      </c>
      <c r="E175" s="182" t="s">
        <v>1540</v>
      </c>
      <c r="F175" s="183" t="s">
        <v>1541</v>
      </c>
      <c r="G175" s="184" t="s">
        <v>1372</v>
      </c>
      <c r="H175" s="185">
        <v>1.625</v>
      </c>
      <c r="I175" s="186"/>
      <c r="J175" s="187">
        <f>ROUND(I175*H175,2)</f>
        <v>0</v>
      </c>
      <c r="K175" s="183" t="s">
        <v>355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2.1600000000000001</v>
      </c>
      <c r="R175" s="190">
        <f>Q175*H175</f>
        <v>3.5100000000000002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2825</v>
      </c>
    </row>
    <row r="176" s="13" customFormat="1">
      <c r="A176" s="13"/>
      <c r="B176" s="194"/>
      <c r="C176" s="13"/>
      <c r="D176" s="195" t="s">
        <v>358</v>
      </c>
      <c r="E176" s="196" t="s">
        <v>1</v>
      </c>
      <c r="F176" s="197" t="s">
        <v>2826</v>
      </c>
      <c r="G176" s="13"/>
      <c r="H176" s="196" t="s">
        <v>1</v>
      </c>
      <c r="I176" s="198"/>
      <c r="J176" s="13"/>
      <c r="K176" s="13"/>
      <c r="L176" s="194"/>
      <c r="M176" s="199"/>
      <c r="N176" s="200"/>
      <c r="O176" s="200"/>
      <c r="P176" s="200"/>
      <c r="Q176" s="200"/>
      <c r="R176" s="200"/>
      <c r="S176" s="200"/>
      <c r="T176" s="20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6" t="s">
        <v>358</v>
      </c>
      <c r="AU176" s="196" t="s">
        <v>85</v>
      </c>
      <c r="AV176" s="13" t="s">
        <v>83</v>
      </c>
      <c r="AW176" s="13" t="s">
        <v>32</v>
      </c>
      <c r="AX176" s="13" t="s">
        <v>76</v>
      </c>
      <c r="AY176" s="196" t="s">
        <v>348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2827</v>
      </c>
      <c r="G177" s="14"/>
      <c r="H177" s="205">
        <v>0.995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76</v>
      </c>
      <c r="AY177" s="203" t="s">
        <v>348</v>
      </c>
    </row>
    <row r="178" s="14" customFormat="1">
      <c r="A178" s="14"/>
      <c r="B178" s="202"/>
      <c r="C178" s="14"/>
      <c r="D178" s="195" t="s">
        <v>358</v>
      </c>
      <c r="E178" s="203" t="s">
        <v>1</v>
      </c>
      <c r="F178" s="204" t="s">
        <v>2828</v>
      </c>
      <c r="G178" s="14"/>
      <c r="H178" s="205">
        <v>0.63</v>
      </c>
      <c r="I178" s="206"/>
      <c r="J178" s="14"/>
      <c r="K178" s="14"/>
      <c r="L178" s="202"/>
      <c r="M178" s="207"/>
      <c r="N178" s="208"/>
      <c r="O178" s="208"/>
      <c r="P178" s="208"/>
      <c r="Q178" s="208"/>
      <c r="R178" s="208"/>
      <c r="S178" s="208"/>
      <c r="T178" s="20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3" t="s">
        <v>358</v>
      </c>
      <c r="AU178" s="203" t="s">
        <v>85</v>
      </c>
      <c r="AV178" s="14" t="s">
        <v>85</v>
      </c>
      <c r="AW178" s="14" t="s">
        <v>32</v>
      </c>
      <c r="AX178" s="14" t="s">
        <v>76</v>
      </c>
      <c r="AY178" s="203" t="s">
        <v>348</v>
      </c>
    </row>
    <row r="179" s="15" customFormat="1">
      <c r="A179" s="15"/>
      <c r="B179" s="210"/>
      <c r="C179" s="15"/>
      <c r="D179" s="195" t="s">
        <v>358</v>
      </c>
      <c r="E179" s="211" t="s">
        <v>1</v>
      </c>
      <c r="F179" s="212" t="s">
        <v>365</v>
      </c>
      <c r="G179" s="15"/>
      <c r="H179" s="213">
        <v>1.625</v>
      </c>
      <c r="I179" s="214"/>
      <c r="J179" s="15"/>
      <c r="K179" s="15"/>
      <c r="L179" s="210"/>
      <c r="M179" s="215"/>
      <c r="N179" s="216"/>
      <c r="O179" s="216"/>
      <c r="P179" s="216"/>
      <c r="Q179" s="216"/>
      <c r="R179" s="216"/>
      <c r="S179" s="216"/>
      <c r="T179" s="21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11" t="s">
        <v>358</v>
      </c>
      <c r="AU179" s="211" t="s">
        <v>85</v>
      </c>
      <c r="AV179" s="15" t="s">
        <v>356</v>
      </c>
      <c r="AW179" s="15" t="s">
        <v>32</v>
      </c>
      <c r="AX179" s="15" t="s">
        <v>83</v>
      </c>
      <c r="AY179" s="211" t="s">
        <v>348</v>
      </c>
    </row>
    <row r="180" s="2" customFormat="1" ht="24.15" customHeight="1">
      <c r="A180" s="38"/>
      <c r="B180" s="180"/>
      <c r="C180" s="181" t="s">
        <v>441</v>
      </c>
      <c r="D180" s="181" t="s">
        <v>351</v>
      </c>
      <c r="E180" s="182" t="s">
        <v>1570</v>
      </c>
      <c r="F180" s="183" t="s">
        <v>1571</v>
      </c>
      <c r="G180" s="184" t="s">
        <v>1372</v>
      </c>
      <c r="H180" s="185">
        <v>9.1500000000000004</v>
      </c>
      <c r="I180" s="186"/>
      <c r="J180" s="187">
        <f>ROUND(I180*H180,2)</f>
        <v>0</v>
      </c>
      <c r="K180" s="183" t="s">
        <v>355</v>
      </c>
      <c r="L180" s="39"/>
      <c r="M180" s="188" t="s">
        <v>1</v>
      </c>
      <c r="N180" s="189" t="s">
        <v>41</v>
      </c>
      <c r="O180" s="77"/>
      <c r="P180" s="190">
        <f>O180*H180</f>
        <v>0</v>
      </c>
      <c r="Q180" s="190">
        <v>2.5018699999999998</v>
      </c>
      <c r="R180" s="190">
        <f>Q180*H180</f>
        <v>22.892110499999998</v>
      </c>
      <c r="S180" s="190">
        <v>0</v>
      </c>
      <c r="T180" s="191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2" t="s">
        <v>356</v>
      </c>
      <c r="AT180" s="192" t="s">
        <v>351</v>
      </c>
      <c r="AU180" s="192" t="s">
        <v>85</v>
      </c>
      <c r="AY180" s="19" t="s">
        <v>348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83</v>
      </c>
      <c r="BK180" s="193">
        <f>ROUND(I180*H180,2)</f>
        <v>0</v>
      </c>
      <c r="BL180" s="19" t="s">
        <v>356</v>
      </c>
      <c r="BM180" s="192" t="s">
        <v>2829</v>
      </c>
    </row>
    <row r="181" s="13" customFormat="1">
      <c r="A181" s="13"/>
      <c r="B181" s="194"/>
      <c r="C181" s="13"/>
      <c r="D181" s="195" t="s">
        <v>358</v>
      </c>
      <c r="E181" s="196" t="s">
        <v>1</v>
      </c>
      <c r="F181" s="197" t="s">
        <v>1486</v>
      </c>
      <c r="G181" s="13"/>
      <c r="H181" s="196" t="s">
        <v>1</v>
      </c>
      <c r="I181" s="198"/>
      <c r="J181" s="13"/>
      <c r="K181" s="13"/>
      <c r="L181" s="194"/>
      <c r="M181" s="199"/>
      <c r="N181" s="200"/>
      <c r="O181" s="200"/>
      <c r="P181" s="200"/>
      <c r="Q181" s="200"/>
      <c r="R181" s="200"/>
      <c r="S181" s="200"/>
      <c r="T181" s="20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6" t="s">
        <v>358</v>
      </c>
      <c r="AU181" s="196" t="s">
        <v>85</v>
      </c>
      <c r="AV181" s="13" t="s">
        <v>83</v>
      </c>
      <c r="AW181" s="13" t="s">
        <v>32</v>
      </c>
      <c r="AX181" s="13" t="s">
        <v>76</v>
      </c>
      <c r="AY181" s="196" t="s">
        <v>348</v>
      </c>
    </row>
    <row r="182" s="13" customFormat="1">
      <c r="A182" s="13"/>
      <c r="B182" s="194"/>
      <c r="C182" s="13"/>
      <c r="D182" s="195" t="s">
        <v>358</v>
      </c>
      <c r="E182" s="196" t="s">
        <v>1</v>
      </c>
      <c r="F182" s="197" t="s">
        <v>2805</v>
      </c>
      <c r="G182" s="13"/>
      <c r="H182" s="196" t="s">
        <v>1</v>
      </c>
      <c r="I182" s="198"/>
      <c r="J182" s="13"/>
      <c r="K182" s="13"/>
      <c r="L182" s="194"/>
      <c r="M182" s="199"/>
      <c r="N182" s="200"/>
      <c r="O182" s="200"/>
      <c r="P182" s="200"/>
      <c r="Q182" s="200"/>
      <c r="R182" s="200"/>
      <c r="S182" s="200"/>
      <c r="T182" s="20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6" t="s">
        <v>358</v>
      </c>
      <c r="AU182" s="196" t="s">
        <v>85</v>
      </c>
      <c r="AV182" s="13" t="s">
        <v>83</v>
      </c>
      <c r="AW182" s="13" t="s">
        <v>32</v>
      </c>
      <c r="AX182" s="13" t="s">
        <v>76</v>
      </c>
      <c r="AY182" s="196" t="s">
        <v>348</v>
      </c>
    </row>
    <row r="183" s="14" customFormat="1">
      <c r="A183" s="14"/>
      <c r="B183" s="202"/>
      <c r="C183" s="14"/>
      <c r="D183" s="195" t="s">
        <v>358</v>
      </c>
      <c r="E183" s="203" t="s">
        <v>1</v>
      </c>
      <c r="F183" s="204" t="s">
        <v>2806</v>
      </c>
      <c r="G183" s="14"/>
      <c r="H183" s="205">
        <v>6.6299999999999999</v>
      </c>
      <c r="I183" s="206"/>
      <c r="J183" s="14"/>
      <c r="K183" s="14"/>
      <c r="L183" s="202"/>
      <c r="M183" s="207"/>
      <c r="N183" s="208"/>
      <c r="O183" s="208"/>
      <c r="P183" s="208"/>
      <c r="Q183" s="208"/>
      <c r="R183" s="208"/>
      <c r="S183" s="208"/>
      <c r="T183" s="20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3" t="s">
        <v>358</v>
      </c>
      <c r="AU183" s="203" t="s">
        <v>85</v>
      </c>
      <c r="AV183" s="14" t="s">
        <v>85</v>
      </c>
      <c r="AW183" s="14" t="s">
        <v>32</v>
      </c>
      <c r="AX183" s="14" t="s">
        <v>76</v>
      </c>
      <c r="AY183" s="203" t="s">
        <v>348</v>
      </c>
    </row>
    <row r="184" s="14" customFormat="1">
      <c r="A184" s="14"/>
      <c r="B184" s="202"/>
      <c r="C184" s="14"/>
      <c r="D184" s="195" t="s">
        <v>358</v>
      </c>
      <c r="E184" s="203" t="s">
        <v>1</v>
      </c>
      <c r="F184" s="204" t="s">
        <v>2807</v>
      </c>
      <c r="G184" s="14"/>
      <c r="H184" s="205">
        <v>2.52</v>
      </c>
      <c r="I184" s="206"/>
      <c r="J184" s="14"/>
      <c r="K184" s="14"/>
      <c r="L184" s="202"/>
      <c r="M184" s="207"/>
      <c r="N184" s="208"/>
      <c r="O184" s="208"/>
      <c r="P184" s="208"/>
      <c r="Q184" s="208"/>
      <c r="R184" s="208"/>
      <c r="S184" s="208"/>
      <c r="T184" s="20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3" t="s">
        <v>358</v>
      </c>
      <c r="AU184" s="203" t="s">
        <v>85</v>
      </c>
      <c r="AV184" s="14" t="s">
        <v>85</v>
      </c>
      <c r="AW184" s="14" t="s">
        <v>32</v>
      </c>
      <c r="AX184" s="14" t="s">
        <v>76</v>
      </c>
      <c r="AY184" s="203" t="s">
        <v>348</v>
      </c>
    </row>
    <row r="185" s="15" customFormat="1">
      <c r="A185" s="15"/>
      <c r="B185" s="210"/>
      <c r="C185" s="15"/>
      <c r="D185" s="195" t="s">
        <v>358</v>
      </c>
      <c r="E185" s="211" t="s">
        <v>1</v>
      </c>
      <c r="F185" s="212" t="s">
        <v>365</v>
      </c>
      <c r="G185" s="15"/>
      <c r="H185" s="213">
        <v>9.1500000000000004</v>
      </c>
      <c r="I185" s="214"/>
      <c r="J185" s="15"/>
      <c r="K185" s="15"/>
      <c r="L185" s="210"/>
      <c r="M185" s="215"/>
      <c r="N185" s="216"/>
      <c r="O185" s="216"/>
      <c r="P185" s="216"/>
      <c r="Q185" s="216"/>
      <c r="R185" s="216"/>
      <c r="S185" s="216"/>
      <c r="T185" s="21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11" t="s">
        <v>358</v>
      </c>
      <c r="AU185" s="211" t="s">
        <v>85</v>
      </c>
      <c r="AV185" s="15" t="s">
        <v>356</v>
      </c>
      <c r="AW185" s="15" t="s">
        <v>32</v>
      </c>
      <c r="AX185" s="15" t="s">
        <v>83</v>
      </c>
      <c r="AY185" s="211" t="s">
        <v>348</v>
      </c>
    </row>
    <row r="186" s="2" customFormat="1" ht="21.75" customHeight="1">
      <c r="A186" s="38"/>
      <c r="B186" s="180"/>
      <c r="C186" s="181" t="s">
        <v>8</v>
      </c>
      <c r="D186" s="181" t="s">
        <v>351</v>
      </c>
      <c r="E186" s="182" t="s">
        <v>1573</v>
      </c>
      <c r="F186" s="183" t="s">
        <v>1574</v>
      </c>
      <c r="G186" s="184" t="s">
        <v>403</v>
      </c>
      <c r="H186" s="185">
        <v>0.73199999999999998</v>
      </c>
      <c r="I186" s="186"/>
      <c r="J186" s="187">
        <f>ROUND(I186*H186,2)</f>
        <v>0</v>
      </c>
      <c r="K186" s="183" t="s">
        <v>355</v>
      </c>
      <c r="L186" s="39"/>
      <c r="M186" s="188" t="s">
        <v>1</v>
      </c>
      <c r="N186" s="189" t="s">
        <v>41</v>
      </c>
      <c r="O186" s="77"/>
      <c r="P186" s="190">
        <f>O186*H186</f>
        <v>0</v>
      </c>
      <c r="Q186" s="190">
        <v>1.0606199999999999</v>
      </c>
      <c r="R186" s="190">
        <f>Q186*H186</f>
        <v>0.77637383999999987</v>
      </c>
      <c r="S186" s="190">
        <v>0</v>
      </c>
      <c r="T186" s="191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2" t="s">
        <v>356</v>
      </c>
      <c r="AT186" s="192" t="s">
        <v>351</v>
      </c>
      <c r="AU186" s="192" t="s">
        <v>85</v>
      </c>
      <c r="AY186" s="19" t="s">
        <v>348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19" t="s">
        <v>83</v>
      </c>
      <c r="BK186" s="193">
        <f>ROUND(I186*H186,2)</f>
        <v>0</v>
      </c>
      <c r="BL186" s="19" t="s">
        <v>356</v>
      </c>
      <c r="BM186" s="192" t="s">
        <v>2830</v>
      </c>
    </row>
    <row r="187" s="13" customFormat="1">
      <c r="A187" s="13"/>
      <c r="B187" s="194"/>
      <c r="C187" s="13"/>
      <c r="D187" s="195" t="s">
        <v>358</v>
      </c>
      <c r="E187" s="196" t="s">
        <v>1</v>
      </c>
      <c r="F187" s="197" t="s">
        <v>1486</v>
      </c>
      <c r="G187" s="13"/>
      <c r="H187" s="196" t="s">
        <v>1</v>
      </c>
      <c r="I187" s="198"/>
      <c r="J187" s="13"/>
      <c r="K187" s="13"/>
      <c r="L187" s="194"/>
      <c r="M187" s="199"/>
      <c r="N187" s="200"/>
      <c r="O187" s="200"/>
      <c r="P187" s="200"/>
      <c r="Q187" s="200"/>
      <c r="R187" s="200"/>
      <c r="S187" s="200"/>
      <c r="T187" s="20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6" t="s">
        <v>358</v>
      </c>
      <c r="AU187" s="196" t="s">
        <v>85</v>
      </c>
      <c r="AV187" s="13" t="s">
        <v>83</v>
      </c>
      <c r="AW187" s="13" t="s">
        <v>32</v>
      </c>
      <c r="AX187" s="13" t="s">
        <v>76</v>
      </c>
      <c r="AY187" s="196" t="s">
        <v>348</v>
      </c>
    </row>
    <row r="188" s="13" customFormat="1">
      <c r="A188" s="13"/>
      <c r="B188" s="194"/>
      <c r="C188" s="13"/>
      <c r="D188" s="195" t="s">
        <v>358</v>
      </c>
      <c r="E188" s="196" t="s">
        <v>1</v>
      </c>
      <c r="F188" s="197" t="s">
        <v>2805</v>
      </c>
      <c r="G188" s="13"/>
      <c r="H188" s="196" t="s">
        <v>1</v>
      </c>
      <c r="I188" s="198"/>
      <c r="J188" s="13"/>
      <c r="K188" s="13"/>
      <c r="L188" s="194"/>
      <c r="M188" s="199"/>
      <c r="N188" s="200"/>
      <c r="O188" s="200"/>
      <c r="P188" s="200"/>
      <c r="Q188" s="200"/>
      <c r="R188" s="200"/>
      <c r="S188" s="200"/>
      <c r="T188" s="20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6" t="s">
        <v>358</v>
      </c>
      <c r="AU188" s="196" t="s">
        <v>85</v>
      </c>
      <c r="AV188" s="13" t="s">
        <v>83</v>
      </c>
      <c r="AW188" s="13" t="s">
        <v>32</v>
      </c>
      <c r="AX188" s="13" t="s">
        <v>76</v>
      </c>
      <c r="AY188" s="196" t="s">
        <v>348</v>
      </c>
    </row>
    <row r="189" s="14" customFormat="1">
      <c r="A189" s="14"/>
      <c r="B189" s="202"/>
      <c r="C189" s="14"/>
      <c r="D189" s="195" t="s">
        <v>358</v>
      </c>
      <c r="E189" s="203" t="s">
        <v>1</v>
      </c>
      <c r="F189" s="204" t="s">
        <v>2831</v>
      </c>
      <c r="G189" s="14"/>
      <c r="H189" s="205">
        <v>0.73199999999999998</v>
      </c>
      <c r="I189" s="206"/>
      <c r="J189" s="14"/>
      <c r="K189" s="14"/>
      <c r="L189" s="202"/>
      <c r="M189" s="207"/>
      <c r="N189" s="208"/>
      <c r="O189" s="208"/>
      <c r="P189" s="208"/>
      <c r="Q189" s="208"/>
      <c r="R189" s="208"/>
      <c r="S189" s="208"/>
      <c r="T189" s="20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3" t="s">
        <v>358</v>
      </c>
      <c r="AU189" s="203" t="s">
        <v>85</v>
      </c>
      <c r="AV189" s="14" t="s">
        <v>85</v>
      </c>
      <c r="AW189" s="14" t="s">
        <v>32</v>
      </c>
      <c r="AX189" s="14" t="s">
        <v>83</v>
      </c>
      <c r="AY189" s="203" t="s">
        <v>348</v>
      </c>
    </row>
    <row r="190" s="2" customFormat="1" ht="24.15" customHeight="1">
      <c r="A190" s="38"/>
      <c r="B190" s="180"/>
      <c r="C190" s="181" t="s">
        <v>431</v>
      </c>
      <c r="D190" s="181" t="s">
        <v>351</v>
      </c>
      <c r="E190" s="182" t="s">
        <v>1592</v>
      </c>
      <c r="F190" s="183" t="s">
        <v>1593</v>
      </c>
      <c r="G190" s="184" t="s">
        <v>2832</v>
      </c>
      <c r="H190" s="185">
        <v>1</v>
      </c>
      <c r="I190" s="186"/>
      <c r="J190" s="187">
        <f>ROUND(I190*H190,2)</f>
        <v>0</v>
      </c>
      <c r="K190" s="183" t="s">
        <v>394</v>
      </c>
      <c r="L190" s="39"/>
      <c r="M190" s="188" t="s">
        <v>1</v>
      </c>
      <c r="N190" s="189" t="s">
        <v>41</v>
      </c>
      <c r="O190" s="77"/>
      <c r="P190" s="190">
        <f>O190*H190</f>
        <v>0</v>
      </c>
      <c r="Q190" s="190">
        <v>1.0525599999999999</v>
      </c>
      <c r="R190" s="190">
        <f>Q190*H190</f>
        <v>1.0525599999999999</v>
      </c>
      <c r="S190" s="190">
        <v>0</v>
      </c>
      <c r="T190" s="191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2" t="s">
        <v>356</v>
      </c>
      <c r="AT190" s="192" t="s">
        <v>351</v>
      </c>
      <c r="AU190" s="192" t="s">
        <v>85</v>
      </c>
      <c r="AY190" s="19" t="s">
        <v>348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19" t="s">
        <v>83</v>
      </c>
      <c r="BK190" s="193">
        <f>ROUND(I190*H190,2)</f>
        <v>0</v>
      </c>
      <c r="BL190" s="19" t="s">
        <v>356</v>
      </c>
      <c r="BM190" s="192" t="s">
        <v>2833</v>
      </c>
    </row>
    <row r="191" s="2" customFormat="1">
      <c r="A191" s="38"/>
      <c r="B191" s="39"/>
      <c r="C191" s="38"/>
      <c r="D191" s="195" t="s">
        <v>396</v>
      </c>
      <c r="E191" s="38"/>
      <c r="F191" s="226" t="s">
        <v>1671</v>
      </c>
      <c r="G191" s="38"/>
      <c r="H191" s="38"/>
      <c r="I191" s="227"/>
      <c r="J191" s="38"/>
      <c r="K191" s="38"/>
      <c r="L191" s="39"/>
      <c r="M191" s="228"/>
      <c r="N191" s="22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396</v>
      </c>
      <c r="AU191" s="19" t="s">
        <v>85</v>
      </c>
    </row>
    <row r="192" s="14" customFormat="1">
      <c r="A192" s="14"/>
      <c r="B192" s="202"/>
      <c r="C192" s="14"/>
      <c r="D192" s="195" t="s">
        <v>358</v>
      </c>
      <c r="E192" s="203" t="s">
        <v>1</v>
      </c>
      <c r="F192" s="204" t="s">
        <v>83</v>
      </c>
      <c r="G192" s="14"/>
      <c r="H192" s="205">
        <v>1</v>
      </c>
      <c r="I192" s="206"/>
      <c r="J192" s="14"/>
      <c r="K192" s="14"/>
      <c r="L192" s="202"/>
      <c r="M192" s="207"/>
      <c r="N192" s="208"/>
      <c r="O192" s="208"/>
      <c r="P192" s="208"/>
      <c r="Q192" s="208"/>
      <c r="R192" s="208"/>
      <c r="S192" s="208"/>
      <c r="T192" s="20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3" t="s">
        <v>358</v>
      </c>
      <c r="AU192" s="203" t="s">
        <v>85</v>
      </c>
      <c r="AV192" s="14" t="s">
        <v>85</v>
      </c>
      <c r="AW192" s="14" t="s">
        <v>32</v>
      </c>
      <c r="AX192" s="14" t="s">
        <v>83</v>
      </c>
      <c r="AY192" s="203" t="s">
        <v>348</v>
      </c>
    </row>
    <row r="193" s="2" customFormat="1" ht="21.75" customHeight="1">
      <c r="A193" s="38"/>
      <c r="B193" s="180"/>
      <c r="C193" s="181" t="s">
        <v>462</v>
      </c>
      <c r="D193" s="181" t="s">
        <v>351</v>
      </c>
      <c r="E193" s="182" t="s">
        <v>1596</v>
      </c>
      <c r="F193" s="183" t="s">
        <v>1597</v>
      </c>
      <c r="G193" s="184" t="s">
        <v>2832</v>
      </c>
      <c r="H193" s="185">
        <v>1</v>
      </c>
      <c r="I193" s="186"/>
      <c r="J193" s="187">
        <f>ROUND(I193*H193,2)</f>
        <v>0</v>
      </c>
      <c r="K193" s="183" t="s">
        <v>394</v>
      </c>
      <c r="L193" s="39"/>
      <c r="M193" s="188" t="s">
        <v>1</v>
      </c>
      <c r="N193" s="189" t="s">
        <v>41</v>
      </c>
      <c r="O193" s="77"/>
      <c r="P193" s="190">
        <f>O193*H193</f>
        <v>0</v>
      </c>
      <c r="Q193" s="190">
        <v>1.0525599999999999</v>
      </c>
      <c r="R193" s="190">
        <f>Q193*H193</f>
        <v>1.0525599999999999</v>
      </c>
      <c r="S193" s="190">
        <v>0</v>
      </c>
      <c r="T193" s="191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2" t="s">
        <v>356</v>
      </c>
      <c r="AT193" s="192" t="s">
        <v>351</v>
      </c>
      <c r="AU193" s="192" t="s">
        <v>85</v>
      </c>
      <c r="AY193" s="19" t="s">
        <v>348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83</v>
      </c>
      <c r="BK193" s="193">
        <f>ROUND(I193*H193,2)</f>
        <v>0</v>
      </c>
      <c r="BL193" s="19" t="s">
        <v>356</v>
      </c>
      <c r="BM193" s="192" t="s">
        <v>2834</v>
      </c>
    </row>
    <row r="194" s="2" customFormat="1">
      <c r="A194" s="38"/>
      <c r="B194" s="39"/>
      <c r="C194" s="38"/>
      <c r="D194" s="195" t="s">
        <v>396</v>
      </c>
      <c r="E194" s="38"/>
      <c r="F194" s="226" t="s">
        <v>1671</v>
      </c>
      <c r="G194" s="38"/>
      <c r="H194" s="38"/>
      <c r="I194" s="227"/>
      <c r="J194" s="38"/>
      <c r="K194" s="38"/>
      <c r="L194" s="39"/>
      <c r="M194" s="228"/>
      <c r="N194" s="22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396</v>
      </c>
      <c r="AU194" s="19" t="s">
        <v>85</v>
      </c>
    </row>
    <row r="195" s="14" customFormat="1">
      <c r="A195" s="14"/>
      <c r="B195" s="202"/>
      <c r="C195" s="14"/>
      <c r="D195" s="195" t="s">
        <v>358</v>
      </c>
      <c r="E195" s="203" t="s">
        <v>1</v>
      </c>
      <c r="F195" s="204" t="s">
        <v>83</v>
      </c>
      <c r="G195" s="14"/>
      <c r="H195" s="205">
        <v>1</v>
      </c>
      <c r="I195" s="206"/>
      <c r="J195" s="14"/>
      <c r="K195" s="14"/>
      <c r="L195" s="202"/>
      <c r="M195" s="207"/>
      <c r="N195" s="208"/>
      <c r="O195" s="208"/>
      <c r="P195" s="208"/>
      <c r="Q195" s="208"/>
      <c r="R195" s="208"/>
      <c r="S195" s="208"/>
      <c r="T195" s="20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3" t="s">
        <v>358</v>
      </c>
      <c r="AU195" s="203" t="s">
        <v>85</v>
      </c>
      <c r="AV195" s="14" t="s">
        <v>85</v>
      </c>
      <c r="AW195" s="14" t="s">
        <v>32</v>
      </c>
      <c r="AX195" s="14" t="s">
        <v>83</v>
      </c>
      <c r="AY195" s="203" t="s">
        <v>348</v>
      </c>
    </row>
    <row r="196" s="2" customFormat="1" ht="16.5" customHeight="1">
      <c r="A196" s="38"/>
      <c r="B196" s="180"/>
      <c r="C196" s="181" t="s">
        <v>601</v>
      </c>
      <c r="D196" s="181" t="s">
        <v>351</v>
      </c>
      <c r="E196" s="182" t="s">
        <v>1599</v>
      </c>
      <c r="F196" s="183" t="s">
        <v>1600</v>
      </c>
      <c r="G196" s="184" t="s">
        <v>548</v>
      </c>
      <c r="H196" s="185">
        <v>17.800000000000001</v>
      </c>
      <c r="I196" s="186"/>
      <c r="J196" s="187">
        <f>ROUND(I196*H196,2)</f>
        <v>0</v>
      </c>
      <c r="K196" s="183" t="s">
        <v>394</v>
      </c>
      <c r="L196" s="39"/>
      <c r="M196" s="188" t="s">
        <v>1</v>
      </c>
      <c r="N196" s="189" t="s">
        <v>41</v>
      </c>
      <c r="O196" s="77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2" t="s">
        <v>356</v>
      </c>
      <c r="AT196" s="192" t="s">
        <v>351</v>
      </c>
      <c r="AU196" s="192" t="s">
        <v>85</v>
      </c>
      <c r="AY196" s="19" t="s">
        <v>348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19" t="s">
        <v>83</v>
      </c>
      <c r="BK196" s="193">
        <f>ROUND(I196*H196,2)</f>
        <v>0</v>
      </c>
      <c r="BL196" s="19" t="s">
        <v>356</v>
      </c>
      <c r="BM196" s="192" t="s">
        <v>2835</v>
      </c>
    </row>
    <row r="197" s="2" customFormat="1">
      <c r="A197" s="38"/>
      <c r="B197" s="39"/>
      <c r="C197" s="38"/>
      <c r="D197" s="195" t="s">
        <v>396</v>
      </c>
      <c r="E197" s="38"/>
      <c r="F197" s="226" t="s">
        <v>1671</v>
      </c>
      <c r="G197" s="38"/>
      <c r="H197" s="38"/>
      <c r="I197" s="227"/>
      <c r="J197" s="38"/>
      <c r="K197" s="38"/>
      <c r="L197" s="39"/>
      <c r="M197" s="228"/>
      <c r="N197" s="22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396</v>
      </c>
      <c r="AU197" s="19" t="s">
        <v>85</v>
      </c>
    </row>
    <row r="198" s="13" customFormat="1">
      <c r="A198" s="13"/>
      <c r="B198" s="194"/>
      <c r="C198" s="13"/>
      <c r="D198" s="195" t="s">
        <v>358</v>
      </c>
      <c r="E198" s="196" t="s">
        <v>1</v>
      </c>
      <c r="F198" s="197" t="s">
        <v>1521</v>
      </c>
      <c r="G198" s="13"/>
      <c r="H198" s="196" t="s">
        <v>1</v>
      </c>
      <c r="I198" s="198"/>
      <c r="J198" s="13"/>
      <c r="K198" s="13"/>
      <c r="L198" s="194"/>
      <c r="M198" s="199"/>
      <c r="N198" s="200"/>
      <c r="O198" s="200"/>
      <c r="P198" s="200"/>
      <c r="Q198" s="200"/>
      <c r="R198" s="200"/>
      <c r="S198" s="200"/>
      <c r="T198" s="20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6" t="s">
        <v>358</v>
      </c>
      <c r="AU198" s="196" t="s">
        <v>85</v>
      </c>
      <c r="AV198" s="13" t="s">
        <v>83</v>
      </c>
      <c r="AW198" s="13" t="s">
        <v>32</v>
      </c>
      <c r="AX198" s="13" t="s">
        <v>76</v>
      </c>
      <c r="AY198" s="196" t="s">
        <v>348</v>
      </c>
    </row>
    <row r="199" s="14" customFormat="1">
      <c r="A199" s="14"/>
      <c r="B199" s="202"/>
      <c r="C199" s="14"/>
      <c r="D199" s="195" t="s">
        <v>358</v>
      </c>
      <c r="E199" s="203" t="s">
        <v>1</v>
      </c>
      <c r="F199" s="204" t="s">
        <v>2836</v>
      </c>
      <c r="G199" s="14"/>
      <c r="H199" s="205">
        <v>13.800000000000001</v>
      </c>
      <c r="I199" s="206"/>
      <c r="J199" s="14"/>
      <c r="K199" s="14"/>
      <c r="L199" s="202"/>
      <c r="M199" s="207"/>
      <c r="N199" s="208"/>
      <c r="O199" s="208"/>
      <c r="P199" s="208"/>
      <c r="Q199" s="208"/>
      <c r="R199" s="208"/>
      <c r="S199" s="208"/>
      <c r="T199" s="20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03" t="s">
        <v>358</v>
      </c>
      <c r="AU199" s="203" t="s">
        <v>85</v>
      </c>
      <c r="AV199" s="14" t="s">
        <v>85</v>
      </c>
      <c r="AW199" s="14" t="s">
        <v>32</v>
      </c>
      <c r="AX199" s="14" t="s">
        <v>76</v>
      </c>
      <c r="AY199" s="203" t="s">
        <v>348</v>
      </c>
    </row>
    <row r="200" s="14" customFormat="1">
      <c r="A200" s="14"/>
      <c r="B200" s="202"/>
      <c r="C200" s="14"/>
      <c r="D200" s="195" t="s">
        <v>358</v>
      </c>
      <c r="E200" s="203" t="s">
        <v>1</v>
      </c>
      <c r="F200" s="204" t="s">
        <v>2837</v>
      </c>
      <c r="G200" s="14"/>
      <c r="H200" s="205">
        <v>4</v>
      </c>
      <c r="I200" s="206"/>
      <c r="J200" s="14"/>
      <c r="K200" s="14"/>
      <c r="L200" s="202"/>
      <c r="M200" s="207"/>
      <c r="N200" s="208"/>
      <c r="O200" s="208"/>
      <c r="P200" s="208"/>
      <c r="Q200" s="208"/>
      <c r="R200" s="208"/>
      <c r="S200" s="208"/>
      <c r="T200" s="20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3" t="s">
        <v>358</v>
      </c>
      <c r="AU200" s="203" t="s">
        <v>85</v>
      </c>
      <c r="AV200" s="14" t="s">
        <v>85</v>
      </c>
      <c r="AW200" s="14" t="s">
        <v>32</v>
      </c>
      <c r="AX200" s="14" t="s">
        <v>76</v>
      </c>
      <c r="AY200" s="203" t="s">
        <v>348</v>
      </c>
    </row>
    <row r="201" s="15" customFormat="1">
      <c r="A201" s="15"/>
      <c r="B201" s="210"/>
      <c r="C201" s="15"/>
      <c r="D201" s="195" t="s">
        <v>358</v>
      </c>
      <c r="E201" s="211" t="s">
        <v>1</v>
      </c>
      <c r="F201" s="212" t="s">
        <v>365</v>
      </c>
      <c r="G201" s="15"/>
      <c r="H201" s="213">
        <v>17.800000000000001</v>
      </c>
      <c r="I201" s="214"/>
      <c r="J201" s="15"/>
      <c r="K201" s="15"/>
      <c r="L201" s="210"/>
      <c r="M201" s="215"/>
      <c r="N201" s="216"/>
      <c r="O201" s="216"/>
      <c r="P201" s="216"/>
      <c r="Q201" s="216"/>
      <c r="R201" s="216"/>
      <c r="S201" s="216"/>
      <c r="T201" s="21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11" t="s">
        <v>358</v>
      </c>
      <c r="AU201" s="211" t="s">
        <v>85</v>
      </c>
      <c r="AV201" s="15" t="s">
        <v>356</v>
      </c>
      <c r="AW201" s="15" t="s">
        <v>32</v>
      </c>
      <c r="AX201" s="15" t="s">
        <v>83</v>
      </c>
      <c r="AY201" s="211" t="s">
        <v>348</v>
      </c>
    </row>
    <row r="202" s="12" customFormat="1" ht="22.8" customHeight="1">
      <c r="A202" s="12"/>
      <c r="B202" s="167"/>
      <c r="C202" s="12"/>
      <c r="D202" s="168" t="s">
        <v>75</v>
      </c>
      <c r="E202" s="178" t="s">
        <v>400</v>
      </c>
      <c r="F202" s="178" t="s">
        <v>551</v>
      </c>
      <c r="G202" s="12"/>
      <c r="H202" s="12"/>
      <c r="I202" s="170"/>
      <c r="J202" s="179">
        <f>BK202</f>
        <v>0</v>
      </c>
      <c r="K202" s="12"/>
      <c r="L202" s="167"/>
      <c r="M202" s="172"/>
      <c r="N202" s="173"/>
      <c r="O202" s="173"/>
      <c r="P202" s="174">
        <f>SUM(P203:P208)</f>
        <v>0</v>
      </c>
      <c r="Q202" s="173"/>
      <c r="R202" s="174">
        <f>SUM(R203:R208)</f>
        <v>0</v>
      </c>
      <c r="S202" s="173"/>
      <c r="T202" s="175">
        <f>SUM(T203:T208)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8" t="s">
        <v>83</v>
      </c>
      <c r="AT202" s="176" t="s">
        <v>75</v>
      </c>
      <c r="AU202" s="176" t="s">
        <v>83</v>
      </c>
      <c r="AY202" s="168" t="s">
        <v>348</v>
      </c>
      <c r="BK202" s="177">
        <f>SUM(BK203:BK208)</f>
        <v>0</v>
      </c>
    </row>
    <row r="203" s="2" customFormat="1" ht="16.5" customHeight="1">
      <c r="A203" s="38"/>
      <c r="B203" s="180"/>
      <c r="C203" s="181" t="s">
        <v>606</v>
      </c>
      <c r="D203" s="181" t="s">
        <v>351</v>
      </c>
      <c r="E203" s="182" t="s">
        <v>592</v>
      </c>
      <c r="F203" s="183" t="s">
        <v>593</v>
      </c>
      <c r="G203" s="184" t="s">
        <v>354</v>
      </c>
      <c r="H203" s="185">
        <v>400</v>
      </c>
      <c r="I203" s="186"/>
      <c r="J203" s="187">
        <f>ROUND(I203*H203,2)</f>
        <v>0</v>
      </c>
      <c r="K203" s="183" t="s">
        <v>355</v>
      </c>
      <c r="L203" s="39"/>
      <c r="M203" s="188" t="s">
        <v>1</v>
      </c>
      <c r="N203" s="189" t="s">
        <v>41</v>
      </c>
      <c r="O203" s="77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2" t="s">
        <v>356</v>
      </c>
      <c r="AT203" s="192" t="s">
        <v>351</v>
      </c>
      <c r="AU203" s="192" t="s">
        <v>85</v>
      </c>
      <c r="AY203" s="19" t="s">
        <v>348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83</v>
      </c>
      <c r="BK203" s="193">
        <f>ROUND(I203*H203,2)</f>
        <v>0</v>
      </c>
      <c r="BL203" s="19" t="s">
        <v>356</v>
      </c>
      <c r="BM203" s="192" t="s">
        <v>2838</v>
      </c>
    </row>
    <row r="204" s="13" customFormat="1">
      <c r="A204" s="13"/>
      <c r="B204" s="194"/>
      <c r="C204" s="13"/>
      <c r="D204" s="195" t="s">
        <v>358</v>
      </c>
      <c r="E204" s="196" t="s">
        <v>1</v>
      </c>
      <c r="F204" s="197" t="s">
        <v>846</v>
      </c>
      <c r="G204" s="13"/>
      <c r="H204" s="196" t="s">
        <v>1</v>
      </c>
      <c r="I204" s="198"/>
      <c r="J204" s="13"/>
      <c r="K204" s="13"/>
      <c r="L204" s="194"/>
      <c r="M204" s="199"/>
      <c r="N204" s="200"/>
      <c r="O204" s="200"/>
      <c r="P204" s="200"/>
      <c r="Q204" s="200"/>
      <c r="R204" s="200"/>
      <c r="S204" s="200"/>
      <c r="T204" s="20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6" t="s">
        <v>358</v>
      </c>
      <c r="AU204" s="196" t="s">
        <v>85</v>
      </c>
      <c r="AV204" s="13" t="s">
        <v>83</v>
      </c>
      <c r="AW204" s="13" t="s">
        <v>32</v>
      </c>
      <c r="AX204" s="13" t="s">
        <v>76</v>
      </c>
      <c r="AY204" s="196" t="s">
        <v>348</v>
      </c>
    </row>
    <row r="205" s="14" customFormat="1">
      <c r="A205" s="14"/>
      <c r="B205" s="202"/>
      <c r="C205" s="14"/>
      <c r="D205" s="195" t="s">
        <v>358</v>
      </c>
      <c r="E205" s="203" t="s">
        <v>1</v>
      </c>
      <c r="F205" s="204" t="s">
        <v>2839</v>
      </c>
      <c r="G205" s="14"/>
      <c r="H205" s="205">
        <v>400</v>
      </c>
      <c r="I205" s="206"/>
      <c r="J205" s="14"/>
      <c r="K205" s="14"/>
      <c r="L205" s="202"/>
      <c r="M205" s="207"/>
      <c r="N205" s="208"/>
      <c r="O205" s="208"/>
      <c r="P205" s="208"/>
      <c r="Q205" s="208"/>
      <c r="R205" s="208"/>
      <c r="S205" s="208"/>
      <c r="T205" s="20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3" t="s">
        <v>358</v>
      </c>
      <c r="AU205" s="203" t="s">
        <v>85</v>
      </c>
      <c r="AV205" s="14" t="s">
        <v>85</v>
      </c>
      <c r="AW205" s="14" t="s">
        <v>32</v>
      </c>
      <c r="AX205" s="14" t="s">
        <v>83</v>
      </c>
      <c r="AY205" s="203" t="s">
        <v>348</v>
      </c>
    </row>
    <row r="206" s="2" customFormat="1" ht="24.15" customHeight="1">
      <c r="A206" s="38"/>
      <c r="B206" s="180"/>
      <c r="C206" s="181" t="s">
        <v>612</v>
      </c>
      <c r="D206" s="181" t="s">
        <v>351</v>
      </c>
      <c r="E206" s="182" t="s">
        <v>597</v>
      </c>
      <c r="F206" s="183" t="s">
        <v>598</v>
      </c>
      <c r="G206" s="184" t="s">
        <v>354</v>
      </c>
      <c r="H206" s="185">
        <v>950</v>
      </c>
      <c r="I206" s="186"/>
      <c r="J206" s="187">
        <f>ROUND(I206*H206,2)</f>
        <v>0</v>
      </c>
      <c r="K206" s="183" t="s">
        <v>355</v>
      </c>
      <c r="L206" s="39"/>
      <c r="M206" s="188" t="s">
        <v>1</v>
      </c>
      <c r="N206" s="189" t="s">
        <v>41</v>
      </c>
      <c r="O206" s="77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2" t="s">
        <v>356</v>
      </c>
      <c r="AT206" s="192" t="s">
        <v>351</v>
      </c>
      <c r="AU206" s="192" t="s">
        <v>85</v>
      </c>
      <c r="AY206" s="19" t="s">
        <v>348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83</v>
      </c>
      <c r="BK206" s="193">
        <f>ROUND(I206*H206,2)</f>
        <v>0</v>
      </c>
      <c r="BL206" s="19" t="s">
        <v>356</v>
      </c>
      <c r="BM206" s="192" t="s">
        <v>2840</v>
      </c>
    </row>
    <row r="207" s="14" customFormat="1">
      <c r="A207" s="14"/>
      <c r="B207" s="202"/>
      <c r="C207" s="14"/>
      <c r="D207" s="195" t="s">
        <v>358</v>
      </c>
      <c r="E207" s="203" t="s">
        <v>1</v>
      </c>
      <c r="F207" s="204" t="s">
        <v>2841</v>
      </c>
      <c r="G207" s="14"/>
      <c r="H207" s="205">
        <v>950</v>
      </c>
      <c r="I207" s="206"/>
      <c r="J207" s="14"/>
      <c r="K207" s="14"/>
      <c r="L207" s="202"/>
      <c r="M207" s="207"/>
      <c r="N207" s="208"/>
      <c r="O207" s="208"/>
      <c r="P207" s="208"/>
      <c r="Q207" s="208"/>
      <c r="R207" s="208"/>
      <c r="S207" s="208"/>
      <c r="T207" s="20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3" t="s">
        <v>358</v>
      </c>
      <c r="AU207" s="203" t="s">
        <v>85</v>
      </c>
      <c r="AV207" s="14" t="s">
        <v>85</v>
      </c>
      <c r="AW207" s="14" t="s">
        <v>32</v>
      </c>
      <c r="AX207" s="14" t="s">
        <v>76</v>
      </c>
      <c r="AY207" s="203" t="s">
        <v>348</v>
      </c>
    </row>
    <row r="208" s="15" customFormat="1">
      <c r="A208" s="15"/>
      <c r="B208" s="210"/>
      <c r="C208" s="15"/>
      <c r="D208" s="195" t="s">
        <v>358</v>
      </c>
      <c r="E208" s="211" t="s">
        <v>1</v>
      </c>
      <c r="F208" s="212" t="s">
        <v>365</v>
      </c>
      <c r="G208" s="15"/>
      <c r="H208" s="213">
        <v>950</v>
      </c>
      <c r="I208" s="214"/>
      <c r="J208" s="15"/>
      <c r="K208" s="15"/>
      <c r="L208" s="210"/>
      <c r="M208" s="215"/>
      <c r="N208" s="216"/>
      <c r="O208" s="216"/>
      <c r="P208" s="216"/>
      <c r="Q208" s="216"/>
      <c r="R208" s="216"/>
      <c r="S208" s="216"/>
      <c r="T208" s="21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11" t="s">
        <v>358</v>
      </c>
      <c r="AU208" s="211" t="s">
        <v>85</v>
      </c>
      <c r="AV208" s="15" t="s">
        <v>356</v>
      </c>
      <c r="AW208" s="15" t="s">
        <v>32</v>
      </c>
      <c r="AX208" s="15" t="s">
        <v>83</v>
      </c>
      <c r="AY208" s="211" t="s">
        <v>348</v>
      </c>
    </row>
    <row r="209" s="12" customFormat="1" ht="22.8" customHeight="1">
      <c r="A209" s="12"/>
      <c r="B209" s="167"/>
      <c r="C209" s="12"/>
      <c r="D209" s="168" t="s">
        <v>75</v>
      </c>
      <c r="E209" s="178" t="s">
        <v>349</v>
      </c>
      <c r="F209" s="178" t="s">
        <v>350</v>
      </c>
      <c r="G209" s="12"/>
      <c r="H209" s="12"/>
      <c r="I209" s="170"/>
      <c r="J209" s="179">
        <f>BK209</f>
        <v>0</v>
      </c>
      <c r="K209" s="12"/>
      <c r="L209" s="167"/>
      <c r="M209" s="172"/>
      <c r="N209" s="173"/>
      <c r="O209" s="173"/>
      <c r="P209" s="174">
        <f>SUM(P210:P225)</f>
        <v>0</v>
      </c>
      <c r="Q209" s="173"/>
      <c r="R209" s="174">
        <f>SUM(R210:R225)</f>
        <v>0.016</v>
      </c>
      <c r="S209" s="173"/>
      <c r="T209" s="175">
        <f>SUM(T210:T225)</f>
        <v>20.476044000000002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68" t="s">
        <v>83</v>
      </c>
      <c r="AT209" s="176" t="s">
        <v>75</v>
      </c>
      <c r="AU209" s="176" t="s">
        <v>83</v>
      </c>
      <c r="AY209" s="168" t="s">
        <v>348</v>
      </c>
      <c r="BK209" s="177">
        <f>SUM(BK210:BK225)</f>
        <v>0</v>
      </c>
    </row>
    <row r="210" s="2" customFormat="1" ht="21.75" customHeight="1">
      <c r="A210" s="38"/>
      <c r="B210" s="180"/>
      <c r="C210" s="181" t="s">
        <v>7</v>
      </c>
      <c r="D210" s="181" t="s">
        <v>351</v>
      </c>
      <c r="E210" s="182" t="s">
        <v>2038</v>
      </c>
      <c r="F210" s="183" t="s">
        <v>2039</v>
      </c>
      <c r="G210" s="184" t="s">
        <v>354</v>
      </c>
      <c r="H210" s="185">
        <v>150</v>
      </c>
      <c r="I210" s="186"/>
      <c r="J210" s="187">
        <f>ROUND(I210*H210,2)</f>
        <v>0</v>
      </c>
      <c r="K210" s="183" t="s">
        <v>355</v>
      </c>
      <c r="L210" s="39"/>
      <c r="M210" s="188" t="s">
        <v>1</v>
      </c>
      <c r="N210" s="189" t="s">
        <v>41</v>
      </c>
      <c r="O210" s="77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2" t="s">
        <v>356</v>
      </c>
      <c r="AT210" s="192" t="s">
        <v>351</v>
      </c>
      <c r="AU210" s="192" t="s">
        <v>85</v>
      </c>
      <c r="AY210" s="19" t="s">
        <v>348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19" t="s">
        <v>83</v>
      </c>
      <c r="BK210" s="193">
        <f>ROUND(I210*H210,2)</f>
        <v>0</v>
      </c>
      <c r="BL210" s="19" t="s">
        <v>356</v>
      </c>
      <c r="BM210" s="192" t="s">
        <v>2842</v>
      </c>
    </row>
    <row r="211" s="14" customFormat="1">
      <c r="A211" s="14"/>
      <c r="B211" s="202"/>
      <c r="C211" s="14"/>
      <c r="D211" s="195" t="s">
        <v>358</v>
      </c>
      <c r="E211" s="203" t="s">
        <v>1</v>
      </c>
      <c r="F211" s="204" t="s">
        <v>1897</v>
      </c>
      <c r="G211" s="14"/>
      <c r="H211" s="205">
        <v>150</v>
      </c>
      <c r="I211" s="206"/>
      <c r="J211" s="14"/>
      <c r="K211" s="14"/>
      <c r="L211" s="202"/>
      <c r="M211" s="207"/>
      <c r="N211" s="208"/>
      <c r="O211" s="208"/>
      <c r="P211" s="208"/>
      <c r="Q211" s="208"/>
      <c r="R211" s="208"/>
      <c r="S211" s="208"/>
      <c r="T211" s="20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3" t="s">
        <v>358</v>
      </c>
      <c r="AU211" s="203" t="s">
        <v>85</v>
      </c>
      <c r="AV211" s="14" t="s">
        <v>85</v>
      </c>
      <c r="AW211" s="14" t="s">
        <v>32</v>
      </c>
      <c r="AX211" s="14" t="s">
        <v>83</v>
      </c>
      <c r="AY211" s="203" t="s">
        <v>348</v>
      </c>
    </row>
    <row r="212" s="2" customFormat="1" ht="24.15" customHeight="1">
      <c r="A212" s="38"/>
      <c r="B212" s="180"/>
      <c r="C212" s="181" t="s">
        <v>628</v>
      </c>
      <c r="D212" s="181" t="s">
        <v>351</v>
      </c>
      <c r="E212" s="182" t="s">
        <v>659</v>
      </c>
      <c r="F212" s="183" t="s">
        <v>660</v>
      </c>
      <c r="G212" s="184" t="s">
        <v>354</v>
      </c>
      <c r="H212" s="185">
        <v>400</v>
      </c>
      <c r="I212" s="186"/>
      <c r="J212" s="187">
        <f>ROUND(I212*H212,2)</f>
        <v>0</v>
      </c>
      <c r="K212" s="183" t="s">
        <v>355</v>
      </c>
      <c r="L212" s="39"/>
      <c r="M212" s="188" t="s">
        <v>1</v>
      </c>
      <c r="N212" s="189" t="s">
        <v>41</v>
      </c>
      <c r="O212" s="77"/>
      <c r="P212" s="190">
        <f>O212*H212</f>
        <v>0</v>
      </c>
      <c r="Q212" s="190">
        <v>4.0000000000000003E-05</v>
      </c>
      <c r="R212" s="190">
        <f>Q212*H212</f>
        <v>0.016</v>
      </c>
      <c r="S212" s="190">
        <v>0</v>
      </c>
      <c r="T212" s="191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2" t="s">
        <v>356</v>
      </c>
      <c r="AT212" s="192" t="s">
        <v>351</v>
      </c>
      <c r="AU212" s="192" t="s">
        <v>85</v>
      </c>
      <c r="AY212" s="19" t="s">
        <v>348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19" t="s">
        <v>83</v>
      </c>
      <c r="BK212" s="193">
        <f>ROUND(I212*H212,2)</f>
        <v>0</v>
      </c>
      <c r="BL212" s="19" t="s">
        <v>356</v>
      </c>
      <c r="BM212" s="192" t="s">
        <v>2843</v>
      </c>
    </row>
    <row r="213" s="13" customFormat="1">
      <c r="A213" s="13"/>
      <c r="B213" s="194"/>
      <c r="C213" s="13"/>
      <c r="D213" s="195" t="s">
        <v>358</v>
      </c>
      <c r="E213" s="196" t="s">
        <v>1</v>
      </c>
      <c r="F213" s="197" t="s">
        <v>846</v>
      </c>
      <c r="G213" s="13"/>
      <c r="H213" s="196" t="s">
        <v>1</v>
      </c>
      <c r="I213" s="198"/>
      <c r="J213" s="13"/>
      <c r="K213" s="13"/>
      <c r="L213" s="194"/>
      <c r="M213" s="199"/>
      <c r="N213" s="200"/>
      <c r="O213" s="200"/>
      <c r="P213" s="200"/>
      <c r="Q213" s="200"/>
      <c r="R213" s="200"/>
      <c r="S213" s="200"/>
      <c r="T213" s="20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6" t="s">
        <v>358</v>
      </c>
      <c r="AU213" s="196" t="s">
        <v>85</v>
      </c>
      <c r="AV213" s="13" t="s">
        <v>83</v>
      </c>
      <c r="AW213" s="13" t="s">
        <v>32</v>
      </c>
      <c r="AX213" s="13" t="s">
        <v>76</v>
      </c>
      <c r="AY213" s="196" t="s">
        <v>348</v>
      </c>
    </row>
    <row r="214" s="14" customFormat="1">
      <c r="A214" s="14"/>
      <c r="B214" s="202"/>
      <c r="C214" s="14"/>
      <c r="D214" s="195" t="s">
        <v>358</v>
      </c>
      <c r="E214" s="203" t="s">
        <v>1</v>
      </c>
      <c r="F214" s="204" t="s">
        <v>2839</v>
      </c>
      <c r="G214" s="14"/>
      <c r="H214" s="205">
        <v>400</v>
      </c>
      <c r="I214" s="206"/>
      <c r="J214" s="14"/>
      <c r="K214" s="14"/>
      <c r="L214" s="202"/>
      <c r="M214" s="207"/>
      <c r="N214" s="208"/>
      <c r="O214" s="208"/>
      <c r="P214" s="208"/>
      <c r="Q214" s="208"/>
      <c r="R214" s="208"/>
      <c r="S214" s="208"/>
      <c r="T214" s="20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3" t="s">
        <v>358</v>
      </c>
      <c r="AU214" s="203" t="s">
        <v>85</v>
      </c>
      <c r="AV214" s="14" t="s">
        <v>85</v>
      </c>
      <c r="AW214" s="14" t="s">
        <v>32</v>
      </c>
      <c r="AX214" s="14" t="s">
        <v>83</v>
      </c>
      <c r="AY214" s="203" t="s">
        <v>348</v>
      </c>
    </row>
    <row r="215" s="2" customFormat="1" ht="21.75" customHeight="1">
      <c r="A215" s="38"/>
      <c r="B215" s="180"/>
      <c r="C215" s="181" t="s">
        <v>633</v>
      </c>
      <c r="D215" s="181" t="s">
        <v>351</v>
      </c>
      <c r="E215" s="182" t="s">
        <v>2612</v>
      </c>
      <c r="F215" s="183" t="s">
        <v>2613</v>
      </c>
      <c r="G215" s="184" t="s">
        <v>1372</v>
      </c>
      <c r="H215" s="185">
        <v>8.4220000000000006</v>
      </c>
      <c r="I215" s="186"/>
      <c r="J215" s="187">
        <f>ROUND(I215*H215,2)</f>
        <v>0</v>
      </c>
      <c r="K215" s="183" t="s">
        <v>355</v>
      </c>
      <c r="L215" s="39"/>
      <c r="M215" s="188" t="s">
        <v>1</v>
      </c>
      <c r="N215" s="189" t="s">
        <v>41</v>
      </c>
      <c r="O215" s="77"/>
      <c r="P215" s="190">
        <f>O215*H215</f>
        <v>0</v>
      </c>
      <c r="Q215" s="190">
        <v>0</v>
      </c>
      <c r="R215" s="190">
        <f>Q215*H215</f>
        <v>0</v>
      </c>
      <c r="S215" s="190">
        <v>2.27</v>
      </c>
      <c r="T215" s="191">
        <f>S215*H215</f>
        <v>19.117940000000001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2" t="s">
        <v>356</v>
      </c>
      <c r="AT215" s="192" t="s">
        <v>351</v>
      </c>
      <c r="AU215" s="192" t="s">
        <v>85</v>
      </c>
      <c r="AY215" s="19" t="s">
        <v>348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19" t="s">
        <v>83</v>
      </c>
      <c r="BK215" s="193">
        <f>ROUND(I215*H215,2)</f>
        <v>0</v>
      </c>
      <c r="BL215" s="19" t="s">
        <v>356</v>
      </c>
      <c r="BM215" s="192" t="s">
        <v>2844</v>
      </c>
    </row>
    <row r="216" s="13" customFormat="1">
      <c r="A216" s="13"/>
      <c r="B216" s="194"/>
      <c r="C216" s="13"/>
      <c r="D216" s="195" t="s">
        <v>358</v>
      </c>
      <c r="E216" s="196" t="s">
        <v>1</v>
      </c>
      <c r="F216" s="197" t="s">
        <v>359</v>
      </c>
      <c r="G216" s="13"/>
      <c r="H216" s="196" t="s">
        <v>1</v>
      </c>
      <c r="I216" s="198"/>
      <c r="J216" s="13"/>
      <c r="K216" s="13"/>
      <c r="L216" s="194"/>
      <c r="M216" s="199"/>
      <c r="N216" s="200"/>
      <c r="O216" s="200"/>
      <c r="P216" s="200"/>
      <c r="Q216" s="200"/>
      <c r="R216" s="200"/>
      <c r="S216" s="200"/>
      <c r="T216" s="20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6" t="s">
        <v>358</v>
      </c>
      <c r="AU216" s="196" t="s">
        <v>85</v>
      </c>
      <c r="AV216" s="13" t="s">
        <v>83</v>
      </c>
      <c r="AW216" s="13" t="s">
        <v>32</v>
      </c>
      <c r="AX216" s="13" t="s">
        <v>76</v>
      </c>
      <c r="AY216" s="196" t="s">
        <v>348</v>
      </c>
    </row>
    <row r="217" s="13" customFormat="1">
      <c r="A217" s="13"/>
      <c r="B217" s="194"/>
      <c r="C217" s="13"/>
      <c r="D217" s="195" t="s">
        <v>358</v>
      </c>
      <c r="E217" s="196" t="s">
        <v>1</v>
      </c>
      <c r="F217" s="197" t="s">
        <v>2845</v>
      </c>
      <c r="G217" s="13"/>
      <c r="H217" s="196" t="s">
        <v>1</v>
      </c>
      <c r="I217" s="198"/>
      <c r="J217" s="13"/>
      <c r="K217" s="13"/>
      <c r="L217" s="194"/>
      <c r="M217" s="199"/>
      <c r="N217" s="200"/>
      <c r="O217" s="200"/>
      <c r="P217" s="200"/>
      <c r="Q217" s="200"/>
      <c r="R217" s="200"/>
      <c r="S217" s="200"/>
      <c r="T217" s="20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6" t="s">
        <v>358</v>
      </c>
      <c r="AU217" s="196" t="s">
        <v>85</v>
      </c>
      <c r="AV217" s="13" t="s">
        <v>83</v>
      </c>
      <c r="AW217" s="13" t="s">
        <v>32</v>
      </c>
      <c r="AX217" s="13" t="s">
        <v>76</v>
      </c>
      <c r="AY217" s="196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2846</v>
      </c>
      <c r="G218" s="14"/>
      <c r="H218" s="205">
        <v>8.4220000000000006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76</v>
      </c>
      <c r="AY218" s="203" t="s">
        <v>348</v>
      </c>
    </row>
    <row r="219" s="15" customFormat="1">
      <c r="A219" s="15"/>
      <c r="B219" s="210"/>
      <c r="C219" s="15"/>
      <c r="D219" s="195" t="s">
        <v>358</v>
      </c>
      <c r="E219" s="211" t="s">
        <v>1</v>
      </c>
      <c r="F219" s="212" t="s">
        <v>365</v>
      </c>
      <c r="G219" s="15"/>
      <c r="H219" s="213">
        <v>8.4220000000000006</v>
      </c>
      <c r="I219" s="214"/>
      <c r="J219" s="15"/>
      <c r="K219" s="15"/>
      <c r="L219" s="210"/>
      <c r="M219" s="215"/>
      <c r="N219" s="216"/>
      <c r="O219" s="216"/>
      <c r="P219" s="216"/>
      <c r="Q219" s="216"/>
      <c r="R219" s="216"/>
      <c r="S219" s="216"/>
      <c r="T219" s="21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11" t="s">
        <v>358</v>
      </c>
      <c r="AU219" s="211" t="s">
        <v>85</v>
      </c>
      <c r="AV219" s="15" t="s">
        <v>356</v>
      </c>
      <c r="AW219" s="15" t="s">
        <v>32</v>
      </c>
      <c r="AX219" s="15" t="s">
        <v>83</v>
      </c>
      <c r="AY219" s="211" t="s">
        <v>348</v>
      </c>
    </row>
    <row r="220" s="2" customFormat="1" ht="24.15" customHeight="1">
      <c r="A220" s="38"/>
      <c r="B220" s="180"/>
      <c r="C220" s="181" t="s">
        <v>637</v>
      </c>
      <c r="D220" s="181" t="s">
        <v>351</v>
      </c>
      <c r="E220" s="182" t="s">
        <v>352</v>
      </c>
      <c r="F220" s="183" t="s">
        <v>353</v>
      </c>
      <c r="G220" s="184" t="s">
        <v>354</v>
      </c>
      <c r="H220" s="185">
        <v>22.263999999999999</v>
      </c>
      <c r="I220" s="186"/>
      <c r="J220" s="187">
        <f>ROUND(I220*H220,2)</f>
        <v>0</v>
      </c>
      <c r="K220" s="183" t="s">
        <v>355</v>
      </c>
      <c r="L220" s="39"/>
      <c r="M220" s="188" t="s">
        <v>1</v>
      </c>
      <c r="N220" s="189" t="s">
        <v>41</v>
      </c>
      <c r="O220" s="77"/>
      <c r="P220" s="190">
        <f>O220*H220</f>
        <v>0</v>
      </c>
      <c r="Q220" s="190">
        <v>0</v>
      </c>
      <c r="R220" s="190">
        <f>Q220*H220</f>
        <v>0</v>
      </c>
      <c r="S220" s="190">
        <v>0.060999999999999999</v>
      </c>
      <c r="T220" s="191">
        <f>S220*H220</f>
        <v>1.358104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2" t="s">
        <v>356</v>
      </c>
      <c r="AT220" s="192" t="s">
        <v>351</v>
      </c>
      <c r="AU220" s="192" t="s">
        <v>85</v>
      </c>
      <c r="AY220" s="19" t="s">
        <v>348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19" t="s">
        <v>83</v>
      </c>
      <c r="BK220" s="193">
        <f>ROUND(I220*H220,2)</f>
        <v>0</v>
      </c>
      <c r="BL220" s="19" t="s">
        <v>356</v>
      </c>
      <c r="BM220" s="192" t="s">
        <v>2847</v>
      </c>
    </row>
    <row r="221" s="13" customFormat="1">
      <c r="A221" s="13"/>
      <c r="B221" s="194"/>
      <c r="C221" s="13"/>
      <c r="D221" s="195" t="s">
        <v>358</v>
      </c>
      <c r="E221" s="196" t="s">
        <v>1</v>
      </c>
      <c r="F221" s="197" t="s">
        <v>359</v>
      </c>
      <c r="G221" s="13"/>
      <c r="H221" s="196" t="s">
        <v>1</v>
      </c>
      <c r="I221" s="198"/>
      <c r="J221" s="13"/>
      <c r="K221" s="13"/>
      <c r="L221" s="194"/>
      <c r="M221" s="199"/>
      <c r="N221" s="200"/>
      <c r="O221" s="200"/>
      <c r="P221" s="200"/>
      <c r="Q221" s="200"/>
      <c r="R221" s="200"/>
      <c r="S221" s="200"/>
      <c r="T221" s="20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6" t="s">
        <v>358</v>
      </c>
      <c r="AU221" s="196" t="s">
        <v>85</v>
      </c>
      <c r="AV221" s="13" t="s">
        <v>83</v>
      </c>
      <c r="AW221" s="13" t="s">
        <v>32</v>
      </c>
      <c r="AX221" s="13" t="s">
        <v>76</v>
      </c>
      <c r="AY221" s="196" t="s">
        <v>348</v>
      </c>
    </row>
    <row r="222" s="13" customFormat="1">
      <c r="A222" s="13"/>
      <c r="B222" s="194"/>
      <c r="C222" s="13"/>
      <c r="D222" s="195" t="s">
        <v>358</v>
      </c>
      <c r="E222" s="196" t="s">
        <v>1</v>
      </c>
      <c r="F222" s="197" t="s">
        <v>360</v>
      </c>
      <c r="G222" s="13"/>
      <c r="H222" s="196" t="s">
        <v>1</v>
      </c>
      <c r="I222" s="198"/>
      <c r="J222" s="13"/>
      <c r="K222" s="13"/>
      <c r="L222" s="194"/>
      <c r="M222" s="199"/>
      <c r="N222" s="200"/>
      <c r="O222" s="200"/>
      <c r="P222" s="200"/>
      <c r="Q222" s="200"/>
      <c r="R222" s="200"/>
      <c r="S222" s="200"/>
      <c r="T222" s="201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6" t="s">
        <v>358</v>
      </c>
      <c r="AU222" s="196" t="s">
        <v>85</v>
      </c>
      <c r="AV222" s="13" t="s">
        <v>83</v>
      </c>
      <c r="AW222" s="13" t="s">
        <v>32</v>
      </c>
      <c r="AX222" s="13" t="s">
        <v>76</v>
      </c>
      <c r="AY222" s="196" t="s">
        <v>348</v>
      </c>
    </row>
    <row r="223" s="13" customFormat="1">
      <c r="A223" s="13"/>
      <c r="B223" s="194"/>
      <c r="C223" s="13"/>
      <c r="D223" s="195" t="s">
        <v>358</v>
      </c>
      <c r="E223" s="196" t="s">
        <v>1</v>
      </c>
      <c r="F223" s="197" t="s">
        <v>2845</v>
      </c>
      <c r="G223" s="13"/>
      <c r="H223" s="196" t="s">
        <v>1</v>
      </c>
      <c r="I223" s="198"/>
      <c r="J223" s="13"/>
      <c r="K223" s="13"/>
      <c r="L223" s="194"/>
      <c r="M223" s="199"/>
      <c r="N223" s="200"/>
      <c r="O223" s="200"/>
      <c r="P223" s="200"/>
      <c r="Q223" s="200"/>
      <c r="R223" s="200"/>
      <c r="S223" s="200"/>
      <c r="T223" s="20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6" t="s">
        <v>358</v>
      </c>
      <c r="AU223" s="196" t="s">
        <v>85</v>
      </c>
      <c r="AV223" s="13" t="s">
        <v>83</v>
      </c>
      <c r="AW223" s="13" t="s">
        <v>32</v>
      </c>
      <c r="AX223" s="13" t="s">
        <v>76</v>
      </c>
      <c r="AY223" s="196" t="s">
        <v>348</v>
      </c>
    </row>
    <row r="224" s="14" customFormat="1">
      <c r="A224" s="14"/>
      <c r="B224" s="202"/>
      <c r="C224" s="14"/>
      <c r="D224" s="195" t="s">
        <v>358</v>
      </c>
      <c r="E224" s="203" t="s">
        <v>1</v>
      </c>
      <c r="F224" s="204" t="s">
        <v>2848</v>
      </c>
      <c r="G224" s="14"/>
      <c r="H224" s="205">
        <v>22.263999999999999</v>
      </c>
      <c r="I224" s="206"/>
      <c r="J224" s="14"/>
      <c r="K224" s="14"/>
      <c r="L224" s="202"/>
      <c r="M224" s="207"/>
      <c r="N224" s="208"/>
      <c r="O224" s="208"/>
      <c r="P224" s="208"/>
      <c r="Q224" s="208"/>
      <c r="R224" s="208"/>
      <c r="S224" s="208"/>
      <c r="T224" s="20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3" t="s">
        <v>358</v>
      </c>
      <c r="AU224" s="203" t="s">
        <v>85</v>
      </c>
      <c r="AV224" s="14" t="s">
        <v>85</v>
      </c>
      <c r="AW224" s="14" t="s">
        <v>32</v>
      </c>
      <c r="AX224" s="14" t="s">
        <v>76</v>
      </c>
      <c r="AY224" s="203" t="s">
        <v>348</v>
      </c>
    </row>
    <row r="225" s="15" customFormat="1">
      <c r="A225" s="15"/>
      <c r="B225" s="210"/>
      <c r="C225" s="15"/>
      <c r="D225" s="195" t="s">
        <v>358</v>
      </c>
      <c r="E225" s="211" t="s">
        <v>1</v>
      </c>
      <c r="F225" s="212" t="s">
        <v>365</v>
      </c>
      <c r="G225" s="15"/>
      <c r="H225" s="213">
        <v>22.263999999999999</v>
      </c>
      <c r="I225" s="214"/>
      <c r="J225" s="15"/>
      <c r="K225" s="15"/>
      <c r="L225" s="210"/>
      <c r="M225" s="215"/>
      <c r="N225" s="216"/>
      <c r="O225" s="216"/>
      <c r="P225" s="216"/>
      <c r="Q225" s="216"/>
      <c r="R225" s="216"/>
      <c r="S225" s="216"/>
      <c r="T225" s="21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11" t="s">
        <v>358</v>
      </c>
      <c r="AU225" s="211" t="s">
        <v>85</v>
      </c>
      <c r="AV225" s="15" t="s">
        <v>356</v>
      </c>
      <c r="AW225" s="15" t="s">
        <v>32</v>
      </c>
      <c r="AX225" s="15" t="s">
        <v>83</v>
      </c>
      <c r="AY225" s="211" t="s">
        <v>348</v>
      </c>
    </row>
    <row r="226" s="12" customFormat="1" ht="22.8" customHeight="1">
      <c r="A226" s="12"/>
      <c r="B226" s="167"/>
      <c r="C226" s="12"/>
      <c r="D226" s="168" t="s">
        <v>75</v>
      </c>
      <c r="E226" s="178" t="s">
        <v>398</v>
      </c>
      <c r="F226" s="178" t="s">
        <v>399</v>
      </c>
      <c r="G226" s="12"/>
      <c r="H226" s="12"/>
      <c r="I226" s="170"/>
      <c r="J226" s="179">
        <f>BK226</f>
        <v>0</v>
      </c>
      <c r="K226" s="12"/>
      <c r="L226" s="167"/>
      <c r="M226" s="172"/>
      <c r="N226" s="173"/>
      <c r="O226" s="173"/>
      <c r="P226" s="174">
        <f>SUM(P227:P235)</f>
        <v>0</v>
      </c>
      <c r="Q226" s="173"/>
      <c r="R226" s="174">
        <f>SUM(R227:R235)</f>
        <v>0</v>
      </c>
      <c r="S226" s="173"/>
      <c r="T226" s="175">
        <f>SUM(T227:T235)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68" t="s">
        <v>83</v>
      </c>
      <c r="AT226" s="176" t="s">
        <v>75</v>
      </c>
      <c r="AU226" s="176" t="s">
        <v>83</v>
      </c>
      <c r="AY226" s="168" t="s">
        <v>348</v>
      </c>
      <c r="BK226" s="177">
        <f>SUM(BK227:BK235)</f>
        <v>0</v>
      </c>
    </row>
    <row r="227" s="2" customFormat="1" ht="16.5" customHeight="1">
      <c r="A227" s="38"/>
      <c r="B227" s="180"/>
      <c r="C227" s="181" t="s">
        <v>641</v>
      </c>
      <c r="D227" s="181" t="s">
        <v>351</v>
      </c>
      <c r="E227" s="182" t="s">
        <v>401</v>
      </c>
      <c r="F227" s="183" t="s">
        <v>402</v>
      </c>
      <c r="G227" s="184" t="s">
        <v>403</v>
      </c>
      <c r="H227" s="185">
        <v>20.475999999999999</v>
      </c>
      <c r="I227" s="186"/>
      <c r="J227" s="187">
        <f>ROUND(I227*H227,2)</f>
        <v>0</v>
      </c>
      <c r="K227" s="183" t="s">
        <v>355</v>
      </c>
      <c r="L227" s="39"/>
      <c r="M227" s="188" t="s">
        <v>1</v>
      </c>
      <c r="N227" s="189" t="s">
        <v>41</v>
      </c>
      <c r="O227" s="77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2" t="s">
        <v>356</v>
      </c>
      <c r="AT227" s="192" t="s">
        <v>351</v>
      </c>
      <c r="AU227" s="192" t="s">
        <v>85</v>
      </c>
      <c r="AY227" s="19" t="s">
        <v>348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19" t="s">
        <v>83</v>
      </c>
      <c r="BK227" s="193">
        <f>ROUND(I227*H227,2)</f>
        <v>0</v>
      </c>
      <c r="BL227" s="19" t="s">
        <v>356</v>
      </c>
      <c r="BM227" s="192" t="s">
        <v>2849</v>
      </c>
    </row>
    <row r="228" s="2" customFormat="1" ht="33" customHeight="1">
      <c r="A228" s="38"/>
      <c r="B228" s="180"/>
      <c r="C228" s="181" t="s">
        <v>645</v>
      </c>
      <c r="D228" s="181" t="s">
        <v>351</v>
      </c>
      <c r="E228" s="182" t="s">
        <v>2850</v>
      </c>
      <c r="F228" s="183" t="s">
        <v>2851</v>
      </c>
      <c r="G228" s="184" t="s">
        <v>403</v>
      </c>
      <c r="H228" s="185">
        <v>20.475999999999999</v>
      </c>
      <c r="I228" s="186"/>
      <c r="J228" s="187">
        <f>ROUND(I228*H228,2)</f>
        <v>0</v>
      </c>
      <c r="K228" s="183" t="s">
        <v>355</v>
      </c>
      <c r="L228" s="39"/>
      <c r="M228" s="188" t="s">
        <v>1</v>
      </c>
      <c r="N228" s="189" t="s">
        <v>41</v>
      </c>
      <c r="O228" s="77"/>
      <c r="P228" s="190">
        <f>O228*H228</f>
        <v>0</v>
      </c>
      <c r="Q228" s="190">
        <v>0</v>
      </c>
      <c r="R228" s="190">
        <f>Q228*H228</f>
        <v>0</v>
      </c>
      <c r="S228" s="190">
        <v>0</v>
      </c>
      <c r="T228" s="191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2" t="s">
        <v>356</v>
      </c>
      <c r="AT228" s="192" t="s">
        <v>351</v>
      </c>
      <c r="AU228" s="192" t="s">
        <v>85</v>
      </c>
      <c r="AY228" s="19" t="s">
        <v>348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19" t="s">
        <v>83</v>
      </c>
      <c r="BK228" s="193">
        <f>ROUND(I228*H228,2)</f>
        <v>0</v>
      </c>
      <c r="BL228" s="19" t="s">
        <v>356</v>
      </c>
      <c r="BM228" s="192" t="s">
        <v>2852</v>
      </c>
    </row>
    <row r="229" s="2" customFormat="1" ht="24.15" customHeight="1">
      <c r="A229" s="38"/>
      <c r="B229" s="180"/>
      <c r="C229" s="181" t="s">
        <v>650</v>
      </c>
      <c r="D229" s="181" t="s">
        <v>351</v>
      </c>
      <c r="E229" s="182" t="s">
        <v>409</v>
      </c>
      <c r="F229" s="183" t="s">
        <v>410</v>
      </c>
      <c r="G229" s="184" t="s">
        <v>403</v>
      </c>
      <c r="H229" s="185">
        <v>20.475999999999999</v>
      </c>
      <c r="I229" s="186"/>
      <c r="J229" s="187">
        <f>ROUND(I229*H229,2)</f>
        <v>0</v>
      </c>
      <c r="K229" s="183" t="s">
        <v>355</v>
      </c>
      <c r="L229" s="39"/>
      <c r="M229" s="188" t="s">
        <v>1</v>
      </c>
      <c r="N229" s="189" t="s">
        <v>41</v>
      </c>
      <c r="O229" s="77"/>
      <c r="P229" s="190">
        <f>O229*H229</f>
        <v>0</v>
      </c>
      <c r="Q229" s="190">
        <v>0</v>
      </c>
      <c r="R229" s="190">
        <f>Q229*H229</f>
        <v>0</v>
      </c>
      <c r="S229" s="190">
        <v>0</v>
      </c>
      <c r="T229" s="191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2" t="s">
        <v>356</v>
      </c>
      <c r="AT229" s="192" t="s">
        <v>351</v>
      </c>
      <c r="AU229" s="192" t="s">
        <v>85</v>
      </c>
      <c r="AY229" s="19" t="s">
        <v>348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19" t="s">
        <v>83</v>
      </c>
      <c r="BK229" s="193">
        <f>ROUND(I229*H229,2)</f>
        <v>0</v>
      </c>
      <c r="BL229" s="19" t="s">
        <v>356</v>
      </c>
      <c r="BM229" s="192" t="s">
        <v>2853</v>
      </c>
    </row>
    <row r="230" s="2" customFormat="1" ht="24.15" customHeight="1">
      <c r="A230" s="38"/>
      <c r="B230" s="180"/>
      <c r="C230" s="181" t="s">
        <v>654</v>
      </c>
      <c r="D230" s="181" t="s">
        <v>351</v>
      </c>
      <c r="E230" s="182" t="s">
        <v>412</v>
      </c>
      <c r="F230" s="183" t="s">
        <v>413</v>
      </c>
      <c r="G230" s="184" t="s">
        <v>403</v>
      </c>
      <c r="H230" s="185">
        <v>389.04399999999998</v>
      </c>
      <c r="I230" s="186"/>
      <c r="J230" s="187">
        <f>ROUND(I230*H230,2)</f>
        <v>0</v>
      </c>
      <c r="K230" s="183" t="s">
        <v>355</v>
      </c>
      <c r="L230" s="39"/>
      <c r="M230" s="188" t="s">
        <v>1</v>
      </c>
      <c r="N230" s="189" t="s">
        <v>41</v>
      </c>
      <c r="O230" s="77"/>
      <c r="P230" s="190">
        <f>O230*H230</f>
        <v>0</v>
      </c>
      <c r="Q230" s="190">
        <v>0</v>
      </c>
      <c r="R230" s="190">
        <f>Q230*H230</f>
        <v>0</v>
      </c>
      <c r="S230" s="190">
        <v>0</v>
      </c>
      <c r="T230" s="191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2" t="s">
        <v>356</v>
      </c>
      <c r="AT230" s="192" t="s">
        <v>351</v>
      </c>
      <c r="AU230" s="192" t="s">
        <v>85</v>
      </c>
      <c r="AY230" s="19" t="s">
        <v>348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19" t="s">
        <v>83</v>
      </c>
      <c r="BK230" s="193">
        <f>ROUND(I230*H230,2)</f>
        <v>0</v>
      </c>
      <c r="BL230" s="19" t="s">
        <v>356</v>
      </c>
      <c r="BM230" s="192" t="s">
        <v>2854</v>
      </c>
    </row>
    <row r="231" s="14" customFormat="1">
      <c r="A231" s="14"/>
      <c r="B231" s="202"/>
      <c r="C231" s="14"/>
      <c r="D231" s="195" t="s">
        <v>358</v>
      </c>
      <c r="E231" s="14"/>
      <c r="F231" s="204" t="s">
        <v>2855</v>
      </c>
      <c r="G231" s="14"/>
      <c r="H231" s="205">
        <v>389.04399999999998</v>
      </c>
      <c r="I231" s="206"/>
      <c r="J231" s="14"/>
      <c r="K231" s="14"/>
      <c r="L231" s="202"/>
      <c r="M231" s="207"/>
      <c r="N231" s="208"/>
      <c r="O231" s="208"/>
      <c r="P231" s="208"/>
      <c r="Q231" s="208"/>
      <c r="R231" s="208"/>
      <c r="S231" s="208"/>
      <c r="T231" s="20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3" t="s">
        <v>358</v>
      </c>
      <c r="AU231" s="203" t="s">
        <v>85</v>
      </c>
      <c r="AV231" s="14" t="s">
        <v>85</v>
      </c>
      <c r="AW231" s="14" t="s">
        <v>3</v>
      </c>
      <c r="AX231" s="14" t="s">
        <v>83</v>
      </c>
      <c r="AY231" s="203" t="s">
        <v>348</v>
      </c>
    </row>
    <row r="232" s="2" customFormat="1" ht="33" customHeight="1">
      <c r="A232" s="38"/>
      <c r="B232" s="180"/>
      <c r="C232" s="181" t="s">
        <v>658</v>
      </c>
      <c r="D232" s="181" t="s">
        <v>351</v>
      </c>
      <c r="E232" s="182" t="s">
        <v>417</v>
      </c>
      <c r="F232" s="183" t="s">
        <v>418</v>
      </c>
      <c r="G232" s="184" t="s">
        <v>403</v>
      </c>
      <c r="H232" s="185">
        <v>17.609000000000002</v>
      </c>
      <c r="I232" s="186"/>
      <c r="J232" s="187">
        <f>ROUND(I232*H232,2)</f>
        <v>0</v>
      </c>
      <c r="K232" s="183" t="s">
        <v>355</v>
      </c>
      <c r="L232" s="39"/>
      <c r="M232" s="188" t="s">
        <v>1</v>
      </c>
      <c r="N232" s="189" t="s">
        <v>41</v>
      </c>
      <c r="O232" s="77"/>
      <c r="P232" s="190">
        <f>O232*H232</f>
        <v>0</v>
      </c>
      <c r="Q232" s="190">
        <v>0</v>
      </c>
      <c r="R232" s="190">
        <f>Q232*H232</f>
        <v>0</v>
      </c>
      <c r="S232" s="190">
        <v>0</v>
      </c>
      <c r="T232" s="191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2" t="s">
        <v>356</v>
      </c>
      <c r="AT232" s="192" t="s">
        <v>351</v>
      </c>
      <c r="AU232" s="192" t="s">
        <v>85</v>
      </c>
      <c r="AY232" s="19" t="s">
        <v>348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19" t="s">
        <v>83</v>
      </c>
      <c r="BK232" s="193">
        <f>ROUND(I232*H232,2)</f>
        <v>0</v>
      </c>
      <c r="BL232" s="19" t="s">
        <v>356</v>
      </c>
      <c r="BM232" s="192" t="s">
        <v>2856</v>
      </c>
    </row>
    <row r="233" s="14" customFormat="1">
      <c r="A233" s="14"/>
      <c r="B233" s="202"/>
      <c r="C233" s="14"/>
      <c r="D233" s="195" t="s">
        <v>358</v>
      </c>
      <c r="E233" s="14"/>
      <c r="F233" s="204" t="s">
        <v>2857</v>
      </c>
      <c r="G233" s="14"/>
      <c r="H233" s="205">
        <v>17.609000000000002</v>
      </c>
      <c r="I233" s="206"/>
      <c r="J233" s="14"/>
      <c r="K233" s="14"/>
      <c r="L233" s="202"/>
      <c r="M233" s="207"/>
      <c r="N233" s="208"/>
      <c r="O233" s="208"/>
      <c r="P233" s="208"/>
      <c r="Q233" s="208"/>
      <c r="R233" s="208"/>
      <c r="S233" s="208"/>
      <c r="T233" s="20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3" t="s">
        <v>358</v>
      </c>
      <c r="AU233" s="203" t="s">
        <v>85</v>
      </c>
      <c r="AV233" s="14" t="s">
        <v>85</v>
      </c>
      <c r="AW233" s="14" t="s">
        <v>3</v>
      </c>
      <c r="AX233" s="14" t="s">
        <v>83</v>
      </c>
      <c r="AY233" s="203" t="s">
        <v>348</v>
      </c>
    </row>
    <row r="234" s="2" customFormat="1" ht="37.8" customHeight="1">
      <c r="A234" s="38"/>
      <c r="B234" s="180"/>
      <c r="C234" s="181" t="s">
        <v>663</v>
      </c>
      <c r="D234" s="181" t="s">
        <v>351</v>
      </c>
      <c r="E234" s="182" t="s">
        <v>422</v>
      </c>
      <c r="F234" s="183" t="s">
        <v>423</v>
      </c>
      <c r="G234" s="184" t="s">
        <v>403</v>
      </c>
      <c r="H234" s="185">
        <v>2.867</v>
      </c>
      <c r="I234" s="186"/>
      <c r="J234" s="187">
        <f>ROUND(I234*H234,2)</f>
        <v>0</v>
      </c>
      <c r="K234" s="183" t="s">
        <v>355</v>
      </c>
      <c r="L234" s="39"/>
      <c r="M234" s="188" t="s">
        <v>1</v>
      </c>
      <c r="N234" s="189" t="s">
        <v>41</v>
      </c>
      <c r="O234" s="77"/>
      <c r="P234" s="190">
        <f>O234*H234</f>
        <v>0</v>
      </c>
      <c r="Q234" s="190">
        <v>0</v>
      </c>
      <c r="R234" s="190">
        <f>Q234*H234</f>
        <v>0</v>
      </c>
      <c r="S234" s="190">
        <v>0</v>
      </c>
      <c r="T234" s="191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2" t="s">
        <v>356</v>
      </c>
      <c r="AT234" s="192" t="s">
        <v>351</v>
      </c>
      <c r="AU234" s="192" t="s">
        <v>85</v>
      </c>
      <c r="AY234" s="19" t="s">
        <v>348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19" t="s">
        <v>83</v>
      </c>
      <c r="BK234" s="193">
        <f>ROUND(I234*H234,2)</f>
        <v>0</v>
      </c>
      <c r="BL234" s="19" t="s">
        <v>356</v>
      </c>
      <c r="BM234" s="192" t="s">
        <v>2858</v>
      </c>
    </row>
    <row r="235" s="14" customFormat="1">
      <c r="A235" s="14"/>
      <c r="B235" s="202"/>
      <c r="C235" s="14"/>
      <c r="D235" s="195" t="s">
        <v>358</v>
      </c>
      <c r="E235" s="14"/>
      <c r="F235" s="204" t="s">
        <v>2859</v>
      </c>
      <c r="G235" s="14"/>
      <c r="H235" s="205">
        <v>2.867</v>
      </c>
      <c r="I235" s="206"/>
      <c r="J235" s="14"/>
      <c r="K235" s="14"/>
      <c r="L235" s="202"/>
      <c r="M235" s="207"/>
      <c r="N235" s="208"/>
      <c r="O235" s="208"/>
      <c r="P235" s="208"/>
      <c r="Q235" s="208"/>
      <c r="R235" s="208"/>
      <c r="S235" s="208"/>
      <c r="T235" s="20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3" t="s">
        <v>358</v>
      </c>
      <c r="AU235" s="203" t="s">
        <v>85</v>
      </c>
      <c r="AV235" s="14" t="s">
        <v>85</v>
      </c>
      <c r="AW235" s="14" t="s">
        <v>3</v>
      </c>
      <c r="AX235" s="14" t="s">
        <v>83</v>
      </c>
      <c r="AY235" s="203" t="s">
        <v>348</v>
      </c>
    </row>
    <row r="236" s="12" customFormat="1" ht="22.8" customHeight="1">
      <c r="A236" s="12"/>
      <c r="B236" s="167"/>
      <c r="C236" s="12"/>
      <c r="D236" s="168" t="s">
        <v>75</v>
      </c>
      <c r="E236" s="178" t="s">
        <v>673</v>
      </c>
      <c r="F236" s="178" t="s">
        <v>674</v>
      </c>
      <c r="G236" s="12"/>
      <c r="H236" s="12"/>
      <c r="I236" s="170"/>
      <c r="J236" s="179">
        <f>BK236</f>
        <v>0</v>
      </c>
      <c r="K236" s="12"/>
      <c r="L236" s="167"/>
      <c r="M236" s="172"/>
      <c r="N236" s="173"/>
      <c r="O236" s="173"/>
      <c r="P236" s="174">
        <f>P237</f>
        <v>0</v>
      </c>
      <c r="Q236" s="173"/>
      <c r="R236" s="174">
        <f>R237</f>
        <v>0</v>
      </c>
      <c r="S236" s="173"/>
      <c r="T236" s="175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168" t="s">
        <v>83</v>
      </c>
      <c r="AT236" s="176" t="s">
        <v>75</v>
      </c>
      <c r="AU236" s="176" t="s">
        <v>83</v>
      </c>
      <c r="AY236" s="168" t="s">
        <v>348</v>
      </c>
      <c r="BK236" s="177">
        <f>BK237</f>
        <v>0</v>
      </c>
    </row>
    <row r="237" s="2" customFormat="1" ht="24.15" customHeight="1">
      <c r="A237" s="38"/>
      <c r="B237" s="180"/>
      <c r="C237" s="181" t="s">
        <v>668</v>
      </c>
      <c r="D237" s="181" t="s">
        <v>351</v>
      </c>
      <c r="E237" s="182" t="s">
        <v>2640</v>
      </c>
      <c r="F237" s="183" t="s">
        <v>2641</v>
      </c>
      <c r="G237" s="184" t="s">
        <v>403</v>
      </c>
      <c r="H237" s="185">
        <v>75.466999999999999</v>
      </c>
      <c r="I237" s="186"/>
      <c r="J237" s="187">
        <f>ROUND(I237*H237,2)</f>
        <v>0</v>
      </c>
      <c r="K237" s="183" t="s">
        <v>355</v>
      </c>
      <c r="L237" s="39"/>
      <c r="M237" s="188" t="s">
        <v>1</v>
      </c>
      <c r="N237" s="189" t="s">
        <v>41</v>
      </c>
      <c r="O237" s="77"/>
      <c r="P237" s="190">
        <f>O237*H237</f>
        <v>0</v>
      </c>
      <c r="Q237" s="190">
        <v>0</v>
      </c>
      <c r="R237" s="190">
        <f>Q237*H237</f>
        <v>0</v>
      </c>
      <c r="S237" s="190">
        <v>0</v>
      </c>
      <c r="T237" s="191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2" t="s">
        <v>356</v>
      </c>
      <c r="AT237" s="192" t="s">
        <v>351</v>
      </c>
      <c r="AU237" s="192" t="s">
        <v>85</v>
      </c>
      <c r="AY237" s="19" t="s">
        <v>348</v>
      </c>
      <c r="BE237" s="193">
        <f>IF(N237="základní",J237,0)</f>
        <v>0</v>
      </c>
      <c r="BF237" s="193">
        <f>IF(N237="snížená",J237,0)</f>
        <v>0</v>
      </c>
      <c r="BG237" s="193">
        <f>IF(N237="zákl. přenesená",J237,0)</f>
        <v>0</v>
      </c>
      <c r="BH237" s="193">
        <f>IF(N237="sníž. přenesená",J237,0)</f>
        <v>0</v>
      </c>
      <c r="BI237" s="193">
        <f>IF(N237="nulová",J237,0)</f>
        <v>0</v>
      </c>
      <c r="BJ237" s="19" t="s">
        <v>83</v>
      </c>
      <c r="BK237" s="193">
        <f>ROUND(I237*H237,2)</f>
        <v>0</v>
      </c>
      <c r="BL237" s="19" t="s">
        <v>356</v>
      </c>
      <c r="BM237" s="192" t="s">
        <v>2860</v>
      </c>
    </row>
    <row r="238" s="12" customFormat="1" ht="25.92" customHeight="1">
      <c r="A238" s="12"/>
      <c r="B238" s="167"/>
      <c r="C238" s="12"/>
      <c r="D238" s="168" t="s">
        <v>75</v>
      </c>
      <c r="E238" s="169" t="s">
        <v>426</v>
      </c>
      <c r="F238" s="169" t="s">
        <v>427</v>
      </c>
      <c r="G238" s="12"/>
      <c r="H238" s="12"/>
      <c r="I238" s="170"/>
      <c r="J238" s="171">
        <f>BK238</f>
        <v>0</v>
      </c>
      <c r="K238" s="12"/>
      <c r="L238" s="167"/>
      <c r="M238" s="172"/>
      <c r="N238" s="173"/>
      <c r="O238" s="173"/>
      <c r="P238" s="174">
        <f>P239+P261+P266+P295</f>
        <v>0</v>
      </c>
      <c r="Q238" s="173"/>
      <c r="R238" s="174">
        <f>R239+R261+R266+R295</f>
        <v>6.6111096600000003</v>
      </c>
      <c r="S238" s="173"/>
      <c r="T238" s="175">
        <f>T239+T261+T266+T295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68" t="s">
        <v>85</v>
      </c>
      <c r="AT238" s="176" t="s">
        <v>75</v>
      </c>
      <c r="AU238" s="176" t="s">
        <v>76</v>
      </c>
      <c r="AY238" s="168" t="s">
        <v>348</v>
      </c>
      <c r="BK238" s="177">
        <f>BK239+BK261+BK266+BK295</f>
        <v>0</v>
      </c>
    </row>
    <row r="239" s="12" customFormat="1" ht="22.8" customHeight="1">
      <c r="A239" s="12"/>
      <c r="B239" s="167"/>
      <c r="C239" s="12"/>
      <c r="D239" s="168" t="s">
        <v>75</v>
      </c>
      <c r="E239" s="178" t="s">
        <v>686</v>
      </c>
      <c r="F239" s="178" t="s">
        <v>687</v>
      </c>
      <c r="G239" s="12"/>
      <c r="H239" s="12"/>
      <c r="I239" s="170"/>
      <c r="J239" s="179">
        <f>BK239</f>
        <v>0</v>
      </c>
      <c r="K239" s="12"/>
      <c r="L239" s="167"/>
      <c r="M239" s="172"/>
      <c r="N239" s="173"/>
      <c r="O239" s="173"/>
      <c r="P239" s="174">
        <f>SUM(P240:P260)</f>
        <v>0</v>
      </c>
      <c r="Q239" s="173"/>
      <c r="R239" s="174">
        <f>SUM(R240:R260)</f>
        <v>6.6111096600000003</v>
      </c>
      <c r="S239" s="173"/>
      <c r="T239" s="175">
        <f>SUM(T240:T260)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68" t="s">
        <v>85</v>
      </c>
      <c r="AT239" s="176" t="s">
        <v>75</v>
      </c>
      <c r="AU239" s="176" t="s">
        <v>83</v>
      </c>
      <c r="AY239" s="168" t="s">
        <v>348</v>
      </c>
      <c r="BK239" s="177">
        <f>SUM(BK240:BK260)</f>
        <v>0</v>
      </c>
    </row>
    <row r="240" s="2" customFormat="1" ht="24.15" customHeight="1">
      <c r="A240" s="38"/>
      <c r="B240" s="180"/>
      <c r="C240" s="181" t="s">
        <v>675</v>
      </c>
      <c r="D240" s="181" t="s">
        <v>351</v>
      </c>
      <c r="E240" s="182" t="s">
        <v>2861</v>
      </c>
      <c r="F240" s="183" t="s">
        <v>2862</v>
      </c>
      <c r="G240" s="184" t="s">
        <v>354</v>
      </c>
      <c r="H240" s="185">
        <v>264.233</v>
      </c>
      <c r="I240" s="186"/>
      <c r="J240" s="187">
        <f>ROUND(I240*H240,2)</f>
        <v>0</v>
      </c>
      <c r="K240" s="183" t="s">
        <v>355</v>
      </c>
      <c r="L240" s="39"/>
      <c r="M240" s="188" t="s">
        <v>1</v>
      </c>
      <c r="N240" s="189" t="s">
        <v>41</v>
      </c>
      <c r="O240" s="77"/>
      <c r="P240" s="190">
        <f>O240*H240</f>
        <v>0</v>
      </c>
      <c r="Q240" s="190">
        <v>0.025020000000000001</v>
      </c>
      <c r="R240" s="190">
        <f>Q240*H240</f>
        <v>6.6111096600000003</v>
      </c>
      <c r="S240" s="190">
        <v>0</v>
      </c>
      <c r="T240" s="191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2" t="s">
        <v>431</v>
      </c>
      <c r="AT240" s="192" t="s">
        <v>351</v>
      </c>
      <c r="AU240" s="192" t="s">
        <v>85</v>
      </c>
      <c r="AY240" s="19" t="s">
        <v>348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19" t="s">
        <v>83</v>
      </c>
      <c r="BK240" s="193">
        <f>ROUND(I240*H240,2)</f>
        <v>0</v>
      </c>
      <c r="BL240" s="19" t="s">
        <v>431</v>
      </c>
      <c r="BM240" s="192" t="s">
        <v>2863</v>
      </c>
    </row>
    <row r="241" s="13" customFormat="1">
      <c r="A241" s="13"/>
      <c r="B241" s="194"/>
      <c r="C241" s="13"/>
      <c r="D241" s="195" t="s">
        <v>358</v>
      </c>
      <c r="E241" s="196" t="s">
        <v>1</v>
      </c>
      <c r="F241" s="197" t="s">
        <v>1778</v>
      </c>
      <c r="G241" s="13"/>
      <c r="H241" s="196" t="s">
        <v>1</v>
      </c>
      <c r="I241" s="198"/>
      <c r="J241" s="13"/>
      <c r="K241" s="13"/>
      <c r="L241" s="194"/>
      <c r="M241" s="199"/>
      <c r="N241" s="200"/>
      <c r="O241" s="200"/>
      <c r="P241" s="200"/>
      <c r="Q241" s="200"/>
      <c r="R241" s="200"/>
      <c r="S241" s="200"/>
      <c r="T241" s="20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6" t="s">
        <v>358</v>
      </c>
      <c r="AU241" s="196" t="s">
        <v>85</v>
      </c>
      <c r="AV241" s="13" t="s">
        <v>83</v>
      </c>
      <c r="AW241" s="13" t="s">
        <v>32</v>
      </c>
      <c r="AX241" s="13" t="s">
        <v>76</v>
      </c>
      <c r="AY241" s="196" t="s">
        <v>348</v>
      </c>
    </row>
    <row r="242" s="13" customFormat="1">
      <c r="A242" s="13"/>
      <c r="B242" s="194"/>
      <c r="C242" s="13"/>
      <c r="D242" s="195" t="s">
        <v>358</v>
      </c>
      <c r="E242" s="196" t="s">
        <v>1</v>
      </c>
      <c r="F242" s="197" t="s">
        <v>2864</v>
      </c>
      <c r="G242" s="13"/>
      <c r="H242" s="196" t="s">
        <v>1</v>
      </c>
      <c r="I242" s="198"/>
      <c r="J242" s="13"/>
      <c r="K242" s="13"/>
      <c r="L242" s="194"/>
      <c r="M242" s="199"/>
      <c r="N242" s="200"/>
      <c r="O242" s="200"/>
      <c r="P242" s="200"/>
      <c r="Q242" s="200"/>
      <c r="R242" s="200"/>
      <c r="S242" s="200"/>
      <c r="T242" s="20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6" t="s">
        <v>358</v>
      </c>
      <c r="AU242" s="196" t="s">
        <v>85</v>
      </c>
      <c r="AV242" s="13" t="s">
        <v>83</v>
      </c>
      <c r="AW242" s="13" t="s">
        <v>32</v>
      </c>
      <c r="AX242" s="13" t="s">
        <v>76</v>
      </c>
      <c r="AY242" s="196" t="s">
        <v>348</v>
      </c>
    </row>
    <row r="243" s="13" customFormat="1">
      <c r="A243" s="13"/>
      <c r="B243" s="194"/>
      <c r="C243" s="13"/>
      <c r="D243" s="195" t="s">
        <v>358</v>
      </c>
      <c r="E243" s="196" t="s">
        <v>1</v>
      </c>
      <c r="F243" s="197" t="s">
        <v>2865</v>
      </c>
      <c r="G243" s="13"/>
      <c r="H243" s="196" t="s">
        <v>1</v>
      </c>
      <c r="I243" s="198"/>
      <c r="J243" s="13"/>
      <c r="K243" s="13"/>
      <c r="L243" s="194"/>
      <c r="M243" s="199"/>
      <c r="N243" s="200"/>
      <c r="O243" s="200"/>
      <c r="P243" s="200"/>
      <c r="Q243" s="200"/>
      <c r="R243" s="200"/>
      <c r="S243" s="200"/>
      <c r="T243" s="20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6" t="s">
        <v>358</v>
      </c>
      <c r="AU243" s="196" t="s">
        <v>85</v>
      </c>
      <c r="AV243" s="13" t="s">
        <v>83</v>
      </c>
      <c r="AW243" s="13" t="s">
        <v>32</v>
      </c>
      <c r="AX243" s="13" t="s">
        <v>76</v>
      </c>
      <c r="AY243" s="196" t="s">
        <v>348</v>
      </c>
    </row>
    <row r="244" s="13" customFormat="1">
      <c r="A244" s="13"/>
      <c r="B244" s="194"/>
      <c r="C244" s="13"/>
      <c r="D244" s="195" t="s">
        <v>358</v>
      </c>
      <c r="E244" s="196" t="s">
        <v>1</v>
      </c>
      <c r="F244" s="197" t="s">
        <v>2866</v>
      </c>
      <c r="G244" s="13"/>
      <c r="H244" s="196" t="s">
        <v>1</v>
      </c>
      <c r="I244" s="198"/>
      <c r="J244" s="13"/>
      <c r="K244" s="13"/>
      <c r="L244" s="194"/>
      <c r="M244" s="199"/>
      <c r="N244" s="200"/>
      <c r="O244" s="200"/>
      <c r="P244" s="200"/>
      <c r="Q244" s="200"/>
      <c r="R244" s="200"/>
      <c r="S244" s="200"/>
      <c r="T244" s="20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6" t="s">
        <v>358</v>
      </c>
      <c r="AU244" s="196" t="s">
        <v>85</v>
      </c>
      <c r="AV244" s="13" t="s">
        <v>83</v>
      </c>
      <c r="AW244" s="13" t="s">
        <v>32</v>
      </c>
      <c r="AX244" s="13" t="s">
        <v>76</v>
      </c>
      <c r="AY244" s="196" t="s">
        <v>348</v>
      </c>
    </row>
    <row r="245" s="14" customFormat="1">
      <c r="A245" s="14"/>
      <c r="B245" s="202"/>
      <c r="C245" s="14"/>
      <c r="D245" s="195" t="s">
        <v>358</v>
      </c>
      <c r="E245" s="203" t="s">
        <v>1</v>
      </c>
      <c r="F245" s="204" t="s">
        <v>2867</v>
      </c>
      <c r="G245" s="14"/>
      <c r="H245" s="205">
        <v>101.02</v>
      </c>
      <c r="I245" s="206"/>
      <c r="J245" s="14"/>
      <c r="K245" s="14"/>
      <c r="L245" s="202"/>
      <c r="M245" s="207"/>
      <c r="N245" s="208"/>
      <c r="O245" s="208"/>
      <c r="P245" s="208"/>
      <c r="Q245" s="208"/>
      <c r="R245" s="208"/>
      <c r="S245" s="208"/>
      <c r="T245" s="20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03" t="s">
        <v>358</v>
      </c>
      <c r="AU245" s="203" t="s">
        <v>85</v>
      </c>
      <c r="AV245" s="14" t="s">
        <v>85</v>
      </c>
      <c r="AW245" s="14" t="s">
        <v>32</v>
      </c>
      <c r="AX245" s="14" t="s">
        <v>76</v>
      </c>
      <c r="AY245" s="203" t="s">
        <v>348</v>
      </c>
    </row>
    <row r="246" s="13" customFormat="1">
      <c r="A246" s="13"/>
      <c r="B246" s="194"/>
      <c r="C246" s="13"/>
      <c r="D246" s="195" t="s">
        <v>358</v>
      </c>
      <c r="E246" s="196" t="s">
        <v>1</v>
      </c>
      <c r="F246" s="197" t="s">
        <v>2868</v>
      </c>
      <c r="G246" s="13"/>
      <c r="H246" s="196" t="s">
        <v>1</v>
      </c>
      <c r="I246" s="198"/>
      <c r="J246" s="13"/>
      <c r="K246" s="13"/>
      <c r="L246" s="194"/>
      <c r="M246" s="199"/>
      <c r="N246" s="200"/>
      <c r="O246" s="200"/>
      <c r="P246" s="200"/>
      <c r="Q246" s="200"/>
      <c r="R246" s="200"/>
      <c r="S246" s="200"/>
      <c r="T246" s="20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6" t="s">
        <v>358</v>
      </c>
      <c r="AU246" s="196" t="s">
        <v>85</v>
      </c>
      <c r="AV246" s="13" t="s">
        <v>83</v>
      </c>
      <c r="AW246" s="13" t="s">
        <v>32</v>
      </c>
      <c r="AX246" s="13" t="s">
        <v>76</v>
      </c>
      <c r="AY246" s="196" t="s">
        <v>348</v>
      </c>
    </row>
    <row r="247" s="14" customFormat="1">
      <c r="A247" s="14"/>
      <c r="B247" s="202"/>
      <c r="C247" s="14"/>
      <c r="D247" s="195" t="s">
        <v>358</v>
      </c>
      <c r="E247" s="203" t="s">
        <v>1</v>
      </c>
      <c r="F247" s="204" t="s">
        <v>2869</v>
      </c>
      <c r="G247" s="14"/>
      <c r="H247" s="205">
        <v>50.210000000000001</v>
      </c>
      <c r="I247" s="206"/>
      <c r="J247" s="14"/>
      <c r="K247" s="14"/>
      <c r="L247" s="202"/>
      <c r="M247" s="207"/>
      <c r="N247" s="208"/>
      <c r="O247" s="208"/>
      <c r="P247" s="208"/>
      <c r="Q247" s="208"/>
      <c r="R247" s="208"/>
      <c r="S247" s="208"/>
      <c r="T247" s="20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3" t="s">
        <v>358</v>
      </c>
      <c r="AU247" s="203" t="s">
        <v>85</v>
      </c>
      <c r="AV247" s="14" t="s">
        <v>85</v>
      </c>
      <c r="AW247" s="14" t="s">
        <v>32</v>
      </c>
      <c r="AX247" s="14" t="s">
        <v>76</v>
      </c>
      <c r="AY247" s="203" t="s">
        <v>348</v>
      </c>
    </row>
    <row r="248" s="16" customFormat="1">
      <c r="A248" s="16"/>
      <c r="B248" s="218"/>
      <c r="C248" s="16"/>
      <c r="D248" s="195" t="s">
        <v>358</v>
      </c>
      <c r="E248" s="219" t="s">
        <v>1</v>
      </c>
      <c r="F248" s="220" t="s">
        <v>378</v>
      </c>
      <c r="G248" s="16"/>
      <c r="H248" s="221">
        <v>151.22999999999999</v>
      </c>
      <c r="I248" s="222"/>
      <c r="J248" s="16"/>
      <c r="K248" s="16"/>
      <c r="L248" s="218"/>
      <c r="M248" s="223"/>
      <c r="N248" s="224"/>
      <c r="O248" s="224"/>
      <c r="P248" s="224"/>
      <c r="Q248" s="224"/>
      <c r="R248" s="224"/>
      <c r="S248" s="224"/>
      <c r="T248" s="225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19" t="s">
        <v>358</v>
      </c>
      <c r="AU248" s="219" t="s">
        <v>85</v>
      </c>
      <c r="AV248" s="16" t="s">
        <v>92</v>
      </c>
      <c r="AW248" s="16" t="s">
        <v>32</v>
      </c>
      <c r="AX248" s="16" t="s">
        <v>76</v>
      </c>
      <c r="AY248" s="219" t="s">
        <v>348</v>
      </c>
    </row>
    <row r="249" s="13" customFormat="1">
      <c r="A249" s="13"/>
      <c r="B249" s="194"/>
      <c r="C249" s="13"/>
      <c r="D249" s="195" t="s">
        <v>358</v>
      </c>
      <c r="E249" s="196" t="s">
        <v>1</v>
      </c>
      <c r="F249" s="197" t="s">
        <v>2870</v>
      </c>
      <c r="G249" s="13"/>
      <c r="H249" s="196" t="s">
        <v>1</v>
      </c>
      <c r="I249" s="198"/>
      <c r="J249" s="13"/>
      <c r="K249" s="13"/>
      <c r="L249" s="194"/>
      <c r="M249" s="199"/>
      <c r="N249" s="200"/>
      <c r="O249" s="200"/>
      <c r="P249" s="200"/>
      <c r="Q249" s="200"/>
      <c r="R249" s="200"/>
      <c r="S249" s="200"/>
      <c r="T249" s="20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6" t="s">
        <v>358</v>
      </c>
      <c r="AU249" s="196" t="s">
        <v>85</v>
      </c>
      <c r="AV249" s="13" t="s">
        <v>83</v>
      </c>
      <c r="AW249" s="13" t="s">
        <v>32</v>
      </c>
      <c r="AX249" s="13" t="s">
        <v>76</v>
      </c>
      <c r="AY249" s="196" t="s">
        <v>348</v>
      </c>
    </row>
    <row r="250" s="13" customFormat="1">
      <c r="A250" s="13"/>
      <c r="B250" s="194"/>
      <c r="C250" s="13"/>
      <c r="D250" s="195" t="s">
        <v>358</v>
      </c>
      <c r="E250" s="196" t="s">
        <v>1</v>
      </c>
      <c r="F250" s="197" t="s">
        <v>2871</v>
      </c>
      <c r="G250" s="13"/>
      <c r="H250" s="196" t="s">
        <v>1</v>
      </c>
      <c r="I250" s="198"/>
      <c r="J250" s="13"/>
      <c r="K250" s="13"/>
      <c r="L250" s="194"/>
      <c r="M250" s="199"/>
      <c r="N250" s="200"/>
      <c r="O250" s="200"/>
      <c r="P250" s="200"/>
      <c r="Q250" s="200"/>
      <c r="R250" s="200"/>
      <c r="S250" s="200"/>
      <c r="T250" s="20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6" t="s">
        <v>358</v>
      </c>
      <c r="AU250" s="196" t="s">
        <v>85</v>
      </c>
      <c r="AV250" s="13" t="s">
        <v>83</v>
      </c>
      <c r="AW250" s="13" t="s">
        <v>32</v>
      </c>
      <c r="AX250" s="13" t="s">
        <v>76</v>
      </c>
      <c r="AY250" s="196" t="s">
        <v>348</v>
      </c>
    </row>
    <row r="251" s="14" customFormat="1">
      <c r="A251" s="14"/>
      <c r="B251" s="202"/>
      <c r="C251" s="14"/>
      <c r="D251" s="195" t="s">
        <v>358</v>
      </c>
      <c r="E251" s="203" t="s">
        <v>1</v>
      </c>
      <c r="F251" s="204" t="s">
        <v>2869</v>
      </c>
      <c r="G251" s="14"/>
      <c r="H251" s="205">
        <v>50.210000000000001</v>
      </c>
      <c r="I251" s="206"/>
      <c r="J251" s="14"/>
      <c r="K251" s="14"/>
      <c r="L251" s="202"/>
      <c r="M251" s="207"/>
      <c r="N251" s="208"/>
      <c r="O251" s="208"/>
      <c r="P251" s="208"/>
      <c r="Q251" s="208"/>
      <c r="R251" s="208"/>
      <c r="S251" s="208"/>
      <c r="T251" s="20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3" t="s">
        <v>358</v>
      </c>
      <c r="AU251" s="203" t="s">
        <v>85</v>
      </c>
      <c r="AV251" s="14" t="s">
        <v>85</v>
      </c>
      <c r="AW251" s="14" t="s">
        <v>32</v>
      </c>
      <c r="AX251" s="14" t="s">
        <v>76</v>
      </c>
      <c r="AY251" s="203" t="s">
        <v>348</v>
      </c>
    </row>
    <row r="252" s="13" customFormat="1">
      <c r="A252" s="13"/>
      <c r="B252" s="194"/>
      <c r="C252" s="13"/>
      <c r="D252" s="195" t="s">
        <v>358</v>
      </c>
      <c r="E252" s="196" t="s">
        <v>1</v>
      </c>
      <c r="F252" s="197" t="s">
        <v>2872</v>
      </c>
      <c r="G252" s="13"/>
      <c r="H252" s="196" t="s">
        <v>1</v>
      </c>
      <c r="I252" s="198"/>
      <c r="J252" s="13"/>
      <c r="K252" s="13"/>
      <c r="L252" s="194"/>
      <c r="M252" s="199"/>
      <c r="N252" s="200"/>
      <c r="O252" s="200"/>
      <c r="P252" s="200"/>
      <c r="Q252" s="200"/>
      <c r="R252" s="200"/>
      <c r="S252" s="200"/>
      <c r="T252" s="20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6" t="s">
        <v>358</v>
      </c>
      <c r="AU252" s="196" t="s">
        <v>85</v>
      </c>
      <c r="AV252" s="13" t="s">
        <v>83</v>
      </c>
      <c r="AW252" s="13" t="s">
        <v>32</v>
      </c>
      <c r="AX252" s="13" t="s">
        <v>76</v>
      </c>
      <c r="AY252" s="196" t="s">
        <v>348</v>
      </c>
    </row>
    <row r="253" s="14" customFormat="1">
      <c r="A253" s="14"/>
      <c r="B253" s="202"/>
      <c r="C253" s="14"/>
      <c r="D253" s="195" t="s">
        <v>358</v>
      </c>
      <c r="E253" s="203" t="s">
        <v>1</v>
      </c>
      <c r="F253" s="204" t="s">
        <v>2869</v>
      </c>
      <c r="G253" s="14"/>
      <c r="H253" s="205">
        <v>50.210000000000001</v>
      </c>
      <c r="I253" s="206"/>
      <c r="J253" s="14"/>
      <c r="K253" s="14"/>
      <c r="L253" s="202"/>
      <c r="M253" s="207"/>
      <c r="N253" s="208"/>
      <c r="O253" s="208"/>
      <c r="P253" s="208"/>
      <c r="Q253" s="208"/>
      <c r="R253" s="208"/>
      <c r="S253" s="208"/>
      <c r="T253" s="20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3" t="s">
        <v>358</v>
      </c>
      <c r="AU253" s="203" t="s">
        <v>85</v>
      </c>
      <c r="AV253" s="14" t="s">
        <v>85</v>
      </c>
      <c r="AW253" s="14" t="s">
        <v>32</v>
      </c>
      <c r="AX253" s="14" t="s">
        <v>76</v>
      </c>
      <c r="AY253" s="203" t="s">
        <v>348</v>
      </c>
    </row>
    <row r="254" s="16" customFormat="1">
      <c r="A254" s="16"/>
      <c r="B254" s="218"/>
      <c r="C254" s="16"/>
      <c r="D254" s="195" t="s">
        <v>358</v>
      </c>
      <c r="E254" s="219" t="s">
        <v>1</v>
      </c>
      <c r="F254" s="220" t="s">
        <v>378</v>
      </c>
      <c r="G254" s="16"/>
      <c r="H254" s="221">
        <v>100.42</v>
      </c>
      <c r="I254" s="222"/>
      <c r="J254" s="16"/>
      <c r="K254" s="16"/>
      <c r="L254" s="218"/>
      <c r="M254" s="223"/>
      <c r="N254" s="224"/>
      <c r="O254" s="224"/>
      <c r="P254" s="224"/>
      <c r="Q254" s="224"/>
      <c r="R254" s="224"/>
      <c r="S254" s="224"/>
      <c r="T254" s="225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19" t="s">
        <v>358</v>
      </c>
      <c r="AU254" s="219" t="s">
        <v>85</v>
      </c>
      <c r="AV254" s="16" t="s">
        <v>92</v>
      </c>
      <c r="AW254" s="16" t="s">
        <v>32</v>
      </c>
      <c r="AX254" s="16" t="s">
        <v>76</v>
      </c>
      <c r="AY254" s="219" t="s">
        <v>348</v>
      </c>
    </row>
    <row r="255" s="15" customFormat="1">
      <c r="A255" s="15"/>
      <c r="B255" s="210"/>
      <c r="C255" s="15"/>
      <c r="D255" s="195" t="s">
        <v>358</v>
      </c>
      <c r="E255" s="211" t="s">
        <v>1</v>
      </c>
      <c r="F255" s="212" t="s">
        <v>365</v>
      </c>
      <c r="G255" s="15"/>
      <c r="H255" s="213">
        <v>251.65000000000001</v>
      </c>
      <c r="I255" s="214"/>
      <c r="J255" s="15"/>
      <c r="K255" s="15"/>
      <c r="L255" s="210"/>
      <c r="M255" s="215"/>
      <c r="N255" s="216"/>
      <c r="O255" s="216"/>
      <c r="P255" s="216"/>
      <c r="Q255" s="216"/>
      <c r="R255" s="216"/>
      <c r="S255" s="216"/>
      <c r="T255" s="21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11" t="s">
        <v>358</v>
      </c>
      <c r="AU255" s="211" t="s">
        <v>85</v>
      </c>
      <c r="AV255" s="15" t="s">
        <v>356</v>
      </c>
      <c r="AW255" s="15" t="s">
        <v>32</v>
      </c>
      <c r="AX255" s="15" t="s">
        <v>83</v>
      </c>
      <c r="AY255" s="211" t="s">
        <v>348</v>
      </c>
    </row>
    <row r="256" s="14" customFormat="1">
      <c r="A256" s="14"/>
      <c r="B256" s="202"/>
      <c r="C256" s="14"/>
      <c r="D256" s="195" t="s">
        <v>358</v>
      </c>
      <c r="E256" s="14"/>
      <c r="F256" s="204" t="s">
        <v>2873</v>
      </c>
      <c r="G256" s="14"/>
      <c r="H256" s="205">
        <v>264.233</v>
      </c>
      <c r="I256" s="206"/>
      <c r="J256" s="14"/>
      <c r="K256" s="14"/>
      <c r="L256" s="202"/>
      <c r="M256" s="207"/>
      <c r="N256" s="208"/>
      <c r="O256" s="208"/>
      <c r="P256" s="208"/>
      <c r="Q256" s="208"/>
      <c r="R256" s="208"/>
      <c r="S256" s="208"/>
      <c r="T256" s="20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3" t="s">
        <v>358</v>
      </c>
      <c r="AU256" s="203" t="s">
        <v>85</v>
      </c>
      <c r="AV256" s="14" t="s">
        <v>85</v>
      </c>
      <c r="AW256" s="14" t="s">
        <v>3</v>
      </c>
      <c r="AX256" s="14" t="s">
        <v>83</v>
      </c>
      <c r="AY256" s="203" t="s">
        <v>348</v>
      </c>
    </row>
    <row r="257" s="2" customFormat="1" ht="24.15" customHeight="1">
      <c r="A257" s="38"/>
      <c r="B257" s="180"/>
      <c r="C257" s="181" t="s">
        <v>681</v>
      </c>
      <c r="D257" s="181" t="s">
        <v>351</v>
      </c>
      <c r="E257" s="182" t="s">
        <v>689</v>
      </c>
      <c r="F257" s="183" t="s">
        <v>690</v>
      </c>
      <c r="G257" s="184" t="s">
        <v>354</v>
      </c>
      <c r="H257" s="185">
        <v>50</v>
      </c>
      <c r="I257" s="186"/>
      <c r="J257" s="187">
        <f>ROUND(I257*H257,2)</f>
        <v>0</v>
      </c>
      <c r="K257" s="183" t="s">
        <v>394</v>
      </c>
      <c r="L257" s="39"/>
      <c r="M257" s="188" t="s">
        <v>1</v>
      </c>
      <c r="N257" s="189" t="s">
        <v>41</v>
      </c>
      <c r="O257" s="77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2" t="s">
        <v>431</v>
      </c>
      <c r="AT257" s="192" t="s">
        <v>351</v>
      </c>
      <c r="AU257" s="192" t="s">
        <v>85</v>
      </c>
      <c r="AY257" s="19" t="s">
        <v>348</v>
      </c>
      <c r="BE257" s="193">
        <f>IF(N257="základní",J257,0)</f>
        <v>0</v>
      </c>
      <c r="BF257" s="193">
        <f>IF(N257="snížená",J257,0)</f>
        <v>0</v>
      </c>
      <c r="BG257" s="193">
        <f>IF(N257="zákl. přenesená",J257,0)</f>
        <v>0</v>
      </c>
      <c r="BH257" s="193">
        <f>IF(N257="sníž. přenesená",J257,0)</f>
        <v>0</v>
      </c>
      <c r="BI257" s="193">
        <f>IF(N257="nulová",J257,0)</f>
        <v>0</v>
      </c>
      <c r="BJ257" s="19" t="s">
        <v>83</v>
      </c>
      <c r="BK257" s="193">
        <f>ROUND(I257*H257,2)</f>
        <v>0</v>
      </c>
      <c r="BL257" s="19" t="s">
        <v>431</v>
      </c>
      <c r="BM257" s="192" t="s">
        <v>2874</v>
      </c>
    </row>
    <row r="258" s="2" customFormat="1">
      <c r="A258" s="38"/>
      <c r="B258" s="39"/>
      <c r="C258" s="38"/>
      <c r="D258" s="195" t="s">
        <v>396</v>
      </c>
      <c r="E258" s="38"/>
      <c r="F258" s="226" t="s">
        <v>1671</v>
      </c>
      <c r="G258" s="38"/>
      <c r="H258" s="38"/>
      <c r="I258" s="227"/>
      <c r="J258" s="38"/>
      <c r="K258" s="38"/>
      <c r="L258" s="39"/>
      <c r="M258" s="228"/>
      <c r="N258" s="22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396</v>
      </c>
      <c r="AU258" s="19" t="s">
        <v>85</v>
      </c>
    </row>
    <row r="259" s="13" customFormat="1">
      <c r="A259" s="13"/>
      <c r="B259" s="194"/>
      <c r="C259" s="13"/>
      <c r="D259" s="195" t="s">
        <v>358</v>
      </c>
      <c r="E259" s="196" t="s">
        <v>1</v>
      </c>
      <c r="F259" s="197" t="s">
        <v>692</v>
      </c>
      <c r="G259" s="13"/>
      <c r="H259" s="196" t="s">
        <v>1</v>
      </c>
      <c r="I259" s="198"/>
      <c r="J259" s="13"/>
      <c r="K259" s="13"/>
      <c r="L259" s="194"/>
      <c r="M259" s="199"/>
      <c r="N259" s="200"/>
      <c r="O259" s="200"/>
      <c r="P259" s="200"/>
      <c r="Q259" s="200"/>
      <c r="R259" s="200"/>
      <c r="S259" s="200"/>
      <c r="T259" s="20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6" t="s">
        <v>358</v>
      </c>
      <c r="AU259" s="196" t="s">
        <v>85</v>
      </c>
      <c r="AV259" s="13" t="s">
        <v>83</v>
      </c>
      <c r="AW259" s="13" t="s">
        <v>32</v>
      </c>
      <c r="AX259" s="13" t="s">
        <v>76</v>
      </c>
      <c r="AY259" s="196" t="s">
        <v>348</v>
      </c>
    </row>
    <row r="260" s="14" customFormat="1">
      <c r="A260" s="14"/>
      <c r="B260" s="202"/>
      <c r="C260" s="14"/>
      <c r="D260" s="195" t="s">
        <v>358</v>
      </c>
      <c r="E260" s="203" t="s">
        <v>1</v>
      </c>
      <c r="F260" s="204" t="s">
        <v>773</v>
      </c>
      <c r="G260" s="14"/>
      <c r="H260" s="205">
        <v>50</v>
      </c>
      <c r="I260" s="206"/>
      <c r="J260" s="14"/>
      <c r="K260" s="14"/>
      <c r="L260" s="202"/>
      <c r="M260" s="207"/>
      <c r="N260" s="208"/>
      <c r="O260" s="208"/>
      <c r="P260" s="208"/>
      <c r="Q260" s="208"/>
      <c r="R260" s="208"/>
      <c r="S260" s="208"/>
      <c r="T260" s="20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3" t="s">
        <v>358</v>
      </c>
      <c r="AU260" s="203" t="s">
        <v>85</v>
      </c>
      <c r="AV260" s="14" t="s">
        <v>85</v>
      </c>
      <c r="AW260" s="14" t="s">
        <v>32</v>
      </c>
      <c r="AX260" s="14" t="s">
        <v>83</v>
      </c>
      <c r="AY260" s="203" t="s">
        <v>348</v>
      </c>
    </row>
    <row r="261" s="12" customFormat="1" ht="22.8" customHeight="1">
      <c r="A261" s="12"/>
      <c r="B261" s="167"/>
      <c r="C261" s="12"/>
      <c r="D261" s="168" t="s">
        <v>75</v>
      </c>
      <c r="E261" s="178" t="s">
        <v>2296</v>
      </c>
      <c r="F261" s="178" t="s">
        <v>2297</v>
      </c>
      <c r="G261" s="12"/>
      <c r="H261" s="12"/>
      <c r="I261" s="170"/>
      <c r="J261" s="179">
        <f>BK261</f>
        <v>0</v>
      </c>
      <c r="K261" s="12"/>
      <c r="L261" s="167"/>
      <c r="M261" s="172"/>
      <c r="N261" s="173"/>
      <c r="O261" s="173"/>
      <c r="P261" s="174">
        <f>SUM(P262:P265)</f>
        <v>0</v>
      </c>
      <c r="Q261" s="173"/>
      <c r="R261" s="174">
        <f>SUM(R262:R265)</f>
        <v>0</v>
      </c>
      <c r="S261" s="173"/>
      <c r="T261" s="175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168" t="s">
        <v>85</v>
      </c>
      <c r="AT261" s="176" t="s">
        <v>75</v>
      </c>
      <c r="AU261" s="176" t="s">
        <v>83</v>
      </c>
      <c r="AY261" s="168" t="s">
        <v>348</v>
      </c>
      <c r="BK261" s="177">
        <f>SUM(BK262:BK265)</f>
        <v>0</v>
      </c>
    </row>
    <row r="262" s="2" customFormat="1" ht="24.15" customHeight="1">
      <c r="A262" s="38"/>
      <c r="B262" s="180"/>
      <c r="C262" s="181" t="s">
        <v>688</v>
      </c>
      <c r="D262" s="181" t="s">
        <v>351</v>
      </c>
      <c r="E262" s="182" t="s">
        <v>2875</v>
      </c>
      <c r="F262" s="183" t="s">
        <v>2876</v>
      </c>
      <c r="G262" s="184" t="s">
        <v>354</v>
      </c>
      <c r="H262" s="185">
        <v>27.390000000000001</v>
      </c>
      <c r="I262" s="186"/>
      <c r="J262" s="187">
        <f>ROUND(I262*H262,2)</f>
        <v>0</v>
      </c>
      <c r="K262" s="183" t="s">
        <v>394</v>
      </c>
      <c r="L262" s="39"/>
      <c r="M262" s="188" t="s">
        <v>1</v>
      </c>
      <c r="N262" s="189" t="s">
        <v>41</v>
      </c>
      <c r="O262" s="7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2" t="s">
        <v>431</v>
      </c>
      <c r="AT262" s="192" t="s">
        <v>351</v>
      </c>
      <c r="AU262" s="192" t="s">
        <v>85</v>
      </c>
      <c r="AY262" s="19" t="s">
        <v>348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19" t="s">
        <v>83</v>
      </c>
      <c r="BK262" s="193">
        <f>ROUND(I262*H262,2)</f>
        <v>0</v>
      </c>
      <c r="BL262" s="19" t="s">
        <v>431</v>
      </c>
      <c r="BM262" s="192" t="s">
        <v>2877</v>
      </c>
    </row>
    <row r="263" s="2" customFormat="1">
      <c r="A263" s="38"/>
      <c r="B263" s="39"/>
      <c r="C263" s="38"/>
      <c r="D263" s="195" t="s">
        <v>396</v>
      </c>
      <c r="E263" s="38"/>
      <c r="F263" s="226" t="s">
        <v>1671</v>
      </c>
      <c r="G263" s="38"/>
      <c r="H263" s="38"/>
      <c r="I263" s="227"/>
      <c r="J263" s="38"/>
      <c r="K263" s="38"/>
      <c r="L263" s="39"/>
      <c r="M263" s="228"/>
      <c r="N263" s="22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396</v>
      </c>
      <c r="AU263" s="19" t="s">
        <v>85</v>
      </c>
    </row>
    <row r="264" s="13" customFormat="1">
      <c r="A264" s="13"/>
      <c r="B264" s="194"/>
      <c r="C264" s="13"/>
      <c r="D264" s="195" t="s">
        <v>358</v>
      </c>
      <c r="E264" s="196" t="s">
        <v>1</v>
      </c>
      <c r="F264" s="197" t="s">
        <v>857</v>
      </c>
      <c r="G264" s="13"/>
      <c r="H264" s="196" t="s">
        <v>1</v>
      </c>
      <c r="I264" s="198"/>
      <c r="J264" s="13"/>
      <c r="K264" s="13"/>
      <c r="L264" s="194"/>
      <c r="M264" s="199"/>
      <c r="N264" s="200"/>
      <c r="O264" s="200"/>
      <c r="P264" s="200"/>
      <c r="Q264" s="200"/>
      <c r="R264" s="200"/>
      <c r="S264" s="200"/>
      <c r="T264" s="201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6" t="s">
        <v>358</v>
      </c>
      <c r="AU264" s="196" t="s">
        <v>85</v>
      </c>
      <c r="AV264" s="13" t="s">
        <v>83</v>
      </c>
      <c r="AW264" s="13" t="s">
        <v>32</v>
      </c>
      <c r="AX264" s="13" t="s">
        <v>76</v>
      </c>
      <c r="AY264" s="196" t="s">
        <v>348</v>
      </c>
    </row>
    <row r="265" s="14" customFormat="1">
      <c r="A265" s="14"/>
      <c r="B265" s="202"/>
      <c r="C265" s="14"/>
      <c r="D265" s="195" t="s">
        <v>358</v>
      </c>
      <c r="E265" s="203" t="s">
        <v>1</v>
      </c>
      <c r="F265" s="204" t="s">
        <v>2878</v>
      </c>
      <c r="G265" s="14"/>
      <c r="H265" s="205">
        <v>27.390000000000001</v>
      </c>
      <c r="I265" s="206"/>
      <c r="J265" s="14"/>
      <c r="K265" s="14"/>
      <c r="L265" s="202"/>
      <c r="M265" s="207"/>
      <c r="N265" s="208"/>
      <c r="O265" s="208"/>
      <c r="P265" s="208"/>
      <c r="Q265" s="208"/>
      <c r="R265" s="208"/>
      <c r="S265" s="208"/>
      <c r="T265" s="20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3" t="s">
        <v>358</v>
      </c>
      <c r="AU265" s="203" t="s">
        <v>85</v>
      </c>
      <c r="AV265" s="14" t="s">
        <v>85</v>
      </c>
      <c r="AW265" s="14" t="s">
        <v>32</v>
      </c>
      <c r="AX265" s="14" t="s">
        <v>83</v>
      </c>
      <c r="AY265" s="203" t="s">
        <v>348</v>
      </c>
    </row>
    <row r="266" s="12" customFormat="1" ht="22.8" customHeight="1">
      <c r="A266" s="12"/>
      <c r="B266" s="167"/>
      <c r="C266" s="12"/>
      <c r="D266" s="168" t="s">
        <v>75</v>
      </c>
      <c r="E266" s="178" t="s">
        <v>732</v>
      </c>
      <c r="F266" s="178" t="s">
        <v>733</v>
      </c>
      <c r="G266" s="12"/>
      <c r="H266" s="12"/>
      <c r="I266" s="170"/>
      <c r="J266" s="179">
        <f>BK266</f>
        <v>0</v>
      </c>
      <c r="K266" s="12"/>
      <c r="L266" s="167"/>
      <c r="M266" s="172"/>
      <c r="N266" s="173"/>
      <c r="O266" s="173"/>
      <c r="P266" s="174">
        <f>SUM(P267:P294)</f>
        <v>0</v>
      </c>
      <c r="Q266" s="173"/>
      <c r="R266" s="174">
        <f>SUM(R267:R294)</f>
        <v>0</v>
      </c>
      <c r="S266" s="173"/>
      <c r="T266" s="175">
        <f>SUM(T267:T294)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68" t="s">
        <v>85</v>
      </c>
      <c r="AT266" s="176" t="s">
        <v>75</v>
      </c>
      <c r="AU266" s="176" t="s">
        <v>83</v>
      </c>
      <c r="AY266" s="168" t="s">
        <v>348</v>
      </c>
      <c r="BK266" s="177">
        <f>SUM(BK267:BK294)</f>
        <v>0</v>
      </c>
    </row>
    <row r="267" s="2" customFormat="1" ht="24.15" customHeight="1">
      <c r="A267" s="38"/>
      <c r="B267" s="180"/>
      <c r="C267" s="181" t="s">
        <v>694</v>
      </c>
      <c r="D267" s="181" t="s">
        <v>351</v>
      </c>
      <c r="E267" s="182" t="s">
        <v>2879</v>
      </c>
      <c r="F267" s="183" t="s">
        <v>2880</v>
      </c>
      <c r="G267" s="184" t="s">
        <v>382</v>
      </c>
      <c r="H267" s="185">
        <v>4</v>
      </c>
      <c r="I267" s="186"/>
      <c r="J267" s="187">
        <f>ROUND(I267*H267,2)</f>
        <v>0</v>
      </c>
      <c r="K267" s="183" t="s">
        <v>394</v>
      </c>
      <c r="L267" s="39"/>
      <c r="M267" s="188" t="s">
        <v>1</v>
      </c>
      <c r="N267" s="189" t="s">
        <v>41</v>
      </c>
      <c r="O267" s="77"/>
      <c r="P267" s="190">
        <f>O267*H267</f>
        <v>0</v>
      </c>
      <c r="Q267" s="190">
        <v>0</v>
      </c>
      <c r="R267" s="190">
        <f>Q267*H267</f>
        <v>0</v>
      </c>
      <c r="S267" s="190">
        <v>0</v>
      </c>
      <c r="T267" s="191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92" t="s">
        <v>431</v>
      </c>
      <c r="AT267" s="192" t="s">
        <v>351</v>
      </c>
      <c r="AU267" s="192" t="s">
        <v>85</v>
      </c>
      <c r="AY267" s="19" t="s">
        <v>348</v>
      </c>
      <c r="BE267" s="193">
        <f>IF(N267="základní",J267,0)</f>
        <v>0</v>
      </c>
      <c r="BF267" s="193">
        <f>IF(N267="snížená",J267,0)</f>
        <v>0</v>
      </c>
      <c r="BG267" s="193">
        <f>IF(N267="zákl. přenesená",J267,0)</f>
        <v>0</v>
      </c>
      <c r="BH267" s="193">
        <f>IF(N267="sníž. přenesená",J267,0)</f>
        <v>0</v>
      </c>
      <c r="BI267" s="193">
        <f>IF(N267="nulová",J267,0)</f>
        <v>0</v>
      </c>
      <c r="BJ267" s="19" t="s">
        <v>83</v>
      </c>
      <c r="BK267" s="193">
        <f>ROUND(I267*H267,2)</f>
        <v>0</v>
      </c>
      <c r="BL267" s="19" t="s">
        <v>431</v>
      </c>
      <c r="BM267" s="192" t="s">
        <v>2881</v>
      </c>
    </row>
    <row r="268" s="2" customFormat="1">
      <c r="A268" s="38"/>
      <c r="B268" s="39"/>
      <c r="C268" s="38"/>
      <c r="D268" s="195" t="s">
        <v>396</v>
      </c>
      <c r="E268" s="38"/>
      <c r="F268" s="226" t="s">
        <v>1671</v>
      </c>
      <c r="G268" s="38"/>
      <c r="H268" s="38"/>
      <c r="I268" s="227"/>
      <c r="J268" s="38"/>
      <c r="K268" s="38"/>
      <c r="L268" s="39"/>
      <c r="M268" s="228"/>
      <c r="N268" s="22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396</v>
      </c>
      <c r="AU268" s="19" t="s">
        <v>85</v>
      </c>
    </row>
    <row r="269" s="13" customFormat="1">
      <c r="A269" s="13"/>
      <c r="B269" s="194"/>
      <c r="C269" s="13"/>
      <c r="D269" s="195" t="s">
        <v>358</v>
      </c>
      <c r="E269" s="196" t="s">
        <v>1</v>
      </c>
      <c r="F269" s="197" t="s">
        <v>1778</v>
      </c>
      <c r="G269" s="13"/>
      <c r="H269" s="196" t="s">
        <v>1</v>
      </c>
      <c r="I269" s="198"/>
      <c r="J269" s="13"/>
      <c r="K269" s="13"/>
      <c r="L269" s="194"/>
      <c r="M269" s="199"/>
      <c r="N269" s="200"/>
      <c r="O269" s="200"/>
      <c r="P269" s="200"/>
      <c r="Q269" s="200"/>
      <c r="R269" s="200"/>
      <c r="S269" s="200"/>
      <c r="T269" s="20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6" t="s">
        <v>358</v>
      </c>
      <c r="AU269" s="196" t="s">
        <v>85</v>
      </c>
      <c r="AV269" s="13" t="s">
        <v>83</v>
      </c>
      <c r="AW269" s="13" t="s">
        <v>32</v>
      </c>
      <c r="AX269" s="13" t="s">
        <v>76</v>
      </c>
      <c r="AY269" s="196" t="s">
        <v>348</v>
      </c>
    </row>
    <row r="270" s="14" customFormat="1">
      <c r="A270" s="14"/>
      <c r="B270" s="202"/>
      <c r="C270" s="14"/>
      <c r="D270" s="195" t="s">
        <v>358</v>
      </c>
      <c r="E270" s="203" t="s">
        <v>1</v>
      </c>
      <c r="F270" s="204" t="s">
        <v>356</v>
      </c>
      <c r="G270" s="14"/>
      <c r="H270" s="205">
        <v>4</v>
      </c>
      <c r="I270" s="206"/>
      <c r="J270" s="14"/>
      <c r="K270" s="14"/>
      <c r="L270" s="202"/>
      <c r="M270" s="207"/>
      <c r="N270" s="208"/>
      <c r="O270" s="208"/>
      <c r="P270" s="208"/>
      <c r="Q270" s="208"/>
      <c r="R270" s="208"/>
      <c r="S270" s="208"/>
      <c r="T270" s="20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3" t="s">
        <v>358</v>
      </c>
      <c r="AU270" s="203" t="s">
        <v>85</v>
      </c>
      <c r="AV270" s="14" t="s">
        <v>85</v>
      </c>
      <c r="AW270" s="14" t="s">
        <v>32</v>
      </c>
      <c r="AX270" s="14" t="s">
        <v>83</v>
      </c>
      <c r="AY270" s="203" t="s">
        <v>348</v>
      </c>
    </row>
    <row r="271" s="2" customFormat="1" ht="37.8" customHeight="1">
      <c r="A271" s="38"/>
      <c r="B271" s="180"/>
      <c r="C271" s="181" t="s">
        <v>700</v>
      </c>
      <c r="D271" s="181" t="s">
        <v>351</v>
      </c>
      <c r="E271" s="182" t="s">
        <v>2401</v>
      </c>
      <c r="F271" s="183" t="s">
        <v>2882</v>
      </c>
      <c r="G271" s="184" t="s">
        <v>382</v>
      </c>
      <c r="H271" s="185">
        <v>1</v>
      </c>
      <c r="I271" s="186"/>
      <c r="J271" s="187">
        <f>ROUND(I271*H271,2)</f>
        <v>0</v>
      </c>
      <c r="K271" s="183" t="s">
        <v>394</v>
      </c>
      <c r="L271" s="39"/>
      <c r="M271" s="188" t="s">
        <v>1</v>
      </c>
      <c r="N271" s="189" t="s">
        <v>41</v>
      </c>
      <c r="O271" s="77"/>
      <c r="P271" s="190">
        <f>O271*H271</f>
        <v>0</v>
      </c>
      <c r="Q271" s="190">
        <v>0</v>
      </c>
      <c r="R271" s="190">
        <f>Q271*H271</f>
        <v>0</v>
      </c>
      <c r="S271" s="190">
        <v>0</v>
      </c>
      <c r="T271" s="191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92" t="s">
        <v>431</v>
      </c>
      <c r="AT271" s="192" t="s">
        <v>351</v>
      </c>
      <c r="AU271" s="192" t="s">
        <v>85</v>
      </c>
      <c r="AY271" s="19" t="s">
        <v>348</v>
      </c>
      <c r="BE271" s="193">
        <f>IF(N271="základní",J271,0)</f>
        <v>0</v>
      </c>
      <c r="BF271" s="193">
        <f>IF(N271="snížená",J271,0)</f>
        <v>0</v>
      </c>
      <c r="BG271" s="193">
        <f>IF(N271="zákl. přenesená",J271,0)</f>
        <v>0</v>
      </c>
      <c r="BH271" s="193">
        <f>IF(N271="sníž. přenesená",J271,0)</f>
        <v>0</v>
      </c>
      <c r="BI271" s="193">
        <f>IF(N271="nulová",J271,0)</f>
        <v>0</v>
      </c>
      <c r="BJ271" s="19" t="s">
        <v>83</v>
      </c>
      <c r="BK271" s="193">
        <f>ROUND(I271*H271,2)</f>
        <v>0</v>
      </c>
      <c r="BL271" s="19" t="s">
        <v>431</v>
      </c>
      <c r="BM271" s="192" t="s">
        <v>2883</v>
      </c>
    </row>
    <row r="272" s="2" customFormat="1">
      <c r="A272" s="38"/>
      <c r="B272" s="39"/>
      <c r="C272" s="38"/>
      <c r="D272" s="195" t="s">
        <v>396</v>
      </c>
      <c r="E272" s="38"/>
      <c r="F272" s="226" t="s">
        <v>2460</v>
      </c>
      <c r="G272" s="38"/>
      <c r="H272" s="38"/>
      <c r="I272" s="227"/>
      <c r="J272" s="38"/>
      <c r="K272" s="38"/>
      <c r="L272" s="39"/>
      <c r="M272" s="228"/>
      <c r="N272" s="22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396</v>
      </c>
      <c r="AU272" s="19" t="s">
        <v>85</v>
      </c>
    </row>
    <row r="273" s="13" customFormat="1">
      <c r="A273" s="13"/>
      <c r="B273" s="194"/>
      <c r="C273" s="13"/>
      <c r="D273" s="195" t="s">
        <v>358</v>
      </c>
      <c r="E273" s="196" t="s">
        <v>1</v>
      </c>
      <c r="F273" s="197" t="s">
        <v>2884</v>
      </c>
      <c r="G273" s="13"/>
      <c r="H273" s="196" t="s">
        <v>1</v>
      </c>
      <c r="I273" s="198"/>
      <c r="J273" s="13"/>
      <c r="K273" s="13"/>
      <c r="L273" s="194"/>
      <c r="M273" s="199"/>
      <c r="N273" s="200"/>
      <c r="O273" s="200"/>
      <c r="P273" s="200"/>
      <c r="Q273" s="200"/>
      <c r="R273" s="200"/>
      <c r="S273" s="200"/>
      <c r="T273" s="201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6" t="s">
        <v>358</v>
      </c>
      <c r="AU273" s="196" t="s">
        <v>85</v>
      </c>
      <c r="AV273" s="13" t="s">
        <v>83</v>
      </c>
      <c r="AW273" s="13" t="s">
        <v>32</v>
      </c>
      <c r="AX273" s="13" t="s">
        <v>76</v>
      </c>
      <c r="AY273" s="196" t="s">
        <v>348</v>
      </c>
    </row>
    <row r="274" s="14" customFormat="1">
      <c r="A274" s="14"/>
      <c r="B274" s="202"/>
      <c r="C274" s="14"/>
      <c r="D274" s="195" t="s">
        <v>358</v>
      </c>
      <c r="E274" s="203" t="s">
        <v>1</v>
      </c>
      <c r="F274" s="204" t="s">
        <v>83</v>
      </c>
      <c r="G274" s="14"/>
      <c r="H274" s="205">
        <v>1</v>
      </c>
      <c r="I274" s="206"/>
      <c r="J274" s="14"/>
      <c r="K274" s="14"/>
      <c r="L274" s="202"/>
      <c r="M274" s="207"/>
      <c r="N274" s="208"/>
      <c r="O274" s="208"/>
      <c r="P274" s="208"/>
      <c r="Q274" s="208"/>
      <c r="R274" s="208"/>
      <c r="S274" s="208"/>
      <c r="T274" s="20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3" t="s">
        <v>358</v>
      </c>
      <c r="AU274" s="203" t="s">
        <v>85</v>
      </c>
      <c r="AV274" s="14" t="s">
        <v>85</v>
      </c>
      <c r="AW274" s="14" t="s">
        <v>32</v>
      </c>
      <c r="AX274" s="14" t="s">
        <v>83</v>
      </c>
      <c r="AY274" s="203" t="s">
        <v>348</v>
      </c>
    </row>
    <row r="275" s="2" customFormat="1" ht="24.15" customHeight="1">
      <c r="A275" s="38"/>
      <c r="B275" s="180"/>
      <c r="C275" s="181" t="s">
        <v>704</v>
      </c>
      <c r="D275" s="181" t="s">
        <v>351</v>
      </c>
      <c r="E275" s="182" t="s">
        <v>2885</v>
      </c>
      <c r="F275" s="183" t="s">
        <v>2886</v>
      </c>
      <c r="G275" s="184" t="s">
        <v>382</v>
      </c>
      <c r="H275" s="185">
        <v>1</v>
      </c>
      <c r="I275" s="186"/>
      <c r="J275" s="187">
        <f>ROUND(I275*H275,2)</f>
        <v>0</v>
      </c>
      <c r="K275" s="183" t="s">
        <v>394</v>
      </c>
      <c r="L275" s="39"/>
      <c r="M275" s="188" t="s">
        <v>1</v>
      </c>
      <c r="N275" s="189" t="s">
        <v>41</v>
      </c>
      <c r="O275" s="77"/>
      <c r="P275" s="190">
        <f>O275*H275</f>
        <v>0</v>
      </c>
      <c r="Q275" s="190">
        <v>0</v>
      </c>
      <c r="R275" s="190">
        <f>Q275*H275</f>
        <v>0</v>
      </c>
      <c r="S275" s="190">
        <v>0</v>
      </c>
      <c r="T275" s="191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92" t="s">
        <v>431</v>
      </c>
      <c r="AT275" s="192" t="s">
        <v>351</v>
      </c>
      <c r="AU275" s="192" t="s">
        <v>85</v>
      </c>
      <c r="AY275" s="19" t="s">
        <v>348</v>
      </c>
      <c r="BE275" s="193">
        <f>IF(N275="základní",J275,0)</f>
        <v>0</v>
      </c>
      <c r="BF275" s="193">
        <f>IF(N275="snížená",J275,0)</f>
        <v>0</v>
      </c>
      <c r="BG275" s="193">
        <f>IF(N275="zákl. přenesená",J275,0)</f>
        <v>0</v>
      </c>
      <c r="BH275" s="193">
        <f>IF(N275="sníž. přenesená",J275,0)</f>
        <v>0</v>
      </c>
      <c r="BI275" s="193">
        <f>IF(N275="nulová",J275,0)</f>
        <v>0</v>
      </c>
      <c r="BJ275" s="19" t="s">
        <v>83</v>
      </c>
      <c r="BK275" s="193">
        <f>ROUND(I275*H275,2)</f>
        <v>0</v>
      </c>
      <c r="BL275" s="19" t="s">
        <v>431</v>
      </c>
      <c r="BM275" s="192" t="s">
        <v>2887</v>
      </c>
    </row>
    <row r="276" s="2" customFormat="1">
      <c r="A276" s="38"/>
      <c r="B276" s="39"/>
      <c r="C276" s="38"/>
      <c r="D276" s="195" t="s">
        <v>396</v>
      </c>
      <c r="E276" s="38"/>
      <c r="F276" s="226" t="s">
        <v>2414</v>
      </c>
      <c r="G276" s="38"/>
      <c r="H276" s="38"/>
      <c r="I276" s="227"/>
      <c r="J276" s="38"/>
      <c r="K276" s="38"/>
      <c r="L276" s="39"/>
      <c r="M276" s="228"/>
      <c r="N276" s="22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396</v>
      </c>
      <c r="AU276" s="19" t="s">
        <v>85</v>
      </c>
    </row>
    <row r="277" s="13" customFormat="1">
      <c r="A277" s="13"/>
      <c r="B277" s="194"/>
      <c r="C277" s="13"/>
      <c r="D277" s="195" t="s">
        <v>358</v>
      </c>
      <c r="E277" s="196" t="s">
        <v>1</v>
      </c>
      <c r="F277" s="197" t="s">
        <v>2884</v>
      </c>
      <c r="G277" s="13"/>
      <c r="H277" s="196" t="s">
        <v>1</v>
      </c>
      <c r="I277" s="198"/>
      <c r="J277" s="13"/>
      <c r="K277" s="13"/>
      <c r="L277" s="194"/>
      <c r="M277" s="199"/>
      <c r="N277" s="200"/>
      <c r="O277" s="200"/>
      <c r="P277" s="200"/>
      <c r="Q277" s="200"/>
      <c r="R277" s="200"/>
      <c r="S277" s="200"/>
      <c r="T277" s="20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6" t="s">
        <v>358</v>
      </c>
      <c r="AU277" s="196" t="s">
        <v>85</v>
      </c>
      <c r="AV277" s="13" t="s">
        <v>83</v>
      </c>
      <c r="AW277" s="13" t="s">
        <v>32</v>
      </c>
      <c r="AX277" s="13" t="s">
        <v>76</v>
      </c>
      <c r="AY277" s="196" t="s">
        <v>348</v>
      </c>
    </row>
    <row r="278" s="14" customFormat="1">
      <c r="A278" s="14"/>
      <c r="B278" s="202"/>
      <c r="C278" s="14"/>
      <c r="D278" s="195" t="s">
        <v>358</v>
      </c>
      <c r="E278" s="203" t="s">
        <v>1</v>
      </c>
      <c r="F278" s="204" t="s">
        <v>83</v>
      </c>
      <c r="G278" s="14"/>
      <c r="H278" s="205">
        <v>1</v>
      </c>
      <c r="I278" s="206"/>
      <c r="J278" s="14"/>
      <c r="K278" s="14"/>
      <c r="L278" s="202"/>
      <c r="M278" s="207"/>
      <c r="N278" s="208"/>
      <c r="O278" s="208"/>
      <c r="P278" s="208"/>
      <c r="Q278" s="208"/>
      <c r="R278" s="208"/>
      <c r="S278" s="208"/>
      <c r="T278" s="20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3" t="s">
        <v>358</v>
      </c>
      <c r="AU278" s="203" t="s">
        <v>85</v>
      </c>
      <c r="AV278" s="14" t="s">
        <v>85</v>
      </c>
      <c r="AW278" s="14" t="s">
        <v>32</v>
      </c>
      <c r="AX278" s="14" t="s">
        <v>83</v>
      </c>
      <c r="AY278" s="203" t="s">
        <v>348</v>
      </c>
    </row>
    <row r="279" s="2" customFormat="1" ht="37.8" customHeight="1">
      <c r="A279" s="38"/>
      <c r="B279" s="180"/>
      <c r="C279" s="181" t="s">
        <v>709</v>
      </c>
      <c r="D279" s="181" t="s">
        <v>351</v>
      </c>
      <c r="E279" s="182" t="s">
        <v>2888</v>
      </c>
      <c r="F279" s="183" t="s">
        <v>2889</v>
      </c>
      <c r="G279" s="184" t="s">
        <v>382</v>
      </c>
      <c r="H279" s="185">
        <v>3</v>
      </c>
      <c r="I279" s="186"/>
      <c r="J279" s="187">
        <f>ROUND(I279*H279,2)</f>
        <v>0</v>
      </c>
      <c r="K279" s="183" t="s">
        <v>394</v>
      </c>
      <c r="L279" s="39"/>
      <c r="M279" s="188" t="s">
        <v>1</v>
      </c>
      <c r="N279" s="189" t="s">
        <v>41</v>
      </c>
      <c r="O279" s="77"/>
      <c r="P279" s="190">
        <f>O279*H279</f>
        <v>0</v>
      </c>
      <c r="Q279" s="190">
        <v>0</v>
      </c>
      <c r="R279" s="190">
        <f>Q279*H279</f>
        <v>0</v>
      </c>
      <c r="S279" s="190">
        <v>0</v>
      </c>
      <c r="T279" s="191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2" t="s">
        <v>431</v>
      </c>
      <c r="AT279" s="192" t="s">
        <v>351</v>
      </c>
      <c r="AU279" s="192" t="s">
        <v>85</v>
      </c>
      <c r="AY279" s="19" t="s">
        <v>348</v>
      </c>
      <c r="BE279" s="193">
        <f>IF(N279="základní",J279,0)</f>
        <v>0</v>
      </c>
      <c r="BF279" s="193">
        <f>IF(N279="snížená",J279,0)</f>
        <v>0</v>
      </c>
      <c r="BG279" s="193">
        <f>IF(N279="zákl. přenesená",J279,0)</f>
        <v>0</v>
      </c>
      <c r="BH279" s="193">
        <f>IF(N279="sníž. přenesená",J279,0)</f>
        <v>0</v>
      </c>
      <c r="BI279" s="193">
        <f>IF(N279="nulová",J279,0)</f>
        <v>0</v>
      </c>
      <c r="BJ279" s="19" t="s">
        <v>83</v>
      </c>
      <c r="BK279" s="193">
        <f>ROUND(I279*H279,2)</f>
        <v>0</v>
      </c>
      <c r="BL279" s="19" t="s">
        <v>431</v>
      </c>
      <c r="BM279" s="192" t="s">
        <v>2890</v>
      </c>
    </row>
    <row r="280" s="2" customFormat="1">
      <c r="A280" s="38"/>
      <c r="B280" s="39"/>
      <c r="C280" s="38"/>
      <c r="D280" s="195" t="s">
        <v>396</v>
      </c>
      <c r="E280" s="38"/>
      <c r="F280" s="226" t="s">
        <v>2460</v>
      </c>
      <c r="G280" s="38"/>
      <c r="H280" s="38"/>
      <c r="I280" s="227"/>
      <c r="J280" s="38"/>
      <c r="K280" s="38"/>
      <c r="L280" s="39"/>
      <c r="M280" s="228"/>
      <c r="N280" s="22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396</v>
      </c>
      <c r="AU280" s="19" t="s">
        <v>85</v>
      </c>
    </row>
    <row r="281" s="13" customFormat="1">
      <c r="A281" s="13"/>
      <c r="B281" s="194"/>
      <c r="C281" s="13"/>
      <c r="D281" s="195" t="s">
        <v>358</v>
      </c>
      <c r="E281" s="196" t="s">
        <v>1</v>
      </c>
      <c r="F281" s="197" t="s">
        <v>2891</v>
      </c>
      <c r="G281" s="13"/>
      <c r="H281" s="196" t="s">
        <v>1</v>
      </c>
      <c r="I281" s="198"/>
      <c r="J281" s="13"/>
      <c r="K281" s="13"/>
      <c r="L281" s="194"/>
      <c r="M281" s="199"/>
      <c r="N281" s="200"/>
      <c r="O281" s="200"/>
      <c r="P281" s="200"/>
      <c r="Q281" s="200"/>
      <c r="R281" s="200"/>
      <c r="S281" s="200"/>
      <c r="T281" s="20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6" t="s">
        <v>358</v>
      </c>
      <c r="AU281" s="196" t="s">
        <v>85</v>
      </c>
      <c r="AV281" s="13" t="s">
        <v>83</v>
      </c>
      <c r="AW281" s="13" t="s">
        <v>32</v>
      </c>
      <c r="AX281" s="13" t="s">
        <v>76</v>
      </c>
      <c r="AY281" s="196" t="s">
        <v>348</v>
      </c>
    </row>
    <row r="282" s="14" customFormat="1">
      <c r="A282" s="14"/>
      <c r="B282" s="202"/>
      <c r="C282" s="14"/>
      <c r="D282" s="195" t="s">
        <v>358</v>
      </c>
      <c r="E282" s="203" t="s">
        <v>1</v>
      </c>
      <c r="F282" s="204" t="s">
        <v>92</v>
      </c>
      <c r="G282" s="14"/>
      <c r="H282" s="205">
        <v>3</v>
      </c>
      <c r="I282" s="206"/>
      <c r="J282" s="14"/>
      <c r="K282" s="14"/>
      <c r="L282" s="202"/>
      <c r="M282" s="207"/>
      <c r="N282" s="208"/>
      <c r="O282" s="208"/>
      <c r="P282" s="208"/>
      <c r="Q282" s="208"/>
      <c r="R282" s="208"/>
      <c r="S282" s="208"/>
      <c r="T282" s="209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3" t="s">
        <v>358</v>
      </c>
      <c r="AU282" s="203" t="s">
        <v>85</v>
      </c>
      <c r="AV282" s="14" t="s">
        <v>85</v>
      </c>
      <c r="AW282" s="14" t="s">
        <v>32</v>
      </c>
      <c r="AX282" s="14" t="s">
        <v>83</v>
      </c>
      <c r="AY282" s="203" t="s">
        <v>348</v>
      </c>
    </row>
    <row r="283" s="2" customFormat="1" ht="24.15" customHeight="1">
      <c r="A283" s="38"/>
      <c r="B283" s="180"/>
      <c r="C283" s="181" t="s">
        <v>716</v>
      </c>
      <c r="D283" s="181" t="s">
        <v>351</v>
      </c>
      <c r="E283" s="182" t="s">
        <v>2892</v>
      </c>
      <c r="F283" s="183" t="s">
        <v>2893</v>
      </c>
      <c r="G283" s="184" t="s">
        <v>382</v>
      </c>
      <c r="H283" s="185">
        <v>3</v>
      </c>
      <c r="I283" s="186"/>
      <c r="J283" s="187">
        <f>ROUND(I283*H283,2)</f>
        <v>0</v>
      </c>
      <c r="K283" s="183" t="s">
        <v>394</v>
      </c>
      <c r="L283" s="39"/>
      <c r="M283" s="188" t="s">
        <v>1</v>
      </c>
      <c r="N283" s="189" t="s">
        <v>41</v>
      </c>
      <c r="O283" s="77"/>
      <c r="P283" s="190">
        <f>O283*H283</f>
        <v>0</v>
      </c>
      <c r="Q283" s="190">
        <v>0</v>
      </c>
      <c r="R283" s="190">
        <f>Q283*H283</f>
        <v>0</v>
      </c>
      <c r="S283" s="190">
        <v>0</v>
      </c>
      <c r="T283" s="191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92" t="s">
        <v>431</v>
      </c>
      <c r="AT283" s="192" t="s">
        <v>351</v>
      </c>
      <c r="AU283" s="192" t="s">
        <v>85</v>
      </c>
      <c r="AY283" s="19" t="s">
        <v>348</v>
      </c>
      <c r="BE283" s="193">
        <f>IF(N283="základní",J283,0)</f>
        <v>0</v>
      </c>
      <c r="BF283" s="193">
        <f>IF(N283="snížená",J283,0)</f>
        <v>0</v>
      </c>
      <c r="BG283" s="193">
        <f>IF(N283="zákl. přenesená",J283,0)</f>
        <v>0</v>
      </c>
      <c r="BH283" s="193">
        <f>IF(N283="sníž. přenesená",J283,0)</f>
        <v>0</v>
      </c>
      <c r="BI283" s="193">
        <f>IF(N283="nulová",J283,0)</f>
        <v>0</v>
      </c>
      <c r="BJ283" s="19" t="s">
        <v>83</v>
      </c>
      <c r="BK283" s="193">
        <f>ROUND(I283*H283,2)</f>
        <v>0</v>
      </c>
      <c r="BL283" s="19" t="s">
        <v>431</v>
      </c>
      <c r="BM283" s="192" t="s">
        <v>2894</v>
      </c>
    </row>
    <row r="284" s="2" customFormat="1">
      <c r="A284" s="38"/>
      <c r="B284" s="39"/>
      <c r="C284" s="38"/>
      <c r="D284" s="195" t="s">
        <v>396</v>
      </c>
      <c r="E284" s="38"/>
      <c r="F284" s="226" t="s">
        <v>2414</v>
      </c>
      <c r="G284" s="38"/>
      <c r="H284" s="38"/>
      <c r="I284" s="227"/>
      <c r="J284" s="38"/>
      <c r="K284" s="38"/>
      <c r="L284" s="39"/>
      <c r="M284" s="228"/>
      <c r="N284" s="22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396</v>
      </c>
      <c r="AU284" s="19" t="s">
        <v>85</v>
      </c>
    </row>
    <row r="285" s="13" customFormat="1">
      <c r="A285" s="13"/>
      <c r="B285" s="194"/>
      <c r="C285" s="13"/>
      <c r="D285" s="195" t="s">
        <v>358</v>
      </c>
      <c r="E285" s="196" t="s">
        <v>1</v>
      </c>
      <c r="F285" s="197" t="s">
        <v>2891</v>
      </c>
      <c r="G285" s="13"/>
      <c r="H285" s="196" t="s">
        <v>1</v>
      </c>
      <c r="I285" s="198"/>
      <c r="J285" s="13"/>
      <c r="K285" s="13"/>
      <c r="L285" s="194"/>
      <c r="M285" s="199"/>
      <c r="N285" s="200"/>
      <c r="O285" s="200"/>
      <c r="P285" s="200"/>
      <c r="Q285" s="200"/>
      <c r="R285" s="200"/>
      <c r="S285" s="200"/>
      <c r="T285" s="201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6" t="s">
        <v>358</v>
      </c>
      <c r="AU285" s="196" t="s">
        <v>85</v>
      </c>
      <c r="AV285" s="13" t="s">
        <v>83</v>
      </c>
      <c r="AW285" s="13" t="s">
        <v>32</v>
      </c>
      <c r="AX285" s="13" t="s">
        <v>76</v>
      </c>
      <c r="AY285" s="196" t="s">
        <v>348</v>
      </c>
    </row>
    <row r="286" s="14" customFormat="1">
      <c r="A286" s="14"/>
      <c r="B286" s="202"/>
      <c r="C286" s="14"/>
      <c r="D286" s="195" t="s">
        <v>358</v>
      </c>
      <c r="E286" s="203" t="s">
        <v>1</v>
      </c>
      <c r="F286" s="204" t="s">
        <v>92</v>
      </c>
      <c r="G286" s="14"/>
      <c r="H286" s="205">
        <v>3</v>
      </c>
      <c r="I286" s="206"/>
      <c r="J286" s="14"/>
      <c r="K286" s="14"/>
      <c r="L286" s="202"/>
      <c r="M286" s="207"/>
      <c r="N286" s="208"/>
      <c r="O286" s="208"/>
      <c r="P286" s="208"/>
      <c r="Q286" s="208"/>
      <c r="R286" s="208"/>
      <c r="S286" s="208"/>
      <c r="T286" s="20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3" t="s">
        <v>358</v>
      </c>
      <c r="AU286" s="203" t="s">
        <v>85</v>
      </c>
      <c r="AV286" s="14" t="s">
        <v>85</v>
      </c>
      <c r="AW286" s="14" t="s">
        <v>32</v>
      </c>
      <c r="AX286" s="14" t="s">
        <v>83</v>
      </c>
      <c r="AY286" s="203" t="s">
        <v>348</v>
      </c>
    </row>
    <row r="287" s="2" customFormat="1" ht="33" customHeight="1">
      <c r="A287" s="38"/>
      <c r="B287" s="180"/>
      <c r="C287" s="181" t="s">
        <v>722</v>
      </c>
      <c r="D287" s="181" t="s">
        <v>351</v>
      </c>
      <c r="E287" s="182" t="s">
        <v>788</v>
      </c>
      <c r="F287" s="183" t="s">
        <v>2895</v>
      </c>
      <c r="G287" s="184" t="s">
        <v>382</v>
      </c>
      <c r="H287" s="185">
        <v>1</v>
      </c>
      <c r="I287" s="186"/>
      <c r="J287" s="187">
        <f>ROUND(I287*H287,2)</f>
        <v>0</v>
      </c>
      <c r="K287" s="183" t="s">
        <v>394</v>
      </c>
      <c r="L287" s="39"/>
      <c r="M287" s="188" t="s">
        <v>1</v>
      </c>
      <c r="N287" s="189" t="s">
        <v>41</v>
      </c>
      <c r="O287" s="77"/>
      <c r="P287" s="190">
        <f>O287*H287</f>
        <v>0</v>
      </c>
      <c r="Q287" s="190">
        <v>0</v>
      </c>
      <c r="R287" s="190">
        <f>Q287*H287</f>
        <v>0</v>
      </c>
      <c r="S287" s="190">
        <v>0</v>
      </c>
      <c r="T287" s="191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92" t="s">
        <v>431</v>
      </c>
      <c r="AT287" s="192" t="s">
        <v>351</v>
      </c>
      <c r="AU287" s="192" t="s">
        <v>85</v>
      </c>
      <c r="AY287" s="19" t="s">
        <v>348</v>
      </c>
      <c r="BE287" s="193">
        <f>IF(N287="základní",J287,0)</f>
        <v>0</v>
      </c>
      <c r="BF287" s="193">
        <f>IF(N287="snížená",J287,0)</f>
        <v>0</v>
      </c>
      <c r="BG287" s="193">
        <f>IF(N287="zákl. přenesená",J287,0)</f>
        <v>0</v>
      </c>
      <c r="BH287" s="193">
        <f>IF(N287="sníž. přenesená",J287,0)</f>
        <v>0</v>
      </c>
      <c r="BI287" s="193">
        <f>IF(N287="nulová",J287,0)</f>
        <v>0</v>
      </c>
      <c r="BJ287" s="19" t="s">
        <v>83</v>
      </c>
      <c r="BK287" s="193">
        <f>ROUND(I287*H287,2)</f>
        <v>0</v>
      </c>
      <c r="BL287" s="19" t="s">
        <v>431</v>
      </c>
      <c r="BM287" s="192" t="s">
        <v>2896</v>
      </c>
    </row>
    <row r="288" s="2" customFormat="1">
      <c r="A288" s="38"/>
      <c r="B288" s="39"/>
      <c r="C288" s="38"/>
      <c r="D288" s="195" t="s">
        <v>396</v>
      </c>
      <c r="E288" s="38"/>
      <c r="F288" s="226" t="s">
        <v>2460</v>
      </c>
      <c r="G288" s="38"/>
      <c r="H288" s="38"/>
      <c r="I288" s="227"/>
      <c r="J288" s="38"/>
      <c r="K288" s="38"/>
      <c r="L288" s="39"/>
      <c r="M288" s="228"/>
      <c r="N288" s="22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396</v>
      </c>
      <c r="AU288" s="19" t="s">
        <v>85</v>
      </c>
    </row>
    <row r="289" s="13" customFormat="1">
      <c r="A289" s="13"/>
      <c r="B289" s="194"/>
      <c r="C289" s="13"/>
      <c r="D289" s="195" t="s">
        <v>358</v>
      </c>
      <c r="E289" s="196" t="s">
        <v>1</v>
      </c>
      <c r="F289" s="197" t="s">
        <v>2897</v>
      </c>
      <c r="G289" s="13"/>
      <c r="H289" s="196" t="s">
        <v>1</v>
      </c>
      <c r="I289" s="198"/>
      <c r="J289" s="13"/>
      <c r="K289" s="13"/>
      <c r="L289" s="194"/>
      <c r="M289" s="199"/>
      <c r="N289" s="200"/>
      <c r="O289" s="200"/>
      <c r="P289" s="200"/>
      <c r="Q289" s="200"/>
      <c r="R289" s="200"/>
      <c r="S289" s="200"/>
      <c r="T289" s="201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6" t="s">
        <v>358</v>
      </c>
      <c r="AU289" s="196" t="s">
        <v>85</v>
      </c>
      <c r="AV289" s="13" t="s">
        <v>83</v>
      </c>
      <c r="AW289" s="13" t="s">
        <v>32</v>
      </c>
      <c r="AX289" s="13" t="s">
        <v>76</v>
      </c>
      <c r="AY289" s="196" t="s">
        <v>348</v>
      </c>
    </row>
    <row r="290" s="14" customFormat="1">
      <c r="A290" s="14"/>
      <c r="B290" s="202"/>
      <c r="C290" s="14"/>
      <c r="D290" s="195" t="s">
        <v>358</v>
      </c>
      <c r="E290" s="203" t="s">
        <v>1</v>
      </c>
      <c r="F290" s="204" t="s">
        <v>83</v>
      </c>
      <c r="G290" s="14"/>
      <c r="H290" s="205">
        <v>1</v>
      </c>
      <c r="I290" s="206"/>
      <c r="J290" s="14"/>
      <c r="K290" s="14"/>
      <c r="L290" s="202"/>
      <c r="M290" s="207"/>
      <c r="N290" s="208"/>
      <c r="O290" s="208"/>
      <c r="P290" s="208"/>
      <c r="Q290" s="208"/>
      <c r="R290" s="208"/>
      <c r="S290" s="208"/>
      <c r="T290" s="20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3" t="s">
        <v>358</v>
      </c>
      <c r="AU290" s="203" t="s">
        <v>85</v>
      </c>
      <c r="AV290" s="14" t="s">
        <v>85</v>
      </c>
      <c r="AW290" s="14" t="s">
        <v>32</v>
      </c>
      <c r="AX290" s="14" t="s">
        <v>83</v>
      </c>
      <c r="AY290" s="203" t="s">
        <v>348</v>
      </c>
    </row>
    <row r="291" s="2" customFormat="1" ht="24.15" customHeight="1">
      <c r="A291" s="38"/>
      <c r="B291" s="180"/>
      <c r="C291" s="181" t="s">
        <v>728</v>
      </c>
      <c r="D291" s="181" t="s">
        <v>351</v>
      </c>
      <c r="E291" s="182" t="s">
        <v>793</v>
      </c>
      <c r="F291" s="183" t="s">
        <v>2898</v>
      </c>
      <c r="G291" s="184" t="s">
        <v>382</v>
      </c>
      <c r="H291" s="185">
        <v>1</v>
      </c>
      <c r="I291" s="186"/>
      <c r="J291" s="187">
        <f>ROUND(I291*H291,2)</f>
        <v>0</v>
      </c>
      <c r="K291" s="183" t="s">
        <v>394</v>
      </c>
      <c r="L291" s="39"/>
      <c r="M291" s="188" t="s">
        <v>1</v>
      </c>
      <c r="N291" s="189" t="s">
        <v>41</v>
      </c>
      <c r="O291" s="77"/>
      <c r="P291" s="190">
        <f>O291*H291</f>
        <v>0</v>
      </c>
      <c r="Q291" s="190">
        <v>0</v>
      </c>
      <c r="R291" s="190">
        <f>Q291*H291</f>
        <v>0</v>
      </c>
      <c r="S291" s="190">
        <v>0</v>
      </c>
      <c r="T291" s="191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92" t="s">
        <v>431</v>
      </c>
      <c r="AT291" s="192" t="s">
        <v>351</v>
      </c>
      <c r="AU291" s="192" t="s">
        <v>85</v>
      </c>
      <c r="AY291" s="19" t="s">
        <v>348</v>
      </c>
      <c r="BE291" s="193">
        <f>IF(N291="základní",J291,0)</f>
        <v>0</v>
      </c>
      <c r="BF291" s="193">
        <f>IF(N291="snížená",J291,0)</f>
        <v>0</v>
      </c>
      <c r="BG291" s="193">
        <f>IF(N291="zákl. přenesená",J291,0)</f>
        <v>0</v>
      </c>
      <c r="BH291" s="193">
        <f>IF(N291="sníž. přenesená",J291,0)</f>
        <v>0</v>
      </c>
      <c r="BI291" s="193">
        <f>IF(N291="nulová",J291,0)</f>
        <v>0</v>
      </c>
      <c r="BJ291" s="19" t="s">
        <v>83</v>
      </c>
      <c r="BK291" s="193">
        <f>ROUND(I291*H291,2)</f>
        <v>0</v>
      </c>
      <c r="BL291" s="19" t="s">
        <v>431</v>
      </c>
      <c r="BM291" s="192" t="s">
        <v>2899</v>
      </c>
    </row>
    <row r="292" s="2" customFormat="1">
      <c r="A292" s="38"/>
      <c r="B292" s="39"/>
      <c r="C292" s="38"/>
      <c r="D292" s="195" t="s">
        <v>396</v>
      </c>
      <c r="E292" s="38"/>
      <c r="F292" s="226" t="s">
        <v>2414</v>
      </c>
      <c r="G292" s="38"/>
      <c r="H292" s="38"/>
      <c r="I292" s="227"/>
      <c r="J292" s="38"/>
      <c r="K292" s="38"/>
      <c r="L292" s="39"/>
      <c r="M292" s="228"/>
      <c r="N292" s="22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396</v>
      </c>
      <c r="AU292" s="19" t="s">
        <v>85</v>
      </c>
    </row>
    <row r="293" s="13" customFormat="1">
      <c r="A293" s="13"/>
      <c r="B293" s="194"/>
      <c r="C293" s="13"/>
      <c r="D293" s="195" t="s">
        <v>358</v>
      </c>
      <c r="E293" s="196" t="s">
        <v>1</v>
      </c>
      <c r="F293" s="197" t="s">
        <v>2897</v>
      </c>
      <c r="G293" s="13"/>
      <c r="H293" s="196" t="s">
        <v>1</v>
      </c>
      <c r="I293" s="198"/>
      <c r="J293" s="13"/>
      <c r="K293" s="13"/>
      <c r="L293" s="194"/>
      <c r="M293" s="199"/>
      <c r="N293" s="200"/>
      <c r="O293" s="200"/>
      <c r="P293" s="200"/>
      <c r="Q293" s="200"/>
      <c r="R293" s="200"/>
      <c r="S293" s="200"/>
      <c r="T293" s="201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6" t="s">
        <v>358</v>
      </c>
      <c r="AU293" s="196" t="s">
        <v>85</v>
      </c>
      <c r="AV293" s="13" t="s">
        <v>83</v>
      </c>
      <c r="AW293" s="13" t="s">
        <v>32</v>
      </c>
      <c r="AX293" s="13" t="s">
        <v>76</v>
      </c>
      <c r="AY293" s="196" t="s">
        <v>348</v>
      </c>
    </row>
    <row r="294" s="14" customFormat="1">
      <c r="A294" s="14"/>
      <c r="B294" s="202"/>
      <c r="C294" s="14"/>
      <c r="D294" s="195" t="s">
        <v>358</v>
      </c>
      <c r="E294" s="203" t="s">
        <v>1</v>
      </c>
      <c r="F294" s="204" t="s">
        <v>83</v>
      </c>
      <c r="G294" s="14"/>
      <c r="H294" s="205">
        <v>1</v>
      </c>
      <c r="I294" s="206"/>
      <c r="J294" s="14"/>
      <c r="K294" s="14"/>
      <c r="L294" s="202"/>
      <c r="M294" s="207"/>
      <c r="N294" s="208"/>
      <c r="O294" s="208"/>
      <c r="P294" s="208"/>
      <c r="Q294" s="208"/>
      <c r="R294" s="208"/>
      <c r="S294" s="208"/>
      <c r="T294" s="20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3" t="s">
        <v>358</v>
      </c>
      <c r="AU294" s="203" t="s">
        <v>85</v>
      </c>
      <c r="AV294" s="14" t="s">
        <v>85</v>
      </c>
      <c r="AW294" s="14" t="s">
        <v>32</v>
      </c>
      <c r="AX294" s="14" t="s">
        <v>83</v>
      </c>
      <c r="AY294" s="203" t="s">
        <v>348</v>
      </c>
    </row>
    <row r="295" s="12" customFormat="1" ht="22.8" customHeight="1">
      <c r="A295" s="12"/>
      <c r="B295" s="167"/>
      <c r="C295" s="12"/>
      <c r="D295" s="168" t="s">
        <v>75</v>
      </c>
      <c r="E295" s="178" t="s">
        <v>434</v>
      </c>
      <c r="F295" s="178" t="s">
        <v>435</v>
      </c>
      <c r="G295" s="12"/>
      <c r="H295" s="12"/>
      <c r="I295" s="170"/>
      <c r="J295" s="179">
        <f>BK295</f>
        <v>0</v>
      </c>
      <c r="K295" s="12"/>
      <c r="L295" s="167"/>
      <c r="M295" s="172"/>
      <c r="N295" s="173"/>
      <c r="O295" s="173"/>
      <c r="P295" s="174">
        <f>SUM(P296:P344)</f>
        <v>0</v>
      </c>
      <c r="Q295" s="173"/>
      <c r="R295" s="174">
        <f>SUM(R296:R344)</f>
        <v>0</v>
      </c>
      <c r="S295" s="173"/>
      <c r="T295" s="175">
        <f>SUM(T296:T344)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168" t="s">
        <v>85</v>
      </c>
      <c r="AT295" s="176" t="s">
        <v>75</v>
      </c>
      <c r="AU295" s="176" t="s">
        <v>83</v>
      </c>
      <c r="AY295" s="168" t="s">
        <v>348</v>
      </c>
      <c r="BK295" s="177">
        <f>SUM(BK296:BK344)</f>
        <v>0</v>
      </c>
    </row>
    <row r="296" s="2" customFormat="1" ht="24.15" customHeight="1">
      <c r="A296" s="38"/>
      <c r="B296" s="180"/>
      <c r="C296" s="181" t="s">
        <v>734</v>
      </c>
      <c r="D296" s="181" t="s">
        <v>351</v>
      </c>
      <c r="E296" s="182" t="s">
        <v>2900</v>
      </c>
      <c r="F296" s="183" t="s">
        <v>2901</v>
      </c>
      <c r="G296" s="184" t="s">
        <v>548</v>
      </c>
      <c r="H296" s="185">
        <v>105.59999999999999</v>
      </c>
      <c r="I296" s="186"/>
      <c r="J296" s="187">
        <f>ROUND(I296*H296,2)</f>
        <v>0</v>
      </c>
      <c r="K296" s="183" t="s">
        <v>355</v>
      </c>
      <c r="L296" s="39"/>
      <c r="M296" s="188" t="s">
        <v>1</v>
      </c>
      <c r="N296" s="189" t="s">
        <v>41</v>
      </c>
      <c r="O296" s="77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2" t="s">
        <v>431</v>
      </c>
      <c r="AT296" s="192" t="s">
        <v>351</v>
      </c>
      <c r="AU296" s="192" t="s">
        <v>85</v>
      </c>
      <c r="AY296" s="19" t="s">
        <v>348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19" t="s">
        <v>83</v>
      </c>
      <c r="BK296" s="193">
        <f>ROUND(I296*H296,2)</f>
        <v>0</v>
      </c>
      <c r="BL296" s="19" t="s">
        <v>431</v>
      </c>
      <c r="BM296" s="192" t="s">
        <v>2902</v>
      </c>
    </row>
    <row r="297" s="14" customFormat="1">
      <c r="A297" s="14"/>
      <c r="B297" s="202"/>
      <c r="C297" s="14"/>
      <c r="D297" s="195" t="s">
        <v>358</v>
      </c>
      <c r="E297" s="203" t="s">
        <v>1</v>
      </c>
      <c r="F297" s="204" t="s">
        <v>2903</v>
      </c>
      <c r="G297" s="14"/>
      <c r="H297" s="205">
        <v>105.59999999999999</v>
      </c>
      <c r="I297" s="206"/>
      <c r="J297" s="14"/>
      <c r="K297" s="14"/>
      <c r="L297" s="202"/>
      <c r="M297" s="207"/>
      <c r="N297" s="208"/>
      <c r="O297" s="208"/>
      <c r="P297" s="208"/>
      <c r="Q297" s="208"/>
      <c r="R297" s="208"/>
      <c r="S297" s="208"/>
      <c r="T297" s="20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3" t="s">
        <v>358</v>
      </c>
      <c r="AU297" s="203" t="s">
        <v>85</v>
      </c>
      <c r="AV297" s="14" t="s">
        <v>85</v>
      </c>
      <c r="AW297" s="14" t="s">
        <v>32</v>
      </c>
      <c r="AX297" s="14" t="s">
        <v>83</v>
      </c>
      <c r="AY297" s="203" t="s">
        <v>348</v>
      </c>
    </row>
    <row r="298" s="2" customFormat="1" ht="21.75" customHeight="1">
      <c r="A298" s="38"/>
      <c r="B298" s="180"/>
      <c r="C298" s="181" t="s">
        <v>739</v>
      </c>
      <c r="D298" s="181" t="s">
        <v>351</v>
      </c>
      <c r="E298" s="182" t="s">
        <v>2904</v>
      </c>
      <c r="F298" s="183" t="s">
        <v>2905</v>
      </c>
      <c r="G298" s="184" t="s">
        <v>382</v>
      </c>
      <c r="H298" s="185">
        <v>96</v>
      </c>
      <c r="I298" s="186"/>
      <c r="J298" s="187">
        <f>ROUND(I298*H298,2)</f>
        <v>0</v>
      </c>
      <c r="K298" s="183" t="s">
        <v>394</v>
      </c>
      <c r="L298" s="39"/>
      <c r="M298" s="188" t="s">
        <v>1</v>
      </c>
      <c r="N298" s="189" t="s">
        <v>41</v>
      </c>
      <c r="O298" s="77"/>
      <c r="P298" s="190">
        <f>O298*H298</f>
        <v>0</v>
      </c>
      <c r="Q298" s="190">
        <v>0</v>
      </c>
      <c r="R298" s="190">
        <f>Q298*H298</f>
        <v>0</v>
      </c>
      <c r="S298" s="190">
        <v>0</v>
      </c>
      <c r="T298" s="191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2" t="s">
        <v>431</v>
      </c>
      <c r="AT298" s="192" t="s">
        <v>351</v>
      </c>
      <c r="AU298" s="192" t="s">
        <v>85</v>
      </c>
      <c r="AY298" s="19" t="s">
        <v>348</v>
      </c>
      <c r="BE298" s="193">
        <f>IF(N298="základní",J298,0)</f>
        <v>0</v>
      </c>
      <c r="BF298" s="193">
        <f>IF(N298="snížená",J298,0)</f>
        <v>0</v>
      </c>
      <c r="BG298" s="193">
        <f>IF(N298="zákl. přenesená",J298,0)</f>
        <v>0</v>
      </c>
      <c r="BH298" s="193">
        <f>IF(N298="sníž. přenesená",J298,0)</f>
        <v>0</v>
      </c>
      <c r="BI298" s="193">
        <f>IF(N298="nulová",J298,0)</f>
        <v>0</v>
      </c>
      <c r="BJ298" s="19" t="s">
        <v>83</v>
      </c>
      <c r="BK298" s="193">
        <f>ROUND(I298*H298,2)</f>
        <v>0</v>
      </c>
      <c r="BL298" s="19" t="s">
        <v>431</v>
      </c>
      <c r="BM298" s="192" t="s">
        <v>2906</v>
      </c>
    </row>
    <row r="299" s="2" customFormat="1">
      <c r="A299" s="38"/>
      <c r="B299" s="39"/>
      <c r="C299" s="38"/>
      <c r="D299" s="195" t="s">
        <v>396</v>
      </c>
      <c r="E299" s="38"/>
      <c r="F299" s="226" t="s">
        <v>1671</v>
      </c>
      <c r="G299" s="38"/>
      <c r="H299" s="38"/>
      <c r="I299" s="227"/>
      <c r="J299" s="38"/>
      <c r="K299" s="38"/>
      <c r="L299" s="39"/>
      <c r="M299" s="228"/>
      <c r="N299" s="22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396</v>
      </c>
      <c r="AU299" s="19" t="s">
        <v>85</v>
      </c>
    </row>
    <row r="300" s="13" customFormat="1">
      <c r="A300" s="13"/>
      <c r="B300" s="194"/>
      <c r="C300" s="13"/>
      <c r="D300" s="195" t="s">
        <v>358</v>
      </c>
      <c r="E300" s="196" t="s">
        <v>1</v>
      </c>
      <c r="F300" s="197" t="s">
        <v>2907</v>
      </c>
      <c r="G300" s="13"/>
      <c r="H300" s="196" t="s">
        <v>1</v>
      </c>
      <c r="I300" s="198"/>
      <c r="J300" s="13"/>
      <c r="K300" s="13"/>
      <c r="L300" s="194"/>
      <c r="M300" s="199"/>
      <c r="N300" s="200"/>
      <c r="O300" s="200"/>
      <c r="P300" s="200"/>
      <c r="Q300" s="200"/>
      <c r="R300" s="200"/>
      <c r="S300" s="200"/>
      <c r="T300" s="201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6" t="s">
        <v>358</v>
      </c>
      <c r="AU300" s="196" t="s">
        <v>85</v>
      </c>
      <c r="AV300" s="13" t="s">
        <v>83</v>
      </c>
      <c r="AW300" s="13" t="s">
        <v>32</v>
      </c>
      <c r="AX300" s="13" t="s">
        <v>76</v>
      </c>
      <c r="AY300" s="196" t="s">
        <v>348</v>
      </c>
    </row>
    <row r="301" s="14" customFormat="1">
      <c r="A301" s="14"/>
      <c r="B301" s="202"/>
      <c r="C301" s="14"/>
      <c r="D301" s="195" t="s">
        <v>358</v>
      </c>
      <c r="E301" s="203" t="s">
        <v>1</v>
      </c>
      <c r="F301" s="204" t="s">
        <v>2908</v>
      </c>
      <c r="G301" s="14"/>
      <c r="H301" s="205">
        <v>96</v>
      </c>
      <c r="I301" s="206"/>
      <c r="J301" s="14"/>
      <c r="K301" s="14"/>
      <c r="L301" s="202"/>
      <c r="M301" s="207"/>
      <c r="N301" s="208"/>
      <c r="O301" s="208"/>
      <c r="P301" s="208"/>
      <c r="Q301" s="208"/>
      <c r="R301" s="208"/>
      <c r="S301" s="208"/>
      <c r="T301" s="20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03" t="s">
        <v>358</v>
      </c>
      <c r="AU301" s="203" t="s">
        <v>85</v>
      </c>
      <c r="AV301" s="14" t="s">
        <v>85</v>
      </c>
      <c r="AW301" s="14" t="s">
        <v>32</v>
      </c>
      <c r="AX301" s="14" t="s">
        <v>83</v>
      </c>
      <c r="AY301" s="203" t="s">
        <v>348</v>
      </c>
    </row>
    <row r="302" s="2" customFormat="1" ht="16.5" customHeight="1">
      <c r="A302" s="38"/>
      <c r="B302" s="180"/>
      <c r="C302" s="181" t="s">
        <v>743</v>
      </c>
      <c r="D302" s="181" t="s">
        <v>351</v>
      </c>
      <c r="E302" s="182" t="s">
        <v>2909</v>
      </c>
      <c r="F302" s="183" t="s">
        <v>2910</v>
      </c>
      <c r="G302" s="184" t="s">
        <v>354</v>
      </c>
      <c r="H302" s="185">
        <v>51.640000000000001</v>
      </c>
      <c r="I302" s="186"/>
      <c r="J302" s="187">
        <f>ROUND(I302*H302,2)</f>
        <v>0</v>
      </c>
      <c r="K302" s="183" t="s">
        <v>355</v>
      </c>
      <c r="L302" s="39"/>
      <c r="M302" s="188" t="s">
        <v>1</v>
      </c>
      <c r="N302" s="189" t="s">
        <v>41</v>
      </c>
      <c r="O302" s="77"/>
      <c r="P302" s="190">
        <f>O302*H302</f>
        <v>0</v>
      </c>
      <c r="Q302" s="190">
        <v>0</v>
      </c>
      <c r="R302" s="190">
        <f>Q302*H302</f>
        <v>0</v>
      </c>
      <c r="S302" s="190">
        <v>0</v>
      </c>
      <c r="T302" s="191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2" t="s">
        <v>431</v>
      </c>
      <c r="AT302" s="192" t="s">
        <v>351</v>
      </c>
      <c r="AU302" s="192" t="s">
        <v>85</v>
      </c>
      <c r="AY302" s="19" t="s">
        <v>348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19" t="s">
        <v>83</v>
      </c>
      <c r="BK302" s="193">
        <f>ROUND(I302*H302,2)</f>
        <v>0</v>
      </c>
      <c r="BL302" s="19" t="s">
        <v>431</v>
      </c>
      <c r="BM302" s="192" t="s">
        <v>2911</v>
      </c>
    </row>
    <row r="303" s="13" customFormat="1">
      <c r="A303" s="13"/>
      <c r="B303" s="194"/>
      <c r="C303" s="13"/>
      <c r="D303" s="195" t="s">
        <v>358</v>
      </c>
      <c r="E303" s="196" t="s">
        <v>1</v>
      </c>
      <c r="F303" s="197" t="s">
        <v>2907</v>
      </c>
      <c r="G303" s="13"/>
      <c r="H303" s="196" t="s">
        <v>1</v>
      </c>
      <c r="I303" s="198"/>
      <c r="J303" s="13"/>
      <c r="K303" s="13"/>
      <c r="L303" s="194"/>
      <c r="M303" s="199"/>
      <c r="N303" s="200"/>
      <c r="O303" s="200"/>
      <c r="P303" s="200"/>
      <c r="Q303" s="200"/>
      <c r="R303" s="200"/>
      <c r="S303" s="200"/>
      <c r="T303" s="20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6" t="s">
        <v>358</v>
      </c>
      <c r="AU303" s="196" t="s">
        <v>85</v>
      </c>
      <c r="AV303" s="13" t="s">
        <v>83</v>
      </c>
      <c r="AW303" s="13" t="s">
        <v>32</v>
      </c>
      <c r="AX303" s="13" t="s">
        <v>76</v>
      </c>
      <c r="AY303" s="196" t="s">
        <v>348</v>
      </c>
    </row>
    <row r="304" s="14" customFormat="1">
      <c r="A304" s="14"/>
      <c r="B304" s="202"/>
      <c r="C304" s="14"/>
      <c r="D304" s="195" t="s">
        <v>358</v>
      </c>
      <c r="E304" s="203" t="s">
        <v>1</v>
      </c>
      <c r="F304" s="204" t="s">
        <v>2912</v>
      </c>
      <c r="G304" s="14"/>
      <c r="H304" s="205">
        <v>38.759999999999998</v>
      </c>
      <c r="I304" s="206"/>
      <c r="J304" s="14"/>
      <c r="K304" s="14"/>
      <c r="L304" s="202"/>
      <c r="M304" s="207"/>
      <c r="N304" s="208"/>
      <c r="O304" s="208"/>
      <c r="P304" s="208"/>
      <c r="Q304" s="208"/>
      <c r="R304" s="208"/>
      <c r="S304" s="208"/>
      <c r="T304" s="20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3" t="s">
        <v>358</v>
      </c>
      <c r="AU304" s="203" t="s">
        <v>85</v>
      </c>
      <c r="AV304" s="14" t="s">
        <v>85</v>
      </c>
      <c r="AW304" s="14" t="s">
        <v>32</v>
      </c>
      <c r="AX304" s="14" t="s">
        <v>76</v>
      </c>
      <c r="AY304" s="203" t="s">
        <v>348</v>
      </c>
    </row>
    <row r="305" s="14" customFormat="1">
      <c r="A305" s="14"/>
      <c r="B305" s="202"/>
      <c r="C305" s="14"/>
      <c r="D305" s="195" t="s">
        <v>358</v>
      </c>
      <c r="E305" s="203" t="s">
        <v>1</v>
      </c>
      <c r="F305" s="204" t="s">
        <v>2913</v>
      </c>
      <c r="G305" s="14"/>
      <c r="H305" s="205">
        <v>12.880000000000001</v>
      </c>
      <c r="I305" s="206"/>
      <c r="J305" s="14"/>
      <c r="K305" s="14"/>
      <c r="L305" s="202"/>
      <c r="M305" s="207"/>
      <c r="N305" s="208"/>
      <c r="O305" s="208"/>
      <c r="P305" s="208"/>
      <c r="Q305" s="208"/>
      <c r="R305" s="208"/>
      <c r="S305" s="208"/>
      <c r="T305" s="20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3" t="s">
        <v>358</v>
      </c>
      <c r="AU305" s="203" t="s">
        <v>85</v>
      </c>
      <c r="AV305" s="14" t="s">
        <v>85</v>
      </c>
      <c r="AW305" s="14" t="s">
        <v>32</v>
      </c>
      <c r="AX305" s="14" t="s">
        <v>76</v>
      </c>
      <c r="AY305" s="203" t="s">
        <v>348</v>
      </c>
    </row>
    <row r="306" s="15" customFormat="1">
      <c r="A306" s="15"/>
      <c r="B306" s="210"/>
      <c r="C306" s="15"/>
      <c r="D306" s="195" t="s">
        <v>358</v>
      </c>
      <c r="E306" s="211" t="s">
        <v>1</v>
      </c>
      <c r="F306" s="212" t="s">
        <v>365</v>
      </c>
      <c r="G306" s="15"/>
      <c r="H306" s="213">
        <v>51.640000000000001</v>
      </c>
      <c r="I306" s="214"/>
      <c r="J306" s="15"/>
      <c r="K306" s="15"/>
      <c r="L306" s="210"/>
      <c r="M306" s="215"/>
      <c r="N306" s="216"/>
      <c r="O306" s="216"/>
      <c r="P306" s="216"/>
      <c r="Q306" s="216"/>
      <c r="R306" s="216"/>
      <c r="S306" s="216"/>
      <c r="T306" s="21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11" t="s">
        <v>358</v>
      </c>
      <c r="AU306" s="211" t="s">
        <v>85</v>
      </c>
      <c r="AV306" s="15" t="s">
        <v>356</v>
      </c>
      <c r="AW306" s="15" t="s">
        <v>32</v>
      </c>
      <c r="AX306" s="15" t="s">
        <v>83</v>
      </c>
      <c r="AY306" s="211" t="s">
        <v>348</v>
      </c>
    </row>
    <row r="307" s="2" customFormat="1" ht="16.5" customHeight="1">
      <c r="A307" s="38"/>
      <c r="B307" s="180"/>
      <c r="C307" s="181" t="s">
        <v>748</v>
      </c>
      <c r="D307" s="181" t="s">
        <v>351</v>
      </c>
      <c r="E307" s="182" t="s">
        <v>2914</v>
      </c>
      <c r="F307" s="183" t="s">
        <v>2915</v>
      </c>
      <c r="G307" s="184" t="s">
        <v>354</v>
      </c>
      <c r="H307" s="185">
        <v>54.222000000000001</v>
      </c>
      <c r="I307" s="186"/>
      <c r="J307" s="187">
        <f>ROUND(I307*H307,2)</f>
        <v>0</v>
      </c>
      <c r="K307" s="183" t="s">
        <v>394</v>
      </c>
      <c r="L307" s="39"/>
      <c r="M307" s="188" t="s">
        <v>1</v>
      </c>
      <c r="N307" s="189" t="s">
        <v>41</v>
      </c>
      <c r="O307" s="77"/>
      <c r="P307" s="190">
        <f>O307*H307</f>
        <v>0</v>
      </c>
      <c r="Q307" s="190">
        <v>0</v>
      </c>
      <c r="R307" s="190">
        <f>Q307*H307</f>
        <v>0</v>
      </c>
      <c r="S307" s="190">
        <v>0</v>
      </c>
      <c r="T307" s="191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92" t="s">
        <v>431</v>
      </c>
      <c r="AT307" s="192" t="s">
        <v>351</v>
      </c>
      <c r="AU307" s="192" t="s">
        <v>85</v>
      </c>
      <c r="AY307" s="19" t="s">
        <v>348</v>
      </c>
      <c r="BE307" s="193">
        <f>IF(N307="základní",J307,0)</f>
        <v>0</v>
      </c>
      <c r="BF307" s="193">
        <f>IF(N307="snížená",J307,0)</f>
        <v>0</v>
      </c>
      <c r="BG307" s="193">
        <f>IF(N307="zákl. přenesená",J307,0)</f>
        <v>0</v>
      </c>
      <c r="BH307" s="193">
        <f>IF(N307="sníž. přenesená",J307,0)</f>
        <v>0</v>
      </c>
      <c r="BI307" s="193">
        <f>IF(N307="nulová",J307,0)</f>
        <v>0</v>
      </c>
      <c r="BJ307" s="19" t="s">
        <v>83</v>
      </c>
      <c r="BK307" s="193">
        <f>ROUND(I307*H307,2)</f>
        <v>0</v>
      </c>
      <c r="BL307" s="19" t="s">
        <v>431</v>
      </c>
      <c r="BM307" s="192" t="s">
        <v>2916</v>
      </c>
    </row>
    <row r="308" s="2" customFormat="1">
      <c r="A308" s="38"/>
      <c r="B308" s="39"/>
      <c r="C308" s="38"/>
      <c r="D308" s="195" t="s">
        <v>396</v>
      </c>
      <c r="E308" s="38"/>
      <c r="F308" s="226" t="s">
        <v>1671</v>
      </c>
      <c r="G308" s="38"/>
      <c r="H308" s="38"/>
      <c r="I308" s="227"/>
      <c r="J308" s="38"/>
      <c r="K308" s="38"/>
      <c r="L308" s="39"/>
      <c r="M308" s="228"/>
      <c r="N308" s="22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396</v>
      </c>
      <c r="AU308" s="19" t="s">
        <v>85</v>
      </c>
    </row>
    <row r="309" s="13" customFormat="1">
      <c r="A309" s="13"/>
      <c r="B309" s="194"/>
      <c r="C309" s="13"/>
      <c r="D309" s="195" t="s">
        <v>358</v>
      </c>
      <c r="E309" s="196" t="s">
        <v>1</v>
      </c>
      <c r="F309" s="197" t="s">
        <v>2907</v>
      </c>
      <c r="G309" s="13"/>
      <c r="H309" s="196" t="s">
        <v>1</v>
      </c>
      <c r="I309" s="198"/>
      <c r="J309" s="13"/>
      <c r="K309" s="13"/>
      <c r="L309" s="194"/>
      <c r="M309" s="199"/>
      <c r="N309" s="200"/>
      <c r="O309" s="200"/>
      <c r="P309" s="200"/>
      <c r="Q309" s="200"/>
      <c r="R309" s="200"/>
      <c r="S309" s="200"/>
      <c r="T309" s="201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96" t="s">
        <v>358</v>
      </c>
      <c r="AU309" s="196" t="s">
        <v>85</v>
      </c>
      <c r="AV309" s="13" t="s">
        <v>83</v>
      </c>
      <c r="AW309" s="13" t="s">
        <v>32</v>
      </c>
      <c r="AX309" s="13" t="s">
        <v>76</v>
      </c>
      <c r="AY309" s="196" t="s">
        <v>348</v>
      </c>
    </row>
    <row r="310" s="14" customFormat="1">
      <c r="A310" s="14"/>
      <c r="B310" s="202"/>
      <c r="C310" s="14"/>
      <c r="D310" s="195" t="s">
        <v>358</v>
      </c>
      <c r="E310" s="203" t="s">
        <v>1</v>
      </c>
      <c r="F310" s="204" t="s">
        <v>2917</v>
      </c>
      <c r="G310" s="14"/>
      <c r="H310" s="205">
        <v>51.640000000000001</v>
      </c>
      <c r="I310" s="206"/>
      <c r="J310" s="14"/>
      <c r="K310" s="14"/>
      <c r="L310" s="202"/>
      <c r="M310" s="207"/>
      <c r="N310" s="208"/>
      <c r="O310" s="208"/>
      <c r="P310" s="208"/>
      <c r="Q310" s="208"/>
      <c r="R310" s="208"/>
      <c r="S310" s="208"/>
      <c r="T310" s="20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3" t="s">
        <v>358</v>
      </c>
      <c r="AU310" s="203" t="s">
        <v>85</v>
      </c>
      <c r="AV310" s="14" t="s">
        <v>85</v>
      </c>
      <c r="AW310" s="14" t="s">
        <v>32</v>
      </c>
      <c r="AX310" s="14" t="s">
        <v>83</v>
      </c>
      <c r="AY310" s="203" t="s">
        <v>348</v>
      </c>
    </row>
    <row r="311" s="14" customFormat="1">
      <c r="A311" s="14"/>
      <c r="B311" s="202"/>
      <c r="C311" s="14"/>
      <c r="D311" s="195" t="s">
        <v>358</v>
      </c>
      <c r="E311" s="14"/>
      <c r="F311" s="204" t="s">
        <v>2918</v>
      </c>
      <c r="G311" s="14"/>
      <c r="H311" s="205">
        <v>54.222000000000001</v>
      </c>
      <c r="I311" s="206"/>
      <c r="J311" s="14"/>
      <c r="K311" s="14"/>
      <c r="L311" s="202"/>
      <c r="M311" s="207"/>
      <c r="N311" s="208"/>
      <c r="O311" s="208"/>
      <c r="P311" s="208"/>
      <c r="Q311" s="208"/>
      <c r="R311" s="208"/>
      <c r="S311" s="208"/>
      <c r="T311" s="20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3" t="s">
        <v>358</v>
      </c>
      <c r="AU311" s="203" t="s">
        <v>85</v>
      </c>
      <c r="AV311" s="14" t="s">
        <v>85</v>
      </c>
      <c r="AW311" s="14" t="s">
        <v>3</v>
      </c>
      <c r="AX311" s="14" t="s">
        <v>83</v>
      </c>
      <c r="AY311" s="203" t="s">
        <v>348</v>
      </c>
    </row>
    <row r="312" s="2" customFormat="1" ht="37.8" customHeight="1">
      <c r="A312" s="38"/>
      <c r="B312" s="180"/>
      <c r="C312" s="181" t="s">
        <v>752</v>
      </c>
      <c r="D312" s="181" t="s">
        <v>351</v>
      </c>
      <c r="E312" s="182" t="s">
        <v>437</v>
      </c>
      <c r="F312" s="183" t="s">
        <v>2919</v>
      </c>
      <c r="G312" s="184" t="s">
        <v>838</v>
      </c>
      <c r="H312" s="185">
        <v>11390</v>
      </c>
      <c r="I312" s="186"/>
      <c r="J312" s="187">
        <f>ROUND(I312*H312,2)</f>
        <v>0</v>
      </c>
      <c r="K312" s="183" t="s">
        <v>394</v>
      </c>
      <c r="L312" s="39"/>
      <c r="M312" s="188" t="s">
        <v>1</v>
      </c>
      <c r="N312" s="189" t="s">
        <v>41</v>
      </c>
      <c r="O312" s="77"/>
      <c r="P312" s="190">
        <f>O312*H312</f>
        <v>0</v>
      </c>
      <c r="Q312" s="190">
        <v>0</v>
      </c>
      <c r="R312" s="190">
        <f>Q312*H312</f>
        <v>0</v>
      </c>
      <c r="S312" s="190">
        <v>0</v>
      </c>
      <c r="T312" s="191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92" t="s">
        <v>431</v>
      </c>
      <c r="AT312" s="192" t="s">
        <v>351</v>
      </c>
      <c r="AU312" s="192" t="s">
        <v>85</v>
      </c>
      <c r="AY312" s="19" t="s">
        <v>348</v>
      </c>
      <c r="BE312" s="193">
        <f>IF(N312="základní",J312,0)</f>
        <v>0</v>
      </c>
      <c r="BF312" s="193">
        <f>IF(N312="snížená",J312,0)</f>
        <v>0</v>
      </c>
      <c r="BG312" s="193">
        <f>IF(N312="zákl. přenesená",J312,0)</f>
        <v>0</v>
      </c>
      <c r="BH312" s="193">
        <f>IF(N312="sníž. přenesená",J312,0)</f>
        <v>0</v>
      </c>
      <c r="BI312" s="193">
        <f>IF(N312="nulová",J312,0)</f>
        <v>0</v>
      </c>
      <c r="BJ312" s="19" t="s">
        <v>83</v>
      </c>
      <c r="BK312" s="193">
        <f>ROUND(I312*H312,2)</f>
        <v>0</v>
      </c>
      <c r="BL312" s="19" t="s">
        <v>431</v>
      </c>
      <c r="BM312" s="192" t="s">
        <v>2920</v>
      </c>
    </row>
    <row r="313" s="2" customFormat="1">
      <c r="A313" s="38"/>
      <c r="B313" s="39"/>
      <c r="C313" s="38"/>
      <c r="D313" s="195" t="s">
        <v>396</v>
      </c>
      <c r="E313" s="38"/>
      <c r="F313" s="226" t="s">
        <v>2921</v>
      </c>
      <c r="G313" s="38"/>
      <c r="H313" s="38"/>
      <c r="I313" s="227"/>
      <c r="J313" s="38"/>
      <c r="K313" s="38"/>
      <c r="L313" s="39"/>
      <c r="M313" s="228"/>
      <c r="N313" s="22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396</v>
      </c>
      <c r="AU313" s="19" t="s">
        <v>85</v>
      </c>
    </row>
    <row r="314" s="13" customFormat="1">
      <c r="A314" s="13"/>
      <c r="B314" s="194"/>
      <c r="C314" s="13"/>
      <c r="D314" s="195" t="s">
        <v>358</v>
      </c>
      <c r="E314" s="196" t="s">
        <v>1</v>
      </c>
      <c r="F314" s="197" t="s">
        <v>2907</v>
      </c>
      <c r="G314" s="13"/>
      <c r="H314" s="196" t="s">
        <v>1</v>
      </c>
      <c r="I314" s="198"/>
      <c r="J314" s="13"/>
      <c r="K314" s="13"/>
      <c r="L314" s="194"/>
      <c r="M314" s="199"/>
      <c r="N314" s="200"/>
      <c r="O314" s="200"/>
      <c r="P314" s="200"/>
      <c r="Q314" s="200"/>
      <c r="R314" s="200"/>
      <c r="S314" s="200"/>
      <c r="T314" s="20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6" t="s">
        <v>358</v>
      </c>
      <c r="AU314" s="196" t="s">
        <v>85</v>
      </c>
      <c r="AV314" s="13" t="s">
        <v>83</v>
      </c>
      <c r="AW314" s="13" t="s">
        <v>32</v>
      </c>
      <c r="AX314" s="13" t="s">
        <v>76</v>
      </c>
      <c r="AY314" s="196" t="s">
        <v>348</v>
      </c>
    </row>
    <row r="315" s="14" customFormat="1">
      <c r="A315" s="14"/>
      <c r="B315" s="202"/>
      <c r="C315" s="14"/>
      <c r="D315" s="195" t="s">
        <v>358</v>
      </c>
      <c r="E315" s="203" t="s">
        <v>1</v>
      </c>
      <c r="F315" s="204" t="s">
        <v>2922</v>
      </c>
      <c r="G315" s="14"/>
      <c r="H315" s="205">
        <v>11390</v>
      </c>
      <c r="I315" s="206"/>
      <c r="J315" s="14"/>
      <c r="K315" s="14"/>
      <c r="L315" s="202"/>
      <c r="M315" s="207"/>
      <c r="N315" s="208"/>
      <c r="O315" s="208"/>
      <c r="P315" s="208"/>
      <c r="Q315" s="208"/>
      <c r="R315" s="208"/>
      <c r="S315" s="208"/>
      <c r="T315" s="209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3" t="s">
        <v>358</v>
      </c>
      <c r="AU315" s="203" t="s">
        <v>85</v>
      </c>
      <c r="AV315" s="14" t="s">
        <v>85</v>
      </c>
      <c r="AW315" s="14" t="s">
        <v>32</v>
      </c>
      <c r="AX315" s="14" t="s">
        <v>83</v>
      </c>
      <c r="AY315" s="203" t="s">
        <v>348</v>
      </c>
    </row>
    <row r="316" s="2" customFormat="1" ht="24.15" customHeight="1">
      <c r="A316" s="38"/>
      <c r="B316" s="180"/>
      <c r="C316" s="181" t="s">
        <v>758</v>
      </c>
      <c r="D316" s="181" t="s">
        <v>351</v>
      </c>
      <c r="E316" s="182" t="s">
        <v>442</v>
      </c>
      <c r="F316" s="183" t="s">
        <v>2923</v>
      </c>
      <c r="G316" s="184" t="s">
        <v>548</v>
      </c>
      <c r="H316" s="185">
        <v>95.150000000000006</v>
      </c>
      <c r="I316" s="186"/>
      <c r="J316" s="187">
        <f>ROUND(I316*H316,2)</f>
        <v>0</v>
      </c>
      <c r="K316" s="183" t="s">
        <v>394</v>
      </c>
      <c r="L316" s="39"/>
      <c r="M316" s="188" t="s">
        <v>1</v>
      </c>
      <c r="N316" s="189" t="s">
        <v>41</v>
      </c>
      <c r="O316" s="77"/>
      <c r="P316" s="190">
        <f>O316*H316</f>
        <v>0</v>
      </c>
      <c r="Q316" s="190">
        <v>0</v>
      </c>
      <c r="R316" s="190">
        <f>Q316*H316</f>
        <v>0</v>
      </c>
      <c r="S316" s="190">
        <v>0</v>
      </c>
      <c r="T316" s="191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92" t="s">
        <v>431</v>
      </c>
      <c r="AT316" s="192" t="s">
        <v>351</v>
      </c>
      <c r="AU316" s="192" t="s">
        <v>85</v>
      </c>
      <c r="AY316" s="19" t="s">
        <v>348</v>
      </c>
      <c r="BE316" s="193">
        <f>IF(N316="základní",J316,0)</f>
        <v>0</v>
      </c>
      <c r="BF316" s="193">
        <f>IF(N316="snížená",J316,0)</f>
        <v>0</v>
      </c>
      <c r="BG316" s="193">
        <f>IF(N316="zákl. přenesená",J316,0)</f>
        <v>0</v>
      </c>
      <c r="BH316" s="193">
        <f>IF(N316="sníž. přenesená",J316,0)</f>
        <v>0</v>
      </c>
      <c r="BI316" s="193">
        <f>IF(N316="nulová",J316,0)</f>
        <v>0</v>
      </c>
      <c r="BJ316" s="19" t="s">
        <v>83</v>
      </c>
      <c r="BK316" s="193">
        <f>ROUND(I316*H316,2)</f>
        <v>0</v>
      </c>
      <c r="BL316" s="19" t="s">
        <v>431</v>
      </c>
      <c r="BM316" s="192" t="s">
        <v>2924</v>
      </c>
    </row>
    <row r="317" s="2" customFormat="1">
      <c r="A317" s="38"/>
      <c r="B317" s="39"/>
      <c r="C317" s="38"/>
      <c r="D317" s="195" t="s">
        <v>396</v>
      </c>
      <c r="E317" s="38"/>
      <c r="F317" s="226" t="s">
        <v>2925</v>
      </c>
      <c r="G317" s="38"/>
      <c r="H317" s="38"/>
      <c r="I317" s="227"/>
      <c r="J317" s="38"/>
      <c r="K317" s="38"/>
      <c r="L317" s="39"/>
      <c r="M317" s="228"/>
      <c r="N317" s="22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396</v>
      </c>
      <c r="AU317" s="19" t="s">
        <v>85</v>
      </c>
    </row>
    <row r="318" s="13" customFormat="1">
      <c r="A318" s="13"/>
      <c r="B318" s="194"/>
      <c r="C318" s="13"/>
      <c r="D318" s="195" t="s">
        <v>358</v>
      </c>
      <c r="E318" s="196" t="s">
        <v>1</v>
      </c>
      <c r="F318" s="197" t="s">
        <v>2907</v>
      </c>
      <c r="G318" s="13"/>
      <c r="H318" s="196" t="s">
        <v>1</v>
      </c>
      <c r="I318" s="198"/>
      <c r="J318" s="13"/>
      <c r="K318" s="13"/>
      <c r="L318" s="194"/>
      <c r="M318" s="199"/>
      <c r="N318" s="200"/>
      <c r="O318" s="200"/>
      <c r="P318" s="200"/>
      <c r="Q318" s="200"/>
      <c r="R318" s="200"/>
      <c r="S318" s="200"/>
      <c r="T318" s="20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6" t="s">
        <v>358</v>
      </c>
      <c r="AU318" s="196" t="s">
        <v>85</v>
      </c>
      <c r="AV318" s="13" t="s">
        <v>83</v>
      </c>
      <c r="AW318" s="13" t="s">
        <v>32</v>
      </c>
      <c r="AX318" s="13" t="s">
        <v>76</v>
      </c>
      <c r="AY318" s="196" t="s">
        <v>348</v>
      </c>
    </row>
    <row r="319" s="13" customFormat="1">
      <c r="A319" s="13"/>
      <c r="B319" s="194"/>
      <c r="C319" s="13"/>
      <c r="D319" s="195" t="s">
        <v>358</v>
      </c>
      <c r="E319" s="196" t="s">
        <v>1</v>
      </c>
      <c r="F319" s="197" t="s">
        <v>2926</v>
      </c>
      <c r="G319" s="13"/>
      <c r="H319" s="196" t="s">
        <v>1</v>
      </c>
      <c r="I319" s="198"/>
      <c r="J319" s="13"/>
      <c r="K319" s="13"/>
      <c r="L319" s="194"/>
      <c r="M319" s="199"/>
      <c r="N319" s="200"/>
      <c r="O319" s="200"/>
      <c r="P319" s="200"/>
      <c r="Q319" s="200"/>
      <c r="R319" s="200"/>
      <c r="S319" s="200"/>
      <c r="T319" s="201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6" t="s">
        <v>358</v>
      </c>
      <c r="AU319" s="196" t="s">
        <v>85</v>
      </c>
      <c r="AV319" s="13" t="s">
        <v>83</v>
      </c>
      <c r="AW319" s="13" t="s">
        <v>32</v>
      </c>
      <c r="AX319" s="13" t="s">
        <v>76</v>
      </c>
      <c r="AY319" s="196" t="s">
        <v>348</v>
      </c>
    </row>
    <row r="320" s="14" customFormat="1">
      <c r="A320" s="14"/>
      <c r="B320" s="202"/>
      <c r="C320" s="14"/>
      <c r="D320" s="195" t="s">
        <v>358</v>
      </c>
      <c r="E320" s="203" t="s">
        <v>1</v>
      </c>
      <c r="F320" s="204" t="s">
        <v>2927</v>
      </c>
      <c r="G320" s="14"/>
      <c r="H320" s="205">
        <v>8.3000000000000007</v>
      </c>
      <c r="I320" s="206"/>
      <c r="J320" s="14"/>
      <c r="K320" s="14"/>
      <c r="L320" s="202"/>
      <c r="M320" s="207"/>
      <c r="N320" s="208"/>
      <c r="O320" s="208"/>
      <c r="P320" s="208"/>
      <c r="Q320" s="208"/>
      <c r="R320" s="208"/>
      <c r="S320" s="208"/>
      <c r="T320" s="20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3" t="s">
        <v>358</v>
      </c>
      <c r="AU320" s="203" t="s">
        <v>85</v>
      </c>
      <c r="AV320" s="14" t="s">
        <v>85</v>
      </c>
      <c r="AW320" s="14" t="s">
        <v>32</v>
      </c>
      <c r="AX320" s="14" t="s">
        <v>76</v>
      </c>
      <c r="AY320" s="203" t="s">
        <v>348</v>
      </c>
    </row>
    <row r="321" s="13" customFormat="1">
      <c r="A321" s="13"/>
      <c r="B321" s="194"/>
      <c r="C321" s="13"/>
      <c r="D321" s="195" t="s">
        <v>358</v>
      </c>
      <c r="E321" s="196" t="s">
        <v>1</v>
      </c>
      <c r="F321" s="197" t="s">
        <v>2928</v>
      </c>
      <c r="G321" s="13"/>
      <c r="H321" s="196" t="s">
        <v>1</v>
      </c>
      <c r="I321" s="198"/>
      <c r="J321" s="13"/>
      <c r="K321" s="13"/>
      <c r="L321" s="194"/>
      <c r="M321" s="199"/>
      <c r="N321" s="200"/>
      <c r="O321" s="200"/>
      <c r="P321" s="200"/>
      <c r="Q321" s="200"/>
      <c r="R321" s="200"/>
      <c r="S321" s="200"/>
      <c r="T321" s="201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6" t="s">
        <v>358</v>
      </c>
      <c r="AU321" s="196" t="s">
        <v>85</v>
      </c>
      <c r="AV321" s="13" t="s">
        <v>83</v>
      </c>
      <c r="AW321" s="13" t="s">
        <v>32</v>
      </c>
      <c r="AX321" s="13" t="s">
        <v>76</v>
      </c>
      <c r="AY321" s="196" t="s">
        <v>348</v>
      </c>
    </row>
    <row r="322" s="14" customFormat="1">
      <c r="A322" s="14"/>
      <c r="B322" s="202"/>
      <c r="C322" s="14"/>
      <c r="D322" s="195" t="s">
        <v>358</v>
      </c>
      <c r="E322" s="203" t="s">
        <v>1</v>
      </c>
      <c r="F322" s="204" t="s">
        <v>2929</v>
      </c>
      <c r="G322" s="14"/>
      <c r="H322" s="205">
        <v>16.600000000000001</v>
      </c>
      <c r="I322" s="206"/>
      <c r="J322" s="14"/>
      <c r="K322" s="14"/>
      <c r="L322" s="202"/>
      <c r="M322" s="207"/>
      <c r="N322" s="208"/>
      <c r="O322" s="208"/>
      <c r="P322" s="208"/>
      <c r="Q322" s="208"/>
      <c r="R322" s="208"/>
      <c r="S322" s="208"/>
      <c r="T322" s="209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3" t="s">
        <v>358</v>
      </c>
      <c r="AU322" s="203" t="s">
        <v>85</v>
      </c>
      <c r="AV322" s="14" t="s">
        <v>85</v>
      </c>
      <c r="AW322" s="14" t="s">
        <v>32</v>
      </c>
      <c r="AX322" s="14" t="s">
        <v>76</v>
      </c>
      <c r="AY322" s="203" t="s">
        <v>348</v>
      </c>
    </row>
    <row r="323" s="13" customFormat="1">
      <c r="A323" s="13"/>
      <c r="B323" s="194"/>
      <c r="C323" s="13"/>
      <c r="D323" s="195" t="s">
        <v>358</v>
      </c>
      <c r="E323" s="196" t="s">
        <v>1</v>
      </c>
      <c r="F323" s="197" t="s">
        <v>2930</v>
      </c>
      <c r="G323" s="13"/>
      <c r="H323" s="196" t="s">
        <v>1</v>
      </c>
      <c r="I323" s="198"/>
      <c r="J323" s="13"/>
      <c r="K323" s="13"/>
      <c r="L323" s="194"/>
      <c r="M323" s="199"/>
      <c r="N323" s="200"/>
      <c r="O323" s="200"/>
      <c r="P323" s="200"/>
      <c r="Q323" s="200"/>
      <c r="R323" s="200"/>
      <c r="S323" s="200"/>
      <c r="T323" s="20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6" t="s">
        <v>358</v>
      </c>
      <c r="AU323" s="196" t="s">
        <v>85</v>
      </c>
      <c r="AV323" s="13" t="s">
        <v>83</v>
      </c>
      <c r="AW323" s="13" t="s">
        <v>32</v>
      </c>
      <c r="AX323" s="13" t="s">
        <v>76</v>
      </c>
      <c r="AY323" s="196" t="s">
        <v>348</v>
      </c>
    </row>
    <row r="324" s="14" customFormat="1">
      <c r="A324" s="14"/>
      <c r="B324" s="202"/>
      <c r="C324" s="14"/>
      <c r="D324" s="195" t="s">
        <v>358</v>
      </c>
      <c r="E324" s="203" t="s">
        <v>1</v>
      </c>
      <c r="F324" s="204" t="s">
        <v>2931</v>
      </c>
      <c r="G324" s="14"/>
      <c r="H324" s="205">
        <v>4.9000000000000004</v>
      </c>
      <c r="I324" s="206"/>
      <c r="J324" s="14"/>
      <c r="K324" s="14"/>
      <c r="L324" s="202"/>
      <c r="M324" s="207"/>
      <c r="N324" s="208"/>
      <c r="O324" s="208"/>
      <c r="P324" s="208"/>
      <c r="Q324" s="208"/>
      <c r="R324" s="208"/>
      <c r="S324" s="208"/>
      <c r="T324" s="20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03" t="s">
        <v>358</v>
      </c>
      <c r="AU324" s="203" t="s">
        <v>85</v>
      </c>
      <c r="AV324" s="14" t="s">
        <v>85</v>
      </c>
      <c r="AW324" s="14" t="s">
        <v>32</v>
      </c>
      <c r="AX324" s="14" t="s">
        <v>76</v>
      </c>
      <c r="AY324" s="203" t="s">
        <v>348</v>
      </c>
    </row>
    <row r="325" s="13" customFormat="1">
      <c r="A325" s="13"/>
      <c r="B325" s="194"/>
      <c r="C325" s="13"/>
      <c r="D325" s="195" t="s">
        <v>358</v>
      </c>
      <c r="E325" s="196" t="s">
        <v>1</v>
      </c>
      <c r="F325" s="197" t="s">
        <v>2932</v>
      </c>
      <c r="G325" s="13"/>
      <c r="H325" s="196" t="s">
        <v>1</v>
      </c>
      <c r="I325" s="198"/>
      <c r="J325" s="13"/>
      <c r="K325" s="13"/>
      <c r="L325" s="194"/>
      <c r="M325" s="199"/>
      <c r="N325" s="200"/>
      <c r="O325" s="200"/>
      <c r="P325" s="200"/>
      <c r="Q325" s="200"/>
      <c r="R325" s="200"/>
      <c r="S325" s="200"/>
      <c r="T325" s="201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6" t="s">
        <v>358</v>
      </c>
      <c r="AU325" s="196" t="s">
        <v>85</v>
      </c>
      <c r="AV325" s="13" t="s">
        <v>83</v>
      </c>
      <c r="AW325" s="13" t="s">
        <v>32</v>
      </c>
      <c r="AX325" s="13" t="s">
        <v>76</v>
      </c>
      <c r="AY325" s="196" t="s">
        <v>348</v>
      </c>
    </row>
    <row r="326" s="14" customFormat="1">
      <c r="A326" s="14"/>
      <c r="B326" s="202"/>
      <c r="C326" s="14"/>
      <c r="D326" s="195" t="s">
        <v>358</v>
      </c>
      <c r="E326" s="203" t="s">
        <v>1</v>
      </c>
      <c r="F326" s="204" t="s">
        <v>2933</v>
      </c>
      <c r="G326" s="14"/>
      <c r="H326" s="205">
        <v>5.2999999999999998</v>
      </c>
      <c r="I326" s="206"/>
      <c r="J326" s="14"/>
      <c r="K326" s="14"/>
      <c r="L326" s="202"/>
      <c r="M326" s="207"/>
      <c r="N326" s="208"/>
      <c r="O326" s="208"/>
      <c r="P326" s="208"/>
      <c r="Q326" s="208"/>
      <c r="R326" s="208"/>
      <c r="S326" s="208"/>
      <c r="T326" s="20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3" t="s">
        <v>358</v>
      </c>
      <c r="AU326" s="203" t="s">
        <v>85</v>
      </c>
      <c r="AV326" s="14" t="s">
        <v>85</v>
      </c>
      <c r="AW326" s="14" t="s">
        <v>32</v>
      </c>
      <c r="AX326" s="14" t="s">
        <v>76</v>
      </c>
      <c r="AY326" s="203" t="s">
        <v>348</v>
      </c>
    </row>
    <row r="327" s="13" customFormat="1">
      <c r="A327" s="13"/>
      <c r="B327" s="194"/>
      <c r="C327" s="13"/>
      <c r="D327" s="195" t="s">
        <v>358</v>
      </c>
      <c r="E327" s="196" t="s">
        <v>1</v>
      </c>
      <c r="F327" s="197" t="s">
        <v>2934</v>
      </c>
      <c r="G327" s="13"/>
      <c r="H327" s="196" t="s">
        <v>1</v>
      </c>
      <c r="I327" s="198"/>
      <c r="J327" s="13"/>
      <c r="K327" s="13"/>
      <c r="L327" s="194"/>
      <c r="M327" s="199"/>
      <c r="N327" s="200"/>
      <c r="O327" s="200"/>
      <c r="P327" s="200"/>
      <c r="Q327" s="200"/>
      <c r="R327" s="200"/>
      <c r="S327" s="200"/>
      <c r="T327" s="20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6" t="s">
        <v>358</v>
      </c>
      <c r="AU327" s="196" t="s">
        <v>85</v>
      </c>
      <c r="AV327" s="13" t="s">
        <v>83</v>
      </c>
      <c r="AW327" s="13" t="s">
        <v>32</v>
      </c>
      <c r="AX327" s="13" t="s">
        <v>76</v>
      </c>
      <c r="AY327" s="196" t="s">
        <v>348</v>
      </c>
    </row>
    <row r="328" s="14" customFormat="1">
      <c r="A328" s="14"/>
      <c r="B328" s="202"/>
      <c r="C328" s="14"/>
      <c r="D328" s="195" t="s">
        <v>358</v>
      </c>
      <c r="E328" s="203" t="s">
        <v>1</v>
      </c>
      <c r="F328" s="204" t="s">
        <v>2935</v>
      </c>
      <c r="G328" s="14"/>
      <c r="H328" s="205">
        <v>5.5999999999999996</v>
      </c>
      <c r="I328" s="206"/>
      <c r="J328" s="14"/>
      <c r="K328" s="14"/>
      <c r="L328" s="202"/>
      <c r="M328" s="207"/>
      <c r="N328" s="208"/>
      <c r="O328" s="208"/>
      <c r="P328" s="208"/>
      <c r="Q328" s="208"/>
      <c r="R328" s="208"/>
      <c r="S328" s="208"/>
      <c r="T328" s="20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3" t="s">
        <v>358</v>
      </c>
      <c r="AU328" s="203" t="s">
        <v>85</v>
      </c>
      <c r="AV328" s="14" t="s">
        <v>85</v>
      </c>
      <c r="AW328" s="14" t="s">
        <v>32</v>
      </c>
      <c r="AX328" s="14" t="s">
        <v>76</v>
      </c>
      <c r="AY328" s="203" t="s">
        <v>348</v>
      </c>
    </row>
    <row r="329" s="13" customFormat="1">
      <c r="A329" s="13"/>
      <c r="B329" s="194"/>
      <c r="C329" s="13"/>
      <c r="D329" s="195" t="s">
        <v>358</v>
      </c>
      <c r="E329" s="196" t="s">
        <v>1</v>
      </c>
      <c r="F329" s="197" t="s">
        <v>2936</v>
      </c>
      <c r="G329" s="13"/>
      <c r="H329" s="196" t="s">
        <v>1</v>
      </c>
      <c r="I329" s="198"/>
      <c r="J329" s="13"/>
      <c r="K329" s="13"/>
      <c r="L329" s="194"/>
      <c r="M329" s="199"/>
      <c r="N329" s="200"/>
      <c r="O329" s="200"/>
      <c r="P329" s="200"/>
      <c r="Q329" s="200"/>
      <c r="R329" s="200"/>
      <c r="S329" s="200"/>
      <c r="T329" s="20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6" t="s">
        <v>358</v>
      </c>
      <c r="AU329" s="196" t="s">
        <v>85</v>
      </c>
      <c r="AV329" s="13" t="s">
        <v>83</v>
      </c>
      <c r="AW329" s="13" t="s">
        <v>32</v>
      </c>
      <c r="AX329" s="13" t="s">
        <v>76</v>
      </c>
      <c r="AY329" s="196" t="s">
        <v>348</v>
      </c>
    </row>
    <row r="330" s="14" customFormat="1">
      <c r="A330" s="14"/>
      <c r="B330" s="202"/>
      <c r="C330" s="14"/>
      <c r="D330" s="195" t="s">
        <v>358</v>
      </c>
      <c r="E330" s="203" t="s">
        <v>1</v>
      </c>
      <c r="F330" s="204" t="s">
        <v>2937</v>
      </c>
      <c r="G330" s="14"/>
      <c r="H330" s="205">
        <v>16.800000000000001</v>
      </c>
      <c r="I330" s="206"/>
      <c r="J330" s="14"/>
      <c r="K330" s="14"/>
      <c r="L330" s="202"/>
      <c r="M330" s="207"/>
      <c r="N330" s="208"/>
      <c r="O330" s="208"/>
      <c r="P330" s="208"/>
      <c r="Q330" s="208"/>
      <c r="R330" s="208"/>
      <c r="S330" s="208"/>
      <c r="T330" s="209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3" t="s">
        <v>358</v>
      </c>
      <c r="AU330" s="203" t="s">
        <v>85</v>
      </c>
      <c r="AV330" s="14" t="s">
        <v>85</v>
      </c>
      <c r="AW330" s="14" t="s">
        <v>32</v>
      </c>
      <c r="AX330" s="14" t="s">
        <v>76</v>
      </c>
      <c r="AY330" s="203" t="s">
        <v>348</v>
      </c>
    </row>
    <row r="331" s="13" customFormat="1">
      <c r="A331" s="13"/>
      <c r="B331" s="194"/>
      <c r="C331" s="13"/>
      <c r="D331" s="195" t="s">
        <v>358</v>
      </c>
      <c r="E331" s="196" t="s">
        <v>1</v>
      </c>
      <c r="F331" s="197" t="s">
        <v>2938</v>
      </c>
      <c r="G331" s="13"/>
      <c r="H331" s="196" t="s">
        <v>1</v>
      </c>
      <c r="I331" s="198"/>
      <c r="J331" s="13"/>
      <c r="K331" s="13"/>
      <c r="L331" s="194"/>
      <c r="M331" s="199"/>
      <c r="N331" s="200"/>
      <c r="O331" s="200"/>
      <c r="P331" s="200"/>
      <c r="Q331" s="200"/>
      <c r="R331" s="200"/>
      <c r="S331" s="200"/>
      <c r="T331" s="20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6" t="s">
        <v>358</v>
      </c>
      <c r="AU331" s="196" t="s">
        <v>85</v>
      </c>
      <c r="AV331" s="13" t="s">
        <v>83</v>
      </c>
      <c r="AW331" s="13" t="s">
        <v>32</v>
      </c>
      <c r="AX331" s="13" t="s">
        <v>76</v>
      </c>
      <c r="AY331" s="196" t="s">
        <v>348</v>
      </c>
    </row>
    <row r="332" s="14" customFormat="1">
      <c r="A332" s="14"/>
      <c r="B332" s="202"/>
      <c r="C332" s="14"/>
      <c r="D332" s="195" t="s">
        <v>358</v>
      </c>
      <c r="E332" s="203" t="s">
        <v>1</v>
      </c>
      <c r="F332" s="204" t="s">
        <v>2939</v>
      </c>
      <c r="G332" s="14"/>
      <c r="H332" s="205">
        <v>4.4000000000000004</v>
      </c>
      <c r="I332" s="206"/>
      <c r="J332" s="14"/>
      <c r="K332" s="14"/>
      <c r="L332" s="202"/>
      <c r="M332" s="207"/>
      <c r="N332" s="208"/>
      <c r="O332" s="208"/>
      <c r="P332" s="208"/>
      <c r="Q332" s="208"/>
      <c r="R332" s="208"/>
      <c r="S332" s="208"/>
      <c r="T332" s="209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03" t="s">
        <v>358</v>
      </c>
      <c r="AU332" s="203" t="s">
        <v>85</v>
      </c>
      <c r="AV332" s="14" t="s">
        <v>85</v>
      </c>
      <c r="AW332" s="14" t="s">
        <v>32</v>
      </c>
      <c r="AX332" s="14" t="s">
        <v>76</v>
      </c>
      <c r="AY332" s="203" t="s">
        <v>348</v>
      </c>
    </row>
    <row r="333" s="13" customFormat="1">
      <c r="A333" s="13"/>
      <c r="B333" s="194"/>
      <c r="C333" s="13"/>
      <c r="D333" s="195" t="s">
        <v>358</v>
      </c>
      <c r="E333" s="196" t="s">
        <v>1</v>
      </c>
      <c r="F333" s="197" t="s">
        <v>2940</v>
      </c>
      <c r="G333" s="13"/>
      <c r="H333" s="196" t="s">
        <v>1</v>
      </c>
      <c r="I333" s="198"/>
      <c r="J333" s="13"/>
      <c r="K333" s="13"/>
      <c r="L333" s="194"/>
      <c r="M333" s="199"/>
      <c r="N333" s="200"/>
      <c r="O333" s="200"/>
      <c r="P333" s="200"/>
      <c r="Q333" s="200"/>
      <c r="R333" s="200"/>
      <c r="S333" s="200"/>
      <c r="T333" s="20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6" t="s">
        <v>358</v>
      </c>
      <c r="AU333" s="196" t="s">
        <v>85</v>
      </c>
      <c r="AV333" s="13" t="s">
        <v>83</v>
      </c>
      <c r="AW333" s="13" t="s">
        <v>32</v>
      </c>
      <c r="AX333" s="13" t="s">
        <v>76</v>
      </c>
      <c r="AY333" s="196" t="s">
        <v>348</v>
      </c>
    </row>
    <row r="334" s="14" customFormat="1">
      <c r="A334" s="14"/>
      <c r="B334" s="202"/>
      <c r="C334" s="14"/>
      <c r="D334" s="195" t="s">
        <v>358</v>
      </c>
      <c r="E334" s="203" t="s">
        <v>1</v>
      </c>
      <c r="F334" s="204" t="s">
        <v>2941</v>
      </c>
      <c r="G334" s="14"/>
      <c r="H334" s="205">
        <v>13.199999999999999</v>
      </c>
      <c r="I334" s="206"/>
      <c r="J334" s="14"/>
      <c r="K334" s="14"/>
      <c r="L334" s="202"/>
      <c r="M334" s="207"/>
      <c r="N334" s="208"/>
      <c r="O334" s="208"/>
      <c r="P334" s="208"/>
      <c r="Q334" s="208"/>
      <c r="R334" s="208"/>
      <c r="S334" s="208"/>
      <c r="T334" s="209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3" t="s">
        <v>358</v>
      </c>
      <c r="AU334" s="203" t="s">
        <v>85</v>
      </c>
      <c r="AV334" s="14" t="s">
        <v>85</v>
      </c>
      <c r="AW334" s="14" t="s">
        <v>32</v>
      </c>
      <c r="AX334" s="14" t="s">
        <v>76</v>
      </c>
      <c r="AY334" s="203" t="s">
        <v>348</v>
      </c>
    </row>
    <row r="335" s="13" customFormat="1">
      <c r="A335" s="13"/>
      <c r="B335" s="194"/>
      <c r="C335" s="13"/>
      <c r="D335" s="195" t="s">
        <v>358</v>
      </c>
      <c r="E335" s="196" t="s">
        <v>1</v>
      </c>
      <c r="F335" s="197" t="s">
        <v>2942</v>
      </c>
      <c r="G335" s="13"/>
      <c r="H335" s="196" t="s">
        <v>1</v>
      </c>
      <c r="I335" s="198"/>
      <c r="J335" s="13"/>
      <c r="K335" s="13"/>
      <c r="L335" s="194"/>
      <c r="M335" s="199"/>
      <c r="N335" s="200"/>
      <c r="O335" s="200"/>
      <c r="P335" s="200"/>
      <c r="Q335" s="200"/>
      <c r="R335" s="200"/>
      <c r="S335" s="200"/>
      <c r="T335" s="201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6" t="s">
        <v>358</v>
      </c>
      <c r="AU335" s="196" t="s">
        <v>85</v>
      </c>
      <c r="AV335" s="13" t="s">
        <v>83</v>
      </c>
      <c r="AW335" s="13" t="s">
        <v>32</v>
      </c>
      <c r="AX335" s="13" t="s">
        <v>76</v>
      </c>
      <c r="AY335" s="196" t="s">
        <v>348</v>
      </c>
    </row>
    <row r="336" s="14" customFormat="1">
      <c r="A336" s="14"/>
      <c r="B336" s="202"/>
      <c r="C336" s="14"/>
      <c r="D336" s="195" t="s">
        <v>358</v>
      </c>
      <c r="E336" s="203" t="s">
        <v>1</v>
      </c>
      <c r="F336" s="204" t="s">
        <v>2939</v>
      </c>
      <c r="G336" s="14"/>
      <c r="H336" s="205">
        <v>4.4000000000000004</v>
      </c>
      <c r="I336" s="206"/>
      <c r="J336" s="14"/>
      <c r="K336" s="14"/>
      <c r="L336" s="202"/>
      <c r="M336" s="207"/>
      <c r="N336" s="208"/>
      <c r="O336" s="208"/>
      <c r="P336" s="208"/>
      <c r="Q336" s="208"/>
      <c r="R336" s="208"/>
      <c r="S336" s="208"/>
      <c r="T336" s="20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3" t="s">
        <v>358</v>
      </c>
      <c r="AU336" s="203" t="s">
        <v>85</v>
      </c>
      <c r="AV336" s="14" t="s">
        <v>85</v>
      </c>
      <c r="AW336" s="14" t="s">
        <v>32</v>
      </c>
      <c r="AX336" s="14" t="s">
        <v>76</v>
      </c>
      <c r="AY336" s="203" t="s">
        <v>348</v>
      </c>
    </row>
    <row r="337" s="13" customFormat="1">
      <c r="A337" s="13"/>
      <c r="B337" s="194"/>
      <c r="C337" s="13"/>
      <c r="D337" s="195" t="s">
        <v>358</v>
      </c>
      <c r="E337" s="196" t="s">
        <v>1</v>
      </c>
      <c r="F337" s="197" t="s">
        <v>2943</v>
      </c>
      <c r="G337" s="13"/>
      <c r="H337" s="196" t="s">
        <v>1</v>
      </c>
      <c r="I337" s="198"/>
      <c r="J337" s="13"/>
      <c r="K337" s="13"/>
      <c r="L337" s="194"/>
      <c r="M337" s="199"/>
      <c r="N337" s="200"/>
      <c r="O337" s="200"/>
      <c r="P337" s="200"/>
      <c r="Q337" s="200"/>
      <c r="R337" s="200"/>
      <c r="S337" s="200"/>
      <c r="T337" s="201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6" t="s">
        <v>358</v>
      </c>
      <c r="AU337" s="196" t="s">
        <v>85</v>
      </c>
      <c r="AV337" s="13" t="s">
        <v>83</v>
      </c>
      <c r="AW337" s="13" t="s">
        <v>32</v>
      </c>
      <c r="AX337" s="13" t="s">
        <v>76</v>
      </c>
      <c r="AY337" s="196" t="s">
        <v>348</v>
      </c>
    </row>
    <row r="338" s="14" customFormat="1">
      <c r="A338" s="14"/>
      <c r="B338" s="202"/>
      <c r="C338" s="14"/>
      <c r="D338" s="195" t="s">
        <v>358</v>
      </c>
      <c r="E338" s="203" t="s">
        <v>1</v>
      </c>
      <c r="F338" s="204" t="s">
        <v>2941</v>
      </c>
      <c r="G338" s="14"/>
      <c r="H338" s="205">
        <v>13.199999999999999</v>
      </c>
      <c r="I338" s="206"/>
      <c r="J338" s="14"/>
      <c r="K338" s="14"/>
      <c r="L338" s="202"/>
      <c r="M338" s="207"/>
      <c r="N338" s="208"/>
      <c r="O338" s="208"/>
      <c r="P338" s="208"/>
      <c r="Q338" s="208"/>
      <c r="R338" s="208"/>
      <c r="S338" s="208"/>
      <c r="T338" s="20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3" t="s">
        <v>358</v>
      </c>
      <c r="AU338" s="203" t="s">
        <v>85</v>
      </c>
      <c r="AV338" s="14" t="s">
        <v>85</v>
      </c>
      <c r="AW338" s="14" t="s">
        <v>32</v>
      </c>
      <c r="AX338" s="14" t="s">
        <v>76</v>
      </c>
      <c r="AY338" s="203" t="s">
        <v>348</v>
      </c>
    </row>
    <row r="339" s="13" customFormat="1">
      <c r="A339" s="13"/>
      <c r="B339" s="194"/>
      <c r="C339" s="13"/>
      <c r="D339" s="195" t="s">
        <v>358</v>
      </c>
      <c r="E339" s="196" t="s">
        <v>1</v>
      </c>
      <c r="F339" s="197" t="s">
        <v>2944</v>
      </c>
      <c r="G339" s="13"/>
      <c r="H339" s="196" t="s">
        <v>1</v>
      </c>
      <c r="I339" s="198"/>
      <c r="J339" s="13"/>
      <c r="K339" s="13"/>
      <c r="L339" s="194"/>
      <c r="M339" s="199"/>
      <c r="N339" s="200"/>
      <c r="O339" s="200"/>
      <c r="P339" s="200"/>
      <c r="Q339" s="200"/>
      <c r="R339" s="200"/>
      <c r="S339" s="200"/>
      <c r="T339" s="20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6" t="s">
        <v>358</v>
      </c>
      <c r="AU339" s="196" t="s">
        <v>85</v>
      </c>
      <c r="AV339" s="13" t="s">
        <v>83</v>
      </c>
      <c r="AW339" s="13" t="s">
        <v>32</v>
      </c>
      <c r="AX339" s="13" t="s">
        <v>76</v>
      </c>
      <c r="AY339" s="196" t="s">
        <v>348</v>
      </c>
    </row>
    <row r="340" s="14" customFormat="1">
      <c r="A340" s="14"/>
      <c r="B340" s="202"/>
      <c r="C340" s="14"/>
      <c r="D340" s="195" t="s">
        <v>358</v>
      </c>
      <c r="E340" s="203" t="s">
        <v>1</v>
      </c>
      <c r="F340" s="204" t="s">
        <v>2945</v>
      </c>
      <c r="G340" s="14"/>
      <c r="H340" s="205">
        <v>0.69999999999999996</v>
      </c>
      <c r="I340" s="206"/>
      <c r="J340" s="14"/>
      <c r="K340" s="14"/>
      <c r="L340" s="202"/>
      <c r="M340" s="207"/>
      <c r="N340" s="208"/>
      <c r="O340" s="208"/>
      <c r="P340" s="208"/>
      <c r="Q340" s="208"/>
      <c r="R340" s="208"/>
      <c r="S340" s="208"/>
      <c r="T340" s="20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03" t="s">
        <v>358</v>
      </c>
      <c r="AU340" s="203" t="s">
        <v>85</v>
      </c>
      <c r="AV340" s="14" t="s">
        <v>85</v>
      </c>
      <c r="AW340" s="14" t="s">
        <v>32</v>
      </c>
      <c r="AX340" s="14" t="s">
        <v>76</v>
      </c>
      <c r="AY340" s="203" t="s">
        <v>348</v>
      </c>
    </row>
    <row r="341" s="13" customFormat="1">
      <c r="A341" s="13"/>
      <c r="B341" s="194"/>
      <c r="C341" s="13"/>
      <c r="D341" s="195" t="s">
        <v>358</v>
      </c>
      <c r="E341" s="196" t="s">
        <v>1</v>
      </c>
      <c r="F341" s="197" t="s">
        <v>2946</v>
      </c>
      <c r="G341" s="13"/>
      <c r="H341" s="196" t="s">
        <v>1</v>
      </c>
      <c r="I341" s="198"/>
      <c r="J341" s="13"/>
      <c r="K341" s="13"/>
      <c r="L341" s="194"/>
      <c r="M341" s="199"/>
      <c r="N341" s="200"/>
      <c r="O341" s="200"/>
      <c r="P341" s="200"/>
      <c r="Q341" s="200"/>
      <c r="R341" s="200"/>
      <c r="S341" s="200"/>
      <c r="T341" s="201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6" t="s">
        <v>358</v>
      </c>
      <c r="AU341" s="196" t="s">
        <v>85</v>
      </c>
      <c r="AV341" s="13" t="s">
        <v>83</v>
      </c>
      <c r="AW341" s="13" t="s">
        <v>32</v>
      </c>
      <c r="AX341" s="13" t="s">
        <v>76</v>
      </c>
      <c r="AY341" s="196" t="s">
        <v>348</v>
      </c>
    </row>
    <row r="342" s="14" customFormat="1">
      <c r="A342" s="14"/>
      <c r="B342" s="202"/>
      <c r="C342" s="14"/>
      <c r="D342" s="195" t="s">
        <v>358</v>
      </c>
      <c r="E342" s="203" t="s">
        <v>1</v>
      </c>
      <c r="F342" s="204" t="s">
        <v>2947</v>
      </c>
      <c r="G342" s="14"/>
      <c r="H342" s="205">
        <v>1.75</v>
      </c>
      <c r="I342" s="206"/>
      <c r="J342" s="14"/>
      <c r="K342" s="14"/>
      <c r="L342" s="202"/>
      <c r="M342" s="207"/>
      <c r="N342" s="208"/>
      <c r="O342" s="208"/>
      <c r="P342" s="208"/>
      <c r="Q342" s="208"/>
      <c r="R342" s="208"/>
      <c r="S342" s="208"/>
      <c r="T342" s="20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3" t="s">
        <v>358</v>
      </c>
      <c r="AU342" s="203" t="s">
        <v>85</v>
      </c>
      <c r="AV342" s="14" t="s">
        <v>85</v>
      </c>
      <c r="AW342" s="14" t="s">
        <v>32</v>
      </c>
      <c r="AX342" s="14" t="s">
        <v>76</v>
      </c>
      <c r="AY342" s="203" t="s">
        <v>348</v>
      </c>
    </row>
    <row r="343" s="15" customFormat="1">
      <c r="A343" s="15"/>
      <c r="B343" s="210"/>
      <c r="C343" s="15"/>
      <c r="D343" s="195" t="s">
        <v>358</v>
      </c>
      <c r="E343" s="211" t="s">
        <v>1</v>
      </c>
      <c r="F343" s="212" t="s">
        <v>365</v>
      </c>
      <c r="G343" s="15"/>
      <c r="H343" s="213">
        <v>95.150000000000006</v>
      </c>
      <c r="I343" s="214"/>
      <c r="J343" s="15"/>
      <c r="K343" s="15"/>
      <c r="L343" s="210"/>
      <c r="M343" s="215"/>
      <c r="N343" s="216"/>
      <c r="O343" s="216"/>
      <c r="P343" s="216"/>
      <c r="Q343" s="216"/>
      <c r="R343" s="216"/>
      <c r="S343" s="216"/>
      <c r="T343" s="21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11" t="s">
        <v>358</v>
      </c>
      <c r="AU343" s="211" t="s">
        <v>85</v>
      </c>
      <c r="AV343" s="15" t="s">
        <v>356</v>
      </c>
      <c r="AW343" s="15" t="s">
        <v>32</v>
      </c>
      <c r="AX343" s="15" t="s">
        <v>83</v>
      </c>
      <c r="AY343" s="211" t="s">
        <v>348</v>
      </c>
    </row>
    <row r="344" s="2" customFormat="1" ht="24.15" customHeight="1">
      <c r="A344" s="38"/>
      <c r="B344" s="180"/>
      <c r="C344" s="181" t="s">
        <v>763</v>
      </c>
      <c r="D344" s="181" t="s">
        <v>351</v>
      </c>
      <c r="E344" s="182" t="s">
        <v>2948</v>
      </c>
      <c r="F344" s="183" t="s">
        <v>2949</v>
      </c>
      <c r="G344" s="184" t="s">
        <v>403</v>
      </c>
      <c r="H344" s="185">
        <v>1.25</v>
      </c>
      <c r="I344" s="186"/>
      <c r="J344" s="187">
        <f>ROUND(I344*H344,2)</f>
        <v>0</v>
      </c>
      <c r="K344" s="183" t="s">
        <v>355</v>
      </c>
      <c r="L344" s="39"/>
      <c r="M344" s="246" t="s">
        <v>1</v>
      </c>
      <c r="N344" s="247" t="s">
        <v>41</v>
      </c>
      <c r="O344" s="248"/>
      <c r="P344" s="249">
        <f>O344*H344</f>
        <v>0</v>
      </c>
      <c r="Q344" s="249">
        <v>0</v>
      </c>
      <c r="R344" s="249">
        <f>Q344*H344</f>
        <v>0</v>
      </c>
      <c r="S344" s="249">
        <v>0</v>
      </c>
      <c r="T344" s="250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2" t="s">
        <v>431</v>
      </c>
      <c r="AT344" s="192" t="s">
        <v>351</v>
      </c>
      <c r="AU344" s="192" t="s">
        <v>85</v>
      </c>
      <c r="AY344" s="19" t="s">
        <v>348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19" t="s">
        <v>83</v>
      </c>
      <c r="BK344" s="193">
        <f>ROUND(I344*H344,2)</f>
        <v>0</v>
      </c>
      <c r="BL344" s="19" t="s">
        <v>431</v>
      </c>
      <c r="BM344" s="192" t="s">
        <v>2950</v>
      </c>
    </row>
    <row r="345" s="2" customFormat="1" ht="6.96" customHeight="1">
      <c r="A345" s="38"/>
      <c r="B345" s="60"/>
      <c r="C345" s="61"/>
      <c r="D345" s="61"/>
      <c r="E345" s="61"/>
      <c r="F345" s="61"/>
      <c r="G345" s="61"/>
      <c r="H345" s="61"/>
      <c r="I345" s="61"/>
      <c r="J345" s="61"/>
      <c r="K345" s="61"/>
      <c r="L345" s="39"/>
      <c r="M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</row>
  </sheetData>
  <autoFilter ref="C135:K3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2951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SO05 - elektro - přístavba ocelového schodiště interny - zařízení silnoproudé elektrotechniky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2799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E13</f>
        <v>SO05 - elektro - přístavba ocelového schodiště interny - zařízení silnoproudé elektrotechniky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2952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2953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2954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SO05 - SR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2799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SO05 - SR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1451</v>
      </c>
      <c r="F129" s="183" t="s">
        <v>1452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2955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2956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SO05 -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2799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SO05 -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2957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2958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SO05 - PS - Přístupový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2799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SO05 - PS - Přístupový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2959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2960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SO05 - KS - Kamerový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2799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SO05 - KS - Kamerový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1462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2961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2799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2962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2799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SO05 - VZT - Vzduchotechnika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329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1468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2799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SO05 - VZT - Vzduchotechnika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426</v>
      </c>
      <c r="F127" s="169" t="s">
        <v>427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85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1469</v>
      </c>
      <c r="F128" s="178" t="s">
        <v>125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85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1470</v>
      </c>
      <c r="F129" s="183" t="s">
        <v>1471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431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431</v>
      </c>
      <c r="BM129" s="192" t="s">
        <v>2963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2964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2965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ROUND(J128,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ROUND((SUM(BE128:BE167)),  2)</f>
        <v>0</v>
      </c>
      <c r="G37" s="38"/>
      <c r="H37" s="38"/>
      <c r="I37" s="137">
        <v>0.20999999999999999</v>
      </c>
      <c r="J37" s="136">
        <f>ROUND(((SUM(BE128:BE167))*I37),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ROUND((SUM(BF128:BF167)),  2)</f>
        <v>0</v>
      </c>
      <c r="G38" s="38"/>
      <c r="H38" s="38"/>
      <c r="I38" s="137">
        <v>0.14999999999999999</v>
      </c>
      <c r="J38" s="136">
        <f>ROUND(((SUM(BF128:BF167))*I38),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ROUND((SUM(BG128:BG167)),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ROUND((SUM(BH128:BH167)),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ROUND((SUM(BI128:BI167)),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2964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SO06 - Zpevněné plochy - bourací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J128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J129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1474</v>
      </c>
      <c r="E102" s="155"/>
      <c r="F102" s="155"/>
      <c r="G102" s="155"/>
      <c r="H102" s="155"/>
      <c r="I102" s="155"/>
      <c r="J102" s="156">
        <f>J130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328</v>
      </c>
      <c r="E103" s="155"/>
      <c r="F103" s="155"/>
      <c r="G103" s="155"/>
      <c r="H103" s="155"/>
      <c r="I103" s="155"/>
      <c r="J103" s="156">
        <f>J157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477</v>
      </c>
      <c r="E104" s="155"/>
      <c r="F104" s="155"/>
      <c r="G104" s="155"/>
      <c r="H104" s="155"/>
      <c r="I104" s="155"/>
      <c r="J104" s="156">
        <f>J166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333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6.25" customHeight="1">
      <c r="A114" s="38"/>
      <c r="B114" s="39"/>
      <c r="C114" s="38"/>
      <c r="D114" s="38"/>
      <c r="E114" s="130" t="str">
        <f>E7</f>
        <v>Interna Nový Bydžov - požárně bezpečnostní řešení - úprava objektu II.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" customFormat="1" ht="12" customHeight="1">
      <c r="B115" s="22"/>
      <c r="C115" s="32" t="s">
        <v>315</v>
      </c>
      <c r="L115" s="22"/>
    </row>
    <row r="116" s="1" customFormat="1" ht="16.5" customHeight="1">
      <c r="B116" s="22"/>
      <c r="E116" s="130" t="s">
        <v>316</v>
      </c>
      <c r="F116" s="1"/>
      <c r="G116" s="1"/>
      <c r="H116" s="1"/>
      <c r="L116" s="22"/>
    </row>
    <row r="117" s="1" customFormat="1" ht="12" customHeight="1">
      <c r="B117" s="22"/>
      <c r="C117" s="32" t="s">
        <v>317</v>
      </c>
      <c r="L117" s="22"/>
    </row>
    <row r="118" s="2" customFormat="1" ht="16.5" customHeight="1">
      <c r="A118" s="38"/>
      <c r="B118" s="39"/>
      <c r="C118" s="38"/>
      <c r="D118" s="38"/>
      <c r="E118" s="131" t="s">
        <v>2964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319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67" t="str">
        <f>E13</f>
        <v>SO06 - Zpevněné plochy - bourací práce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F16</f>
        <v>Nový Bydžov</v>
      </c>
      <c r="G122" s="38"/>
      <c r="H122" s="38"/>
      <c r="I122" s="32" t="s">
        <v>22</v>
      </c>
      <c r="J122" s="69" t="str">
        <f>IF(J16="","",J16)</f>
        <v>31. 10. 2021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25.65" customHeight="1">
      <c r="A124" s="38"/>
      <c r="B124" s="39"/>
      <c r="C124" s="32" t="s">
        <v>24</v>
      </c>
      <c r="D124" s="38"/>
      <c r="E124" s="38"/>
      <c r="F124" s="27" t="str">
        <f>E19</f>
        <v>KRÁLOVÉHRADECKÝ KRAJ, Hradec Králové</v>
      </c>
      <c r="G124" s="38"/>
      <c r="H124" s="38"/>
      <c r="I124" s="32" t="s">
        <v>30</v>
      </c>
      <c r="J124" s="36" t="str">
        <f>E25</f>
        <v>IRBOS s.r.o., Kostelec nad Orlicí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28</v>
      </c>
      <c r="D125" s="38"/>
      <c r="E125" s="38"/>
      <c r="F125" s="27" t="str">
        <f>IF(E22="","",E22)</f>
        <v>Vyplň údaj</v>
      </c>
      <c r="G125" s="38"/>
      <c r="H125" s="38"/>
      <c r="I125" s="32" t="s">
        <v>33</v>
      </c>
      <c r="J125" s="36" t="str">
        <f>E28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1" customFormat="1" ht="29.28" customHeight="1">
      <c r="A127" s="157"/>
      <c r="B127" s="158"/>
      <c r="C127" s="159" t="s">
        <v>334</v>
      </c>
      <c r="D127" s="160" t="s">
        <v>61</v>
      </c>
      <c r="E127" s="160" t="s">
        <v>57</v>
      </c>
      <c r="F127" s="160" t="s">
        <v>58</v>
      </c>
      <c r="G127" s="160" t="s">
        <v>335</v>
      </c>
      <c r="H127" s="160" t="s">
        <v>336</v>
      </c>
      <c r="I127" s="160" t="s">
        <v>337</v>
      </c>
      <c r="J127" s="160" t="s">
        <v>323</v>
      </c>
      <c r="K127" s="161" t="s">
        <v>338</v>
      </c>
      <c r="L127" s="162"/>
      <c r="M127" s="86" t="s">
        <v>1</v>
      </c>
      <c r="N127" s="87" t="s">
        <v>40</v>
      </c>
      <c r="O127" s="87" t="s">
        <v>339</v>
      </c>
      <c r="P127" s="87" t="s">
        <v>340</v>
      </c>
      <c r="Q127" s="87" t="s">
        <v>341</v>
      </c>
      <c r="R127" s="87" t="s">
        <v>342</v>
      </c>
      <c r="S127" s="87" t="s">
        <v>343</v>
      </c>
      <c r="T127" s="88" t="s">
        <v>344</v>
      </c>
      <c r="U127" s="157"/>
      <c r="V127" s="157"/>
      <c r="W127" s="157"/>
      <c r="X127" s="157"/>
      <c r="Y127" s="157"/>
      <c r="Z127" s="157"/>
      <c r="AA127" s="157"/>
      <c r="AB127" s="157"/>
      <c r="AC127" s="157"/>
      <c r="AD127" s="157"/>
      <c r="AE127" s="157"/>
    </row>
    <row r="128" s="2" customFormat="1" ht="22.8" customHeight="1">
      <c r="A128" s="38"/>
      <c r="B128" s="39"/>
      <c r="C128" s="93" t="s">
        <v>345</v>
      </c>
      <c r="D128" s="38"/>
      <c r="E128" s="38"/>
      <c r="F128" s="38"/>
      <c r="G128" s="38"/>
      <c r="H128" s="38"/>
      <c r="I128" s="38"/>
      <c r="J128" s="163">
        <f>BK128</f>
        <v>0</v>
      </c>
      <c r="K128" s="38"/>
      <c r="L128" s="39"/>
      <c r="M128" s="89"/>
      <c r="N128" s="73"/>
      <c r="O128" s="90"/>
      <c r="P128" s="164">
        <f>P129</f>
        <v>0</v>
      </c>
      <c r="Q128" s="90"/>
      <c r="R128" s="164">
        <f>R129</f>
        <v>0.023084</v>
      </c>
      <c r="S128" s="90"/>
      <c r="T128" s="165">
        <f>T129</f>
        <v>136.18744000000001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75</v>
      </c>
      <c r="AU128" s="19" t="s">
        <v>325</v>
      </c>
      <c r="BK128" s="166">
        <f>BK129</f>
        <v>0</v>
      </c>
    </row>
    <row r="129" s="12" customFormat="1" ht="25.92" customHeight="1">
      <c r="A129" s="12"/>
      <c r="B129" s="167"/>
      <c r="C129" s="12"/>
      <c r="D129" s="168" t="s">
        <v>75</v>
      </c>
      <c r="E129" s="169" t="s">
        <v>346</v>
      </c>
      <c r="F129" s="169" t="s">
        <v>347</v>
      </c>
      <c r="G129" s="12"/>
      <c r="H129" s="12"/>
      <c r="I129" s="170"/>
      <c r="J129" s="171">
        <f>BK129</f>
        <v>0</v>
      </c>
      <c r="K129" s="12"/>
      <c r="L129" s="167"/>
      <c r="M129" s="172"/>
      <c r="N129" s="173"/>
      <c r="O129" s="173"/>
      <c r="P129" s="174">
        <f>P130+P157+P166</f>
        <v>0</v>
      </c>
      <c r="Q129" s="173"/>
      <c r="R129" s="174">
        <f>R130+R157+R166</f>
        <v>0.023084</v>
      </c>
      <c r="S129" s="173"/>
      <c r="T129" s="175">
        <f>T130+T157+T166</f>
        <v>136.18744000000001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8" t="s">
        <v>83</v>
      </c>
      <c r="AT129" s="176" t="s">
        <v>75</v>
      </c>
      <c r="AU129" s="176" t="s">
        <v>76</v>
      </c>
      <c r="AY129" s="168" t="s">
        <v>348</v>
      </c>
      <c r="BK129" s="177">
        <f>BK130+BK157+BK166</f>
        <v>0</v>
      </c>
    </row>
    <row r="130" s="12" customFormat="1" ht="22.8" customHeight="1">
      <c r="A130" s="12"/>
      <c r="B130" s="167"/>
      <c r="C130" s="12"/>
      <c r="D130" s="168" t="s">
        <v>75</v>
      </c>
      <c r="E130" s="178" t="s">
        <v>83</v>
      </c>
      <c r="F130" s="178" t="s">
        <v>1482</v>
      </c>
      <c r="G130" s="12"/>
      <c r="H130" s="12"/>
      <c r="I130" s="170"/>
      <c r="J130" s="179">
        <f>BK130</f>
        <v>0</v>
      </c>
      <c r="K130" s="12"/>
      <c r="L130" s="167"/>
      <c r="M130" s="172"/>
      <c r="N130" s="173"/>
      <c r="O130" s="173"/>
      <c r="P130" s="174">
        <f>SUM(P131:P156)</f>
        <v>0</v>
      </c>
      <c r="Q130" s="173"/>
      <c r="R130" s="174">
        <f>SUM(R131:R156)</f>
        <v>0.023084</v>
      </c>
      <c r="S130" s="173"/>
      <c r="T130" s="175">
        <f>SUM(T131:T156)</f>
        <v>136.18744000000001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8" t="s">
        <v>83</v>
      </c>
      <c r="AT130" s="176" t="s">
        <v>75</v>
      </c>
      <c r="AU130" s="176" t="s">
        <v>83</v>
      </c>
      <c r="AY130" s="168" t="s">
        <v>348</v>
      </c>
      <c r="BK130" s="177">
        <f>SUM(BK131:BK156)</f>
        <v>0</v>
      </c>
    </row>
    <row r="131" s="2" customFormat="1" ht="16.5" customHeight="1">
      <c r="A131" s="38"/>
      <c r="B131" s="180"/>
      <c r="C131" s="181" t="s">
        <v>436</v>
      </c>
      <c r="D131" s="181" t="s">
        <v>351</v>
      </c>
      <c r="E131" s="182" t="s">
        <v>2966</v>
      </c>
      <c r="F131" s="183" t="s">
        <v>2967</v>
      </c>
      <c r="G131" s="184" t="s">
        <v>382</v>
      </c>
      <c r="H131" s="185">
        <v>3</v>
      </c>
      <c r="I131" s="186"/>
      <c r="J131" s="187">
        <f>ROUND(I131*H131,2)</f>
        <v>0</v>
      </c>
      <c r="K131" s="183" t="s">
        <v>355</v>
      </c>
      <c r="L131" s="39"/>
      <c r="M131" s="188" t="s">
        <v>1</v>
      </c>
      <c r="N131" s="189" t="s">
        <v>41</v>
      </c>
      <c r="O131" s="77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2" t="s">
        <v>356</v>
      </c>
      <c r="AT131" s="192" t="s">
        <v>351</v>
      </c>
      <c r="AU131" s="192" t="s">
        <v>85</v>
      </c>
      <c r="AY131" s="19" t="s">
        <v>348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19" t="s">
        <v>83</v>
      </c>
      <c r="BK131" s="193">
        <f>ROUND(I131*H131,2)</f>
        <v>0</v>
      </c>
      <c r="BL131" s="19" t="s">
        <v>356</v>
      </c>
      <c r="BM131" s="192" t="s">
        <v>2968</v>
      </c>
    </row>
    <row r="132" s="14" customFormat="1">
      <c r="A132" s="14"/>
      <c r="B132" s="202"/>
      <c r="C132" s="14"/>
      <c r="D132" s="195" t="s">
        <v>358</v>
      </c>
      <c r="E132" s="203" t="s">
        <v>1</v>
      </c>
      <c r="F132" s="204" t="s">
        <v>92</v>
      </c>
      <c r="G132" s="14"/>
      <c r="H132" s="205">
        <v>3</v>
      </c>
      <c r="I132" s="206"/>
      <c r="J132" s="14"/>
      <c r="K132" s="14"/>
      <c r="L132" s="202"/>
      <c r="M132" s="207"/>
      <c r="N132" s="208"/>
      <c r="O132" s="208"/>
      <c r="P132" s="208"/>
      <c r="Q132" s="208"/>
      <c r="R132" s="208"/>
      <c r="S132" s="208"/>
      <c r="T132" s="209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03" t="s">
        <v>358</v>
      </c>
      <c r="AU132" s="203" t="s">
        <v>85</v>
      </c>
      <c r="AV132" s="14" t="s">
        <v>85</v>
      </c>
      <c r="AW132" s="14" t="s">
        <v>32</v>
      </c>
      <c r="AX132" s="14" t="s">
        <v>83</v>
      </c>
      <c r="AY132" s="203" t="s">
        <v>348</v>
      </c>
    </row>
    <row r="133" s="2" customFormat="1" ht="16.5" customHeight="1">
      <c r="A133" s="38"/>
      <c r="B133" s="180"/>
      <c r="C133" s="181" t="s">
        <v>441</v>
      </c>
      <c r="D133" s="181" t="s">
        <v>351</v>
      </c>
      <c r="E133" s="182" t="s">
        <v>2969</v>
      </c>
      <c r="F133" s="183" t="s">
        <v>2970</v>
      </c>
      <c r="G133" s="184" t="s">
        <v>382</v>
      </c>
      <c r="H133" s="185">
        <v>3</v>
      </c>
      <c r="I133" s="186"/>
      <c r="J133" s="187">
        <f>ROUND(I133*H133,2)</f>
        <v>0</v>
      </c>
      <c r="K133" s="183" t="s">
        <v>355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356</v>
      </c>
      <c r="AT133" s="192" t="s">
        <v>351</v>
      </c>
      <c r="AU133" s="192" t="s">
        <v>85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356</v>
      </c>
      <c r="BM133" s="192" t="s">
        <v>2971</v>
      </c>
    </row>
    <row r="134" s="14" customFormat="1">
      <c r="A134" s="14"/>
      <c r="B134" s="202"/>
      <c r="C134" s="14"/>
      <c r="D134" s="195" t="s">
        <v>358</v>
      </c>
      <c r="E134" s="203" t="s">
        <v>1</v>
      </c>
      <c r="F134" s="204" t="s">
        <v>92</v>
      </c>
      <c r="G134" s="14"/>
      <c r="H134" s="205">
        <v>3</v>
      </c>
      <c r="I134" s="206"/>
      <c r="J134" s="14"/>
      <c r="K134" s="14"/>
      <c r="L134" s="202"/>
      <c r="M134" s="207"/>
      <c r="N134" s="208"/>
      <c r="O134" s="208"/>
      <c r="P134" s="208"/>
      <c r="Q134" s="208"/>
      <c r="R134" s="208"/>
      <c r="S134" s="208"/>
      <c r="T134" s="20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03" t="s">
        <v>358</v>
      </c>
      <c r="AU134" s="203" t="s">
        <v>85</v>
      </c>
      <c r="AV134" s="14" t="s">
        <v>85</v>
      </c>
      <c r="AW134" s="14" t="s">
        <v>32</v>
      </c>
      <c r="AX134" s="14" t="s">
        <v>83</v>
      </c>
      <c r="AY134" s="203" t="s">
        <v>348</v>
      </c>
    </row>
    <row r="135" s="2" customFormat="1" ht="24.15" customHeight="1">
      <c r="A135" s="38"/>
      <c r="B135" s="180"/>
      <c r="C135" s="181" t="s">
        <v>83</v>
      </c>
      <c r="D135" s="181" t="s">
        <v>351</v>
      </c>
      <c r="E135" s="182" t="s">
        <v>2972</v>
      </c>
      <c r="F135" s="183" t="s">
        <v>2973</v>
      </c>
      <c r="G135" s="184" t="s">
        <v>354</v>
      </c>
      <c r="H135" s="185">
        <v>14.970000000000001</v>
      </c>
      <c r="I135" s="186"/>
      <c r="J135" s="187">
        <f>ROUND(I135*H135,2)</f>
        <v>0</v>
      </c>
      <c r="K135" s="183" t="s">
        <v>355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0.26000000000000001</v>
      </c>
      <c r="T135" s="191">
        <f>S135*H135</f>
        <v>3.8922000000000003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85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2974</v>
      </c>
    </row>
    <row r="136" s="13" customFormat="1">
      <c r="A136" s="13"/>
      <c r="B136" s="194"/>
      <c r="C136" s="13"/>
      <c r="D136" s="195" t="s">
        <v>358</v>
      </c>
      <c r="E136" s="196" t="s">
        <v>1</v>
      </c>
      <c r="F136" s="197" t="s">
        <v>2975</v>
      </c>
      <c r="G136" s="13"/>
      <c r="H136" s="196" t="s">
        <v>1</v>
      </c>
      <c r="I136" s="198"/>
      <c r="J136" s="13"/>
      <c r="K136" s="13"/>
      <c r="L136" s="194"/>
      <c r="M136" s="199"/>
      <c r="N136" s="200"/>
      <c r="O136" s="200"/>
      <c r="P136" s="200"/>
      <c r="Q136" s="200"/>
      <c r="R136" s="200"/>
      <c r="S136" s="200"/>
      <c r="T136" s="20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6" t="s">
        <v>358</v>
      </c>
      <c r="AU136" s="196" t="s">
        <v>85</v>
      </c>
      <c r="AV136" s="13" t="s">
        <v>83</v>
      </c>
      <c r="AW136" s="13" t="s">
        <v>32</v>
      </c>
      <c r="AX136" s="13" t="s">
        <v>76</v>
      </c>
      <c r="AY136" s="196" t="s">
        <v>348</v>
      </c>
    </row>
    <row r="137" s="14" customFormat="1">
      <c r="A137" s="14"/>
      <c r="B137" s="202"/>
      <c r="C137" s="14"/>
      <c r="D137" s="195" t="s">
        <v>358</v>
      </c>
      <c r="E137" s="203" t="s">
        <v>1</v>
      </c>
      <c r="F137" s="204" t="s">
        <v>2976</v>
      </c>
      <c r="G137" s="14"/>
      <c r="H137" s="205">
        <v>14.970000000000001</v>
      </c>
      <c r="I137" s="206"/>
      <c r="J137" s="14"/>
      <c r="K137" s="14"/>
      <c r="L137" s="202"/>
      <c r="M137" s="207"/>
      <c r="N137" s="208"/>
      <c r="O137" s="208"/>
      <c r="P137" s="208"/>
      <c r="Q137" s="208"/>
      <c r="R137" s="208"/>
      <c r="S137" s="208"/>
      <c r="T137" s="20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3" t="s">
        <v>358</v>
      </c>
      <c r="AU137" s="203" t="s">
        <v>85</v>
      </c>
      <c r="AV137" s="14" t="s">
        <v>85</v>
      </c>
      <c r="AW137" s="14" t="s">
        <v>32</v>
      </c>
      <c r="AX137" s="14" t="s">
        <v>83</v>
      </c>
      <c r="AY137" s="203" t="s">
        <v>348</v>
      </c>
    </row>
    <row r="138" s="2" customFormat="1" ht="33" customHeight="1">
      <c r="A138" s="38"/>
      <c r="B138" s="180"/>
      <c r="C138" s="181" t="s">
        <v>85</v>
      </c>
      <c r="D138" s="181" t="s">
        <v>351</v>
      </c>
      <c r="E138" s="182" t="s">
        <v>2977</v>
      </c>
      <c r="F138" s="183" t="s">
        <v>2978</v>
      </c>
      <c r="G138" s="184" t="s">
        <v>354</v>
      </c>
      <c r="H138" s="185">
        <v>75.319999999999993</v>
      </c>
      <c r="I138" s="186"/>
      <c r="J138" s="187">
        <f>ROUND(I138*H138,2)</f>
        <v>0</v>
      </c>
      <c r="K138" s="183" t="s">
        <v>355</v>
      </c>
      <c r="L138" s="39"/>
      <c r="M138" s="188" t="s">
        <v>1</v>
      </c>
      <c r="N138" s="189" t="s">
        <v>41</v>
      </c>
      <c r="O138" s="77"/>
      <c r="P138" s="190">
        <f>O138*H138</f>
        <v>0</v>
      </c>
      <c r="Q138" s="190">
        <v>0</v>
      </c>
      <c r="R138" s="190">
        <f>Q138*H138</f>
        <v>0</v>
      </c>
      <c r="S138" s="190">
        <v>0.63</v>
      </c>
      <c r="T138" s="191">
        <f>S138*H138</f>
        <v>47.451599999999999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356</v>
      </c>
      <c r="AT138" s="192" t="s">
        <v>351</v>
      </c>
      <c r="AU138" s="192" t="s">
        <v>85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356</v>
      </c>
      <c r="BM138" s="192" t="s">
        <v>2979</v>
      </c>
    </row>
    <row r="139" s="13" customFormat="1">
      <c r="A139" s="13"/>
      <c r="B139" s="194"/>
      <c r="C139" s="13"/>
      <c r="D139" s="195" t="s">
        <v>358</v>
      </c>
      <c r="E139" s="196" t="s">
        <v>1</v>
      </c>
      <c r="F139" s="197" t="s">
        <v>2975</v>
      </c>
      <c r="G139" s="13"/>
      <c r="H139" s="196" t="s">
        <v>1</v>
      </c>
      <c r="I139" s="198"/>
      <c r="J139" s="13"/>
      <c r="K139" s="13"/>
      <c r="L139" s="194"/>
      <c r="M139" s="199"/>
      <c r="N139" s="200"/>
      <c r="O139" s="200"/>
      <c r="P139" s="200"/>
      <c r="Q139" s="200"/>
      <c r="R139" s="200"/>
      <c r="S139" s="200"/>
      <c r="T139" s="20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6" t="s">
        <v>358</v>
      </c>
      <c r="AU139" s="196" t="s">
        <v>85</v>
      </c>
      <c r="AV139" s="13" t="s">
        <v>83</v>
      </c>
      <c r="AW139" s="13" t="s">
        <v>32</v>
      </c>
      <c r="AX139" s="13" t="s">
        <v>76</v>
      </c>
      <c r="AY139" s="196" t="s">
        <v>348</v>
      </c>
    </row>
    <row r="140" s="14" customFormat="1">
      <c r="A140" s="14"/>
      <c r="B140" s="202"/>
      <c r="C140" s="14"/>
      <c r="D140" s="195" t="s">
        <v>358</v>
      </c>
      <c r="E140" s="203" t="s">
        <v>1</v>
      </c>
      <c r="F140" s="204" t="s">
        <v>2980</v>
      </c>
      <c r="G140" s="14"/>
      <c r="H140" s="205">
        <v>75.319999999999993</v>
      </c>
      <c r="I140" s="206"/>
      <c r="J140" s="14"/>
      <c r="K140" s="14"/>
      <c r="L140" s="202"/>
      <c r="M140" s="207"/>
      <c r="N140" s="208"/>
      <c r="O140" s="208"/>
      <c r="P140" s="208"/>
      <c r="Q140" s="208"/>
      <c r="R140" s="208"/>
      <c r="S140" s="208"/>
      <c r="T140" s="20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3" t="s">
        <v>358</v>
      </c>
      <c r="AU140" s="203" t="s">
        <v>85</v>
      </c>
      <c r="AV140" s="14" t="s">
        <v>85</v>
      </c>
      <c r="AW140" s="14" t="s">
        <v>32</v>
      </c>
      <c r="AX140" s="14" t="s">
        <v>83</v>
      </c>
      <c r="AY140" s="203" t="s">
        <v>348</v>
      </c>
    </row>
    <row r="141" s="2" customFormat="1" ht="33" customHeight="1">
      <c r="A141" s="38"/>
      <c r="B141" s="180"/>
      <c r="C141" s="181" t="s">
        <v>92</v>
      </c>
      <c r="D141" s="181" t="s">
        <v>351</v>
      </c>
      <c r="E141" s="182" t="s">
        <v>2981</v>
      </c>
      <c r="F141" s="183" t="s">
        <v>2982</v>
      </c>
      <c r="G141" s="184" t="s">
        <v>354</v>
      </c>
      <c r="H141" s="185">
        <v>38.990000000000002</v>
      </c>
      <c r="I141" s="186"/>
      <c r="J141" s="187">
        <f>ROUND(I141*H141,2)</f>
        <v>0</v>
      </c>
      <c r="K141" s="183" t="s">
        <v>355</v>
      </c>
      <c r="L141" s="39"/>
      <c r="M141" s="188" t="s">
        <v>1</v>
      </c>
      <c r="N141" s="189" t="s">
        <v>41</v>
      </c>
      <c r="O141" s="77"/>
      <c r="P141" s="190">
        <f>O141*H141</f>
        <v>0</v>
      </c>
      <c r="Q141" s="190">
        <v>0.00024000000000000001</v>
      </c>
      <c r="R141" s="190">
        <f>Q141*H141</f>
        <v>0.0093576000000000006</v>
      </c>
      <c r="S141" s="190">
        <v>0.46000000000000002</v>
      </c>
      <c r="T141" s="191">
        <f>S141*H141</f>
        <v>17.935400000000001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2" t="s">
        <v>356</v>
      </c>
      <c r="AT141" s="192" t="s">
        <v>351</v>
      </c>
      <c r="AU141" s="192" t="s">
        <v>85</v>
      </c>
      <c r="AY141" s="19" t="s">
        <v>348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83</v>
      </c>
      <c r="BK141" s="193">
        <f>ROUND(I141*H141,2)</f>
        <v>0</v>
      </c>
      <c r="BL141" s="19" t="s">
        <v>356</v>
      </c>
      <c r="BM141" s="192" t="s">
        <v>2983</v>
      </c>
    </row>
    <row r="142" s="13" customFormat="1">
      <c r="A142" s="13"/>
      <c r="B142" s="194"/>
      <c r="C142" s="13"/>
      <c r="D142" s="195" t="s">
        <v>358</v>
      </c>
      <c r="E142" s="196" t="s">
        <v>1</v>
      </c>
      <c r="F142" s="197" t="s">
        <v>2975</v>
      </c>
      <c r="G142" s="13"/>
      <c r="H142" s="196" t="s">
        <v>1</v>
      </c>
      <c r="I142" s="198"/>
      <c r="J142" s="13"/>
      <c r="K142" s="13"/>
      <c r="L142" s="194"/>
      <c r="M142" s="199"/>
      <c r="N142" s="200"/>
      <c r="O142" s="200"/>
      <c r="P142" s="200"/>
      <c r="Q142" s="200"/>
      <c r="R142" s="200"/>
      <c r="S142" s="200"/>
      <c r="T142" s="20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6" t="s">
        <v>358</v>
      </c>
      <c r="AU142" s="196" t="s">
        <v>85</v>
      </c>
      <c r="AV142" s="13" t="s">
        <v>83</v>
      </c>
      <c r="AW142" s="13" t="s">
        <v>32</v>
      </c>
      <c r="AX142" s="13" t="s">
        <v>76</v>
      </c>
      <c r="AY142" s="196" t="s">
        <v>348</v>
      </c>
    </row>
    <row r="143" s="14" customFormat="1">
      <c r="A143" s="14"/>
      <c r="B143" s="202"/>
      <c r="C143" s="14"/>
      <c r="D143" s="195" t="s">
        <v>358</v>
      </c>
      <c r="E143" s="203" t="s">
        <v>1</v>
      </c>
      <c r="F143" s="204" t="s">
        <v>2984</v>
      </c>
      <c r="G143" s="14"/>
      <c r="H143" s="205">
        <v>38.990000000000002</v>
      </c>
      <c r="I143" s="206"/>
      <c r="J143" s="14"/>
      <c r="K143" s="14"/>
      <c r="L143" s="202"/>
      <c r="M143" s="207"/>
      <c r="N143" s="208"/>
      <c r="O143" s="208"/>
      <c r="P143" s="208"/>
      <c r="Q143" s="208"/>
      <c r="R143" s="208"/>
      <c r="S143" s="208"/>
      <c r="T143" s="20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3" t="s">
        <v>358</v>
      </c>
      <c r="AU143" s="203" t="s">
        <v>85</v>
      </c>
      <c r="AV143" s="14" t="s">
        <v>85</v>
      </c>
      <c r="AW143" s="14" t="s">
        <v>32</v>
      </c>
      <c r="AX143" s="14" t="s">
        <v>83</v>
      </c>
      <c r="AY143" s="203" t="s">
        <v>348</v>
      </c>
    </row>
    <row r="144" s="2" customFormat="1" ht="24.15" customHeight="1">
      <c r="A144" s="38"/>
      <c r="B144" s="180"/>
      <c r="C144" s="181" t="s">
        <v>356</v>
      </c>
      <c r="D144" s="181" t="s">
        <v>351</v>
      </c>
      <c r="E144" s="182" t="s">
        <v>2985</v>
      </c>
      <c r="F144" s="183" t="s">
        <v>2986</v>
      </c>
      <c r="G144" s="184" t="s">
        <v>354</v>
      </c>
      <c r="H144" s="185">
        <v>85.790000000000006</v>
      </c>
      <c r="I144" s="186"/>
      <c r="J144" s="187">
        <f>ROUND(I144*H144,2)</f>
        <v>0</v>
      </c>
      <c r="K144" s="183" t="s">
        <v>355</v>
      </c>
      <c r="L144" s="39"/>
      <c r="M144" s="188" t="s">
        <v>1</v>
      </c>
      <c r="N144" s="189" t="s">
        <v>41</v>
      </c>
      <c r="O144" s="77"/>
      <c r="P144" s="190">
        <f>O144*H144</f>
        <v>0</v>
      </c>
      <c r="Q144" s="190">
        <v>0.00016000000000000001</v>
      </c>
      <c r="R144" s="190">
        <f>Q144*H144</f>
        <v>0.013726400000000001</v>
      </c>
      <c r="S144" s="190">
        <v>0.25600000000000001</v>
      </c>
      <c r="T144" s="191">
        <f>S144*H144</f>
        <v>21.962240000000001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2" t="s">
        <v>356</v>
      </c>
      <c r="AT144" s="192" t="s">
        <v>351</v>
      </c>
      <c r="AU144" s="192" t="s">
        <v>85</v>
      </c>
      <c r="AY144" s="19" t="s">
        <v>348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19" t="s">
        <v>83</v>
      </c>
      <c r="BK144" s="193">
        <f>ROUND(I144*H144,2)</f>
        <v>0</v>
      </c>
      <c r="BL144" s="19" t="s">
        <v>356</v>
      </c>
      <c r="BM144" s="192" t="s">
        <v>2987</v>
      </c>
    </row>
    <row r="145" s="13" customFormat="1">
      <c r="A145" s="13"/>
      <c r="B145" s="194"/>
      <c r="C145" s="13"/>
      <c r="D145" s="195" t="s">
        <v>358</v>
      </c>
      <c r="E145" s="196" t="s">
        <v>1</v>
      </c>
      <c r="F145" s="197" t="s">
        <v>2975</v>
      </c>
      <c r="G145" s="13"/>
      <c r="H145" s="196" t="s">
        <v>1</v>
      </c>
      <c r="I145" s="198"/>
      <c r="J145" s="13"/>
      <c r="K145" s="13"/>
      <c r="L145" s="194"/>
      <c r="M145" s="199"/>
      <c r="N145" s="200"/>
      <c r="O145" s="200"/>
      <c r="P145" s="200"/>
      <c r="Q145" s="200"/>
      <c r="R145" s="200"/>
      <c r="S145" s="200"/>
      <c r="T145" s="20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6" t="s">
        <v>358</v>
      </c>
      <c r="AU145" s="196" t="s">
        <v>85</v>
      </c>
      <c r="AV145" s="13" t="s">
        <v>83</v>
      </c>
      <c r="AW145" s="13" t="s">
        <v>32</v>
      </c>
      <c r="AX145" s="13" t="s">
        <v>76</v>
      </c>
      <c r="AY145" s="196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2988</v>
      </c>
      <c r="G146" s="14"/>
      <c r="H146" s="205">
        <v>85.790000000000006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83</v>
      </c>
      <c r="AY146" s="203" t="s">
        <v>348</v>
      </c>
    </row>
    <row r="147" s="2" customFormat="1" ht="24.15" customHeight="1">
      <c r="A147" s="38"/>
      <c r="B147" s="180"/>
      <c r="C147" s="181" t="s">
        <v>391</v>
      </c>
      <c r="D147" s="181" t="s">
        <v>351</v>
      </c>
      <c r="E147" s="182" t="s">
        <v>2989</v>
      </c>
      <c r="F147" s="183" t="s">
        <v>2990</v>
      </c>
      <c r="G147" s="184" t="s">
        <v>354</v>
      </c>
      <c r="H147" s="185">
        <v>141.15000000000001</v>
      </c>
      <c r="I147" s="186"/>
      <c r="J147" s="187">
        <f>ROUND(I147*H147,2)</f>
        <v>0</v>
      </c>
      <c r="K147" s="183" t="s">
        <v>355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356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356</v>
      </c>
      <c r="BM147" s="192" t="s">
        <v>2991</v>
      </c>
    </row>
    <row r="148" s="13" customFormat="1">
      <c r="A148" s="13"/>
      <c r="B148" s="194"/>
      <c r="C148" s="13"/>
      <c r="D148" s="195" t="s">
        <v>358</v>
      </c>
      <c r="E148" s="196" t="s">
        <v>1</v>
      </c>
      <c r="F148" s="197" t="s">
        <v>2975</v>
      </c>
      <c r="G148" s="13"/>
      <c r="H148" s="196" t="s">
        <v>1</v>
      </c>
      <c r="I148" s="198"/>
      <c r="J148" s="13"/>
      <c r="K148" s="13"/>
      <c r="L148" s="194"/>
      <c r="M148" s="199"/>
      <c r="N148" s="200"/>
      <c r="O148" s="200"/>
      <c r="P148" s="200"/>
      <c r="Q148" s="200"/>
      <c r="R148" s="200"/>
      <c r="S148" s="200"/>
      <c r="T148" s="20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6" t="s">
        <v>358</v>
      </c>
      <c r="AU148" s="196" t="s">
        <v>85</v>
      </c>
      <c r="AV148" s="13" t="s">
        <v>83</v>
      </c>
      <c r="AW148" s="13" t="s">
        <v>32</v>
      </c>
      <c r="AX148" s="13" t="s">
        <v>76</v>
      </c>
      <c r="AY148" s="196" t="s">
        <v>348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2992</v>
      </c>
      <c r="G149" s="14"/>
      <c r="H149" s="205">
        <v>141.15000000000001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83</v>
      </c>
      <c r="AY149" s="203" t="s">
        <v>348</v>
      </c>
    </row>
    <row r="150" s="2" customFormat="1" ht="16.5" customHeight="1">
      <c r="A150" s="38"/>
      <c r="B150" s="180"/>
      <c r="C150" s="181" t="s">
        <v>400</v>
      </c>
      <c r="D150" s="181" t="s">
        <v>351</v>
      </c>
      <c r="E150" s="182" t="s">
        <v>2612</v>
      </c>
      <c r="F150" s="183" t="s">
        <v>2993</v>
      </c>
      <c r="G150" s="184" t="s">
        <v>1372</v>
      </c>
      <c r="H150" s="185">
        <v>19.800000000000001</v>
      </c>
      <c r="I150" s="186"/>
      <c r="J150" s="187">
        <f>ROUND(I150*H150,2)</f>
        <v>0</v>
      </c>
      <c r="K150" s="183" t="s">
        <v>355</v>
      </c>
      <c r="L150" s="39"/>
      <c r="M150" s="188" t="s">
        <v>1</v>
      </c>
      <c r="N150" s="189" t="s">
        <v>41</v>
      </c>
      <c r="O150" s="77"/>
      <c r="P150" s="190">
        <f>O150*H150</f>
        <v>0</v>
      </c>
      <c r="Q150" s="190">
        <v>0</v>
      </c>
      <c r="R150" s="190">
        <f>Q150*H150</f>
        <v>0</v>
      </c>
      <c r="S150" s="190">
        <v>2.27</v>
      </c>
      <c r="T150" s="191">
        <f>S150*H150</f>
        <v>44.946000000000005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2" t="s">
        <v>356</v>
      </c>
      <c r="AT150" s="192" t="s">
        <v>351</v>
      </c>
      <c r="AU150" s="192" t="s">
        <v>85</v>
      </c>
      <c r="AY150" s="19" t="s">
        <v>348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19" t="s">
        <v>83</v>
      </c>
      <c r="BK150" s="193">
        <f>ROUND(I150*H150,2)</f>
        <v>0</v>
      </c>
      <c r="BL150" s="19" t="s">
        <v>356</v>
      </c>
      <c r="BM150" s="192" t="s">
        <v>2994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2975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3" customFormat="1">
      <c r="A152" s="13"/>
      <c r="B152" s="194"/>
      <c r="C152" s="13"/>
      <c r="D152" s="195" t="s">
        <v>358</v>
      </c>
      <c r="E152" s="196" t="s">
        <v>1</v>
      </c>
      <c r="F152" s="197" t="s">
        <v>2995</v>
      </c>
      <c r="G152" s="13"/>
      <c r="H152" s="196" t="s">
        <v>1</v>
      </c>
      <c r="I152" s="198"/>
      <c r="J152" s="13"/>
      <c r="K152" s="13"/>
      <c r="L152" s="194"/>
      <c r="M152" s="199"/>
      <c r="N152" s="200"/>
      <c r="O152" s="200"/>
      <c r="P152" s="200"/>
      <c r="Q152" s="200"/>
      <c r="R152" s="200"/>
      <c r="S152" s="200"/>
      <c r="T152" s="20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6" t="s">
        <v>358</v>
      </c>
      <c r="AU152" s="196" t="s">
        <v>85</v>
      </c>
      <c r="AV152" s="13" t="s">
        <v>83</v>
      </c>
      <c r="AW152" s="13" t="s">
        <v>32</v>
      </c>
      <c r="AX152" s="13" t="s">
        <v>76</v>
      </c>
      <c r="AY152" s="196" t="s">
        <v>348</v>
      </c>
    </row>
    <row r="153" s="14" customFormat="1">
      <c r="A153" s="14"/>
      <c r="B153" s="202"/>
      <c r="C153" s="14"/>
      <c r="D153" s="195" t="s">
        <v>358</v>
      </c>
      <c r="E153" s="203" t="s">
        <v>1</v>
      </c>
      <c r="F153" s="204" t="s">
        <v>2996</v>
      </c>
      <c r="G153" s="14"/>
      <c r="H153" s="205">
        <v>8.6999999999999993</v>
      </c>
      <c r="I153" s="206"/>
      <c r="J153" s="14"/>
      <c r="K153" s="14"/>
      <c r="L153" s="202"/>
      <c r="M153" s="207"/>
      <c r="N153" s="208"/>
      <c r="O153" s="208"/>
      <c r="P153" s="208"/>
      <c r="Q153" s="208"/>
      <c r="R153" s="208"/>
      <c r="S153" s="208"/>
      <c r="T153" s="20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3" t="s">
        <v>358</v>
      </c>
      <c r="AU153" s="203" t="s">
        <v>85</v>
      </c>
      <c r="AV153" s="14" t="s">
        <v>85</v>
      </c>
      <c r="AW153" s="14" t="s">
        <v>32</v>
      </c>
      <c r="AX153" s="14" t="s">
        <v>76</v>
      </c>
      <c r="AY153" s="203" t="s">
        <v>348</v>
      </c>
    </row>
    <row r="154" s="13" customFormat="1">
      <c r="A154" s="13"/>
      <c r="B154" s="194"/>
      <c r="C154" s="13"/>
      <c r="D154" s="195" t="s">
        <v>358</v>
      </c>
      <c r="E154" s="196" t="s">
        <v>1</v>
      </c>
      <c r="F154" s="197" t="s">
        <v>2997</v>
      </c>
      <c r="G154" s="13"/>
      <c r="H154" s="196" t="s">
        <v>1</v>
      </c>
      <c r="I154" s="198"/>
      <c r="J154" s="13"/>
      <c r="K154" s="13"/>
      <c r="L154" s="194"/>
      <c r="M154" s="199"/>
      <c r="N154" s="200"/>
      <c r="O154" s="200"/>
      <c r="P154" s="200"/>
      <c r="Q154" s="200"/>
      <c r="R154" s="200"/>
      <c r="S154" s="200"/>
      <c r="T154" s="20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6" t="s">
        <v>358</v>
      </c>
      <c r="AU154" s="196" t="s">
        <v>85</v>
      </c>
      <c r="AV154" s="13" t="s">
        <v>83</v>
      </c>
      <c r="AW154" s="13" t="s">
        <v>32</v>
      </c>
      <c r="AX154" s="13" t="s">
        <v>76</v>
      </c>
      <c r="AY154" s="196" t="s">
        <v>348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2998</v>
      </c>
      <c r="G155" s="14"/>
      <c r="H155" s="205">
        <v>11.1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76</v>
      </c>
      <c r="AY155" s="203" t="s">
        <v>348</v>
      </c>
    </row>
    <row r="156" s="15" customFormat="1">
      <c r="A156" s="15"/>
      <c r="B156" s="210"/>
      <c r="C156" s="15"/>
      <c r="D156" s="195" t="s">
        <v>358</v>
      </c>
      <c r="E156" s="211" t="s">
        <v>1</v>
      </c>
      <c r="F156" s="212" t="s">
        <v>365</v>
      </c>
      <c r="G156" s="15"/>
      <c r="H156" s="213">
        <v>19.799999999999997</v>
      </c>
      <c r="I156" s="214"/>
      <c r="J156" s="15"/>
      <c r="K156" s="15"/>
      <c r="L156" s="210"/>
      <c r="M156" s="215"/>
      <c r="N156" s="216"/>
      <c r="O156" s="216"/>
      <c r="P156" s="216"/>
      <c r="Q156" s="216"/>
      <c r="R156" s="216"/>
      <c r="S156" s="216"/>
      <c r="T156" s="21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11" t="s">
        <v>358</v>
      </c>
      <c r="AU156" s="211" t="s">
        <v>85</v>
      </c>
      <c r="AV156" s="15" t="s">
        <v>356</v>
      </c>
      <c r="AW156" s="15" t="s">
        <v>32</v>
      </c>
      <c r="AX156" s="15" t="s">
        <v>83</v>
      </c>
      <c r="AY156" s="211" t="s">
        <v>348</v>
      </c>
    </row>
    <row r="157" s="12" customFormat="1" ht="22.8" customHeight="1">
      <c r="A157" s="12"/>
      <c r="B157" s="167"/>
      <c r="C157" s="12"/>
      <c r="D157" s="168" t="s">
        <v>75</v>
      </c>
      <c r="E157" s="178" t="s">
        <v>398</v>
      </c>
      <c r="F157" s="178" t="s">
        <v>399</v>
      </c>
      <c r="G157" s="12"/>
      <c r="H157" s="12"/>
      <c r="I157" s="170"/>
      <c r="J157" s="179">
        <f>BK157</f>
        <v>0</v>
      </c>
      <c r="K157" s="12"/>
      <c r="L157" s="167"/>
      <c r="M157" s="172"/>
      <c r="N157" s="173"/>
      <c r="O157" s="173"/>
      <c r="P157" s="174">
        <f>SUM(P158:P165)</f>
        <v>0</v>
      </c>
      <c r="Q157" s="173"/>
      <c r="R157" s="174">
        <f>SUM(R158:R165)</f>
        <v>0</v>
      </c>
      <c r="S157" s="173"/>
      <c r="T157" s="175">
        <f>SUM(T158:T165)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68" t="s">
        <v>83</v>
      </c>
      <c r="AT157" s="176" t="s">
        <v>75</v>
      </c>
      <c r="AU157" s="176" t="s">
        <v>83</v>
      </c>
      <c r="AY157" s="168" t="s">
        <v>348</v>
      </c>
      <c r="BK157" s="177">
        <f>SUM(BK158:BK165)</f>
        <v>0</v>
      </c>
    </row>
    <row r="158" s="2" customFormat="1" ht="16.5" customHeight="1">
      <c r="A158" s="38"/>
      <c r="B158" s="180"/>
      <c r="C158" s="181" t="s">
        <v>390</v>
      </c>
      <c r="D158" s="181" t="s">
        <v>351</v>
      </c>
      <c r="E158" s="182" t="s">
        <v>2999</v>
      </c>
      <c r="F158" s="183" t="s">
        <v>3000</v>
      </c>
      <c r="G158" s="184" t="s">
        <v>403</v>
      </c>
      <c r="H158" s="185">
        <v>136.18700000000001</v>
      </c>
      <c r="I158" s="186"/>
      <c r="J158" s="187">
        <f>ROUND(I158*H158,2)</f>
        <v>0</v>
      </c>
      <c r="K158" s="183" t="s">
        <v>355</v>
      </c>
      <c r="L158" s="39"/>
      <c r="M158" s="188" t="s">
        <v>1</v>
      </c>
      <c r="N158" s="189" t="s">
        <v>41</v>
      </c>
      <c r="O158" s="7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2" t="s">
        <v>356</v>
      </c>
      <c r="AT158" s="192" t="s">
        <v>351</v>
      </c>
      <c r="AU158" s="192" t="s">
        <v>85</v>
      </c>
      <c r="AY158" s="19" t="s">
        <v>348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19" t="s">
        <v>83</v>
      </c>
      <c r="BK158" s="193">
        <f>ROUND(I158*H158,2)</f>
        <v>0</v>
      </c>
      <c r="BL158" s="19" t="s">
        <v>356</v>
      </c>
      <c r="BM158" s="192" t="s">
        <v>3001</v>
      </c>
    </row>
    <row r="159" s="2" customFormat="1" ht="24.15" customHeight="1">
      <c r="A159" s="38"/>
      <c r="B159" s="180"/>
      <c r="C159" s="181" t="s">
        <v>408</v>
      </c>
      <c r="D159" s="181" t="s">
        <v>351</v>
      </c>
      <c r="E159" s="182" t="s">
        <v>3002</v>
      </c>
      <c r="F159" s="183" t="s">
        <v>3003</v>
      </c>
      <c r="G159" s="184" t="s">
        <v>403</v>
      </c>
      <c r="H159" s="185">
        <v>136.18700000000001</v>
      </c>
      <c r="I159" s="186"/>
      <c r="J159" s="187">
        <f>ROUND(I159*H159,2)</f>
        <v>0</v>
      </c>
      <c r="K159" s="183" t="s">
        <v>355</v>
      </c>
      <c r="L159" s="39"/>
      <c r="M159" s="188" t="s">
        <v>1</v>
      </c>
      <c r="N159" s="189" t="s">
        <v>41</v>
      </c>
      <c r="O159" s="7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2" t="s">
        <v>356</v>
      </c>
      <c r="AT159" s="192" t="s">
        <v>351</v>
      </c>
      <c r="AU159" s="192" t="s">
        <v>85</v>
      </c>
      <c r="AY159" s="19" t="s">
        <v>348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83</v>
      </c>
      <c r="BK159" s="193">
        <f>ROUND(I159*H159,2)</f>
        <v>0</v>
      </c>
      <c r="BL159" s="19" t="s">
        <v>356</v>
      </c>
      <c r="BM159" s="192" t="s">
        <v>3004</v>
      </c>
    </row>
    <row r="160" s="2" customFormat="1" ht="33" customHeight="1">
      <c r="A160" s="38"/>
      <c r="B160" s="180"/>
      <c r="C160" s="181" t="s">
        <v>349</v>
      </c>
      <c r="D160" s="181" t="s">
        <v>351</v>
      </c>
      <c r="E160" s="182" t="s">
        <v>3005</v>
      </c>
      <c r="F160" s="183" t="s">
        <v>3006</v>
      </c>
      <c r="G160" s="184" t="s">
        <v>403</v>
      </c>
      <c r="H160" s="185">
        <v>115.759</v>
      </c>
      <c r="I160" s="186"/>
      <c r="J160" s="187">
        <f>ROUND(I160*H160,2)</f>
        <v>0</v>
      </c>
      <c r="K160" s="183" t="s">
        <v>355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356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356</v>
      </c>
      <c r="BM160" s="192" t="s">
        <v>3007</v>
      </c>
    </row>
    <row r="161" s="14" customFormat="1">
      <c r="A161" s="14"/>
      <c r="B161" s="202"/>
      <c r="C161" s="14"/>
      <c r="D161" s="195" t="s">
        <v>358</v>
      </c>
      <c r="E161" s="14"/>
      <c r="F161" s="204" t="s">
        <v>3008</v>
      </c>
      <c r="G161" s="14"/>
      <c r="H161" s="205">
        <v>115.759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</v>
      </c>
      <c r="AX161" s="14" t="s">
        <v>83</v>
      </c>
      <c r="AY161" s="203" t="s">
        <v>348</v>
      </c>
    </row>
    <row r="162" s="2" customFormat="1" ht="37.8" customHeight="1">
      <c r="A162" s="38"/>
      <c r="B162" s="180"/>
      <c r="C162" s="181" t="s">
        <v>416</v>
      </c>
      <c r="D162" s="181" t="s">
        <v>351</v>
      </c>
      <c r="E162" s="182" t="s">
        <v>3009</v>
      </c>
      <c r="F162" s="183" t="s">
        <v>3010</v>
      </c>
      <c r="G162" s="184" t="s">
        <v>403</v>
      </c>
      <c r="H162" s="185">
        <v>17.704000000000001</v>
      </c>
      <c r="I162" s="186"/>
      <c r="J162" s="187">
        <f>ROUND(I162*H162,2)</f>
        <v>0</v>
      </c>
      <c r="K162" s="183" t="s">
        <v>355</v>
      </c>
      <c r="L162" s="39"/>
      <c r="M162" s="188" t="s">
        <v>1</v>
      </c>
      <c r="N162" s="189" t="s">
        <v>41</v>
      </c>
      <c r="O162" s="7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2" t="s">
        <v>356</v>
      </c>
      <c r="AT162" s="192" t="s">
        <v>351</v>
      </c>
      <c r="AU162" s="192" t="s">
        <v>85</v>
      </c>
      <c r="AY162" s="19" t="s">
        <v>348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9" t="s">
        <v>83</v>
      </c>
      <c r="BK162" s="193">
        <f>ROUND(I162*H162,2)</f>
        <v>0</v>
      </c>
      <c r="BL162" s="19" t="s">
        <v>356</v>
      </c>
      <c r="BM162" s="192" t="s">
        <v>3011</v>
      </c>
    </row>
    <row r="163" s="14" customFormat="1">
      <c r="A163" s="14"/>
      <c r="B163" s="202"/>
      <c r="C163" s="14"/>
      <c r="D163" s="195" t="s">
        <v>358</v>
      </c>
      <c r="E163" s="14"/>
      <c r="F163" s="204" t="s">
        <v>3012</v>
      </c>
      <c r="G163" s="14"/>
      <c r="H163" s="205">
        <v>17.704000000000001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</v>
      </c>
      <c r="AX163" s="14" t="s">
        <v>83</v>
      </c>
      <c r="AY163" s="203" t="s">
        <v>348</v>
      </c>
    </row>
    <row r="164" s="2" customFormat="1" ht="24.15" customHeight="1">
      <c r="A164" s="38"/>
      <c r="B164" s="180"/>
      <c r="C164" s="181" t="s">
        <v>421</v>
      </c>
      <c r="D164" s="181" t="s">
        <v>351</v>
      </c>
      <c r="E164" s="182" t="s">
        <v>3013</v>
      </c>
      <c r="F164" s="183" t="s">
        <v>3014</v>
      </c>
      <c r="G164" s="184" t="s">
        <v>403</v>
      </c>
      <c r="H164" s="185">
        <v>28.23</v>
      </c>
      <c r="I164" s="186"/>
      <c r="J164" s="187">
        <f>ROUND(I164*H164,2)</f>
        <v>0</v>
      </c>
      <c r="K164" s="183" t="s">
        <v>355</v>
      </c>
      <c r="L164" s="39"/>
      <c r="M164" s="188" t="s">
        <v>1</v>
      </c>
      <c r="N164" s="189" t="s">
        <v>41</v>
      </c>
      <c r="O164" s="7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2" t="s">
        <v>356</v>
      </c>
      <c r="AT164" s="192" t="s">
        <v>351</v>
      </c>
      <c r="AU164" s="192" t="s">
        <v>85</v>
      </c>
      <c r="AY164" s="19" t="s">
        <v>348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83</v>
      </c>
      <c r="BK164" s="193">
        <f>ROUND(I164*H164,2)</f>
        <v>0</v>
      </c>
      <c r="BL164" s="19" t="s">
        <v>356</v>
      </c>
      <c r="BM164" s="192" t="s">
        <v>3015</v>
      </c>
    </row>
    <row r="165" s="14" customFormat="1">
      <c r="A165" s="14"/>
      <c r="B165" s="202"/>
      <c r="C165" s="14"/>
      <c r="D165" s="195" t="s">
        <v>358</v>
      </c>
      <c r="E165" s="203" t="s">
        <v>1</v>
      </c>
      <c r="F165" s="204" t="s">
        <v>3016</v>
      </c>
      <c r="G165" s="14"/>
      <c r="H165" s="205">
        <v>28.23</v>
      </c>
      <c r="I165" s="206"/>
      <c r="J165" s="14"/>
      <c r="K165" s="14"/>
      <c r="L165" s="202"/>
      <c r="M165" s="207"/>
      <c r="N165" s="208"/>
      <c r="O165" s="208"/>
      <c r="P165" s="208"/>
      <c r="Q165" s="208"/>
      <c r="R165" s="208"/>
      <c r="S165" s="208"/>
      <c r="T165" s="20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03" t="s">
        <v>358</v>
      </c>
      <c r="AU165" s="203" t="s">
        <v>85</v>
      </c>
      <c r="AV165" s="14" t="s">
        <v>85</v>
      </c>
      <c r="AW165" s="14" t="s">
        <v>32</v>
      </c>
      <c r="AX165" s="14" t="s">
        <v>83</v>
      </c>
      <c r="AY165" s="203" t="s">
        <v>348</v>
      </c>
    </row>
    <row r="166" s="12" customFormat="1" ht="22.8" customHeight="1">
      <c r="A166" s="12"/>
      <c r="B166" s="167"/>
      <c r="C166" s="12"/>
      <c r="D166" s="168" t="s">
        <v>75</v>
      </c>
      <c r="E166" s="178" t="s">
        <v>673</v>
      </c>
      <c r="F166" s="178" t="s">
        <v>674</v>
      </c>
      <c r="G166" s="12"/>
      <c r="H166" s="12"/>
      <c r="I166" s="170"/>
      <c r="J166" s="179">
        <f>BK166</f>
        <v>0</v>
      </c>
      <c r="K166" s="12"/>
      <c r="L166" s="167"/>
      <c r="M166" s="172"/>
      <c r="N166" s="173"/>
      <c r="O166" s="173"/>
      <c r="P166" s="174">
        <f>P167</f>
        <v>0</v>
      </c>
      <c r="Q166" s="173"/>
      <c r="R166" s="174">
        <f>R167</f>
        <v>0</v>
      </c>
      <c r="S166" s="173"/>
      <c r="T166" s="175">
        <f>T167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8" t="s">
        <v>83</v>
      </c>
      <c r="AT166" s="176" t="s">
        <v>75</v>
      </c>
      <c r="AU166" s="176" t="s">
        <v>83</v>
      </c>
      <c r="AY166" s="168" t="s">
        <v>348</v>
      </c>
      <c r="BK166" s="177">
        <f>BK167</f>
        <v>0</v>
      </c>
    </row>
    <row r="167" s="2" customFormat="1" ht="24.15" customHeight="1">
      <c r="A167" s="38"/>
      <c r="B167" s="180"/>
      <c r="C167" s="181" t="s">
        <v>428</v>
      </c>
      <c r="D167" s="181" t="s">
        <v>351</v>
      </c>
      <c r="E167" s="182" t="s">
        <v>3017</v>
      </c>
      <c r="F167" s="183" t="s">
        <v>3018</v>
      </c>
      <c r="G167" s="184" t="s">
        <v>403</v>
      </c>
      <c r="H167" s="185">
        <v>0.023</v>
      </c>
      <c r="I167" s="186"/>
      <c r="J167" s="187">
        <f>ROUND(I167*H167,2)</f>
        <v>0</v>
      </c>
      <c r="K167" s="183" t="s">
        <v>355</v>
      </c>
      <c r="L167" s="39"/>
      <c r="M167" s="246" t="s">
        <v>1</v>
      </c>
      <c r="N167" s="247" t="s">
        <v>41</v>
      </c>
      <c r="O167" s="248"/>
      <c r="P167" s="249">
        <f>O167*H167</f>
        <v>0</v>
      </c>
      <c r="Q167" s="249">
        <v>0</v>
      </c>
      <c r="R167" s="249">
        <f>Q167*H167</f>
        <v>0</v>
      </c>
      <c r="S167" s="249">
        <v>0</v>
      </c>
      <c r="T167" s="25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2" t="s">
        <v>356</v>
      </c>
      <c r="AT167" s="192" t="s">
        <v>351</v>
      </c>
      <c r="AU167" s="192" t="s">
        <v>85</v>
      </c>
      <c r="AY167" s="19" t="s">
        <v>348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19" t="s">
        <v>83</v>
      </c>
      <c r="BK167" s="193">
        <f>ROUND(I167*H167,2)</f>
        <v>0</v>
      </c>
      <c r="BL167" s="19" t="s">
        <v>356</v>
      </c>
      <c r="BM167" s="192" t="s">
        <v>3019</v>
      </c>
    </row>
    <row r="168" s="2" customFormat="1" ht="6.96" customHeight="1">
      <c r="A168" s="38"/>
      <c r="B168" s="60"/>
      <c r="C168" s="61"/>
      <c r="D168" s="61"/>
      <c r="E168" s="61"/>
      <c r="F168" s="61"/>
      <c r="G168" s="61"/>
      <c r="H168" s="61"/>
      <c r="I168" s="61"/>
      <c r="J168" s="61"/>
      <c r="K168" s="61"/>
      <c r="L168" s="39"/>
      <c r="M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</row>
  </sheetData>
  <autoFilter ref="C127:K16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2964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3020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ROUND((SUM(BE130:BE220)),  2)</f>
        <v>0</v>
      </c>
      <c r="G37" s="38"/>
      <c r="H37" s="38"/>
      <c r="I37" s="137">
        <v>0.20999999999999999</v>
      </c>
      <c r="J37" s="136">
        <f>ROUND(((SUM(BE130:BE220))*I37),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ROUND((SUM(BF130:BF220)),  2)</f>
        <v>0</v>
      </c>
      <c r="G38" s="38"/>
      <c r="H38" s="38"/>
      <c r="I38" s="137">
        <v>0.14999999999999999</v>
      </c>
      <c r="J38" s="136">
        <f>ROUND(((SUM(BF130:BF220))*I38),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ROUND((SUM(BG130:BG220)),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ROUND((SUM(BH130:BH220)),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ROUND((SUM(BI130:BI220)),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2964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SO06 - 1 - Zpevněné plochy - nové konstrukce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1474</v>
      </c>
      <c r="E102" s="155"/>
      <c r="F102" s="155"/>
      <c r="G102" s="155"/>
      <c r="H102" s="155"/>
      <c r="I102" s="155"/>
      <c r="J102" s="156">
        <f>J132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1476</v>
      </c>
      <c r="E103" s="155"/>
      <c r="F103" s="155"/>
      <c r="G103" s="155"/>
      <c r="H103" s="155"/>
      <c r="I103" s="155"/>
      <c r="J103" s="156">
        <f>J144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3021</v>
      </c>
      <c r="E104" s="155"/>
      <c r="F104" s="155"/>
      <c r="G104" s="155"/>
      <c r="H104" s="155"/>
      <c r="I104" s="155"/>
      <c r="J104" s="156">
        <f>J148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327</v>
      </c>
      <c r="E105" s="155"/>
      <c r="F105" s="155"/>
      <c r="G105" s="155"/>
      <c r="H105" s="155"/>
      <c r="I105" s="155"/>
      <c r="J105" s="156">
        <f>J197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477</v>
      </c>
      <c r="E106" s="155"/>
      <c r="F106" s="155"/>
      <c r="G106" s="155"/>
      <c r="H106" s="155"/>
      <c r="I106" s="155"/>
      <c r="J106" s="156">
        <f>J219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333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Interna Nový Bydžov - požárně bezpečnostní řešení - úprava objektu II.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315</v>
      </c>
      <c r="L117" s="22"/>
    </row>
    <row r="118" s="1" customFormat="1" ht="16.5" customHeight="1">
      <c r="B118" s="22"/>
      <c r="E118" s="130" t="s">
        <v>316</v>
      </c>
      <c r="F118" s="1"/>
      <c r="G118" s="1"/>
      <c r="H118" s="1"/>
      <c r="L118" s="22"/>
    </row>
    <row r="119" s="1" customFormat="1" ht="12" customHeight="1">
      <c r="B119" s="22"/>
      <c r="C119" s="32" t="s">
        <v>317</v>
      </c>
      <c r="L119" s="22"/>
    </row>
    <row r="120" s="2" customFormat="1" ht="16.5" customHeight="1">
      <c r="A120" s="38"/>
      <c r="B120" s="39"/>
      <c r="C120" s="38"/>
      <c r="D120" s="38"/>
      <c r="E120" s="131" t="s">
        <v>2964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319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SO06 - 1 - Zpevněné plochy - nové konstrukce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>Nový Bydžov</v>
      </c>
      <c r="G124" s="38"/>
      <c r="H124" s="38"/>
      <c r="I124" s="32" t="s">
        <v>22</v>
      </c>
      <c r="J124" s="69" t="str">
        <f>IF(J16="","",J16)</f>
        <v>31. 10. 2021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KRÁLOVÉHRADECKÝ KRAJ, Hradec Králové</v>
      </c>
      <c r="G126" s="38"/>
      <c r="H126" s="38"/>
      <c r="I126" s="32" t="s">
        <v>30</v>
      </c>
      <c r="J126" s="36" t="str">
        <f>E25</f>
        <v>IRBOS s.r.o., Kostelec nad Orlicí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7"/>
      <c r="B129" s="158"/>
      <c r="C129" s="159" t="s">
        <v>334</v>
      </c>
      <c r="D129" s="160" t="s">
        <v>61</v>
      </c>
      <c r="E129" s="160" t="s">
        <v>57</v>
      </c>
      <c r="F129" s="160" t="s">
        <v>58</v>
      </c>
      <c r="G129" s="160" t="s">
        <v>335</v>
      </c>
      <c r="H129" s="160" t="s">
        <v>336</v>
      </c>
      <c r="I129" s="160" t="s">
        <v>337</v>
      </c>
      <c r="J129" s="160" t="s">
        <v>323</v>
      </c>
      <c r="K129" s="161" t="s">
        <v>338</v>
      </c>
      <c r="L129" s="162"/>
      <c r="M129" s="86" t="s">
        <v>1</v>
      </c>
      <c r="N129" s="87" t="s">
        <v>40</v>
      </c>
      <c r="O129" s="87" t="s">
        <v>339</v>
      </c>
      <c r="P129" s="87" t="s">
        <v>340</v>
      </c>
      <c r="Q129" s="87" t="s">
        <v>341</v>
      </c>
      <c r="R129" s="87" t="s">
        <v>342</v>
      </c>
      <c r="S129" s="87" t="s">
        <v>343</v>
      </c>
      <c r="T129" s="88" t="s">
        <v>344</v>
      </c>
      <c r="U129" s="157"/>
      <c r="V129" s="157"/>
      <c r="W129" s="157"/>
      <c r="X129" s="157"/>
      <c r="Y129" s="157"/>
      <c r="Z129" s="157"/>
      <c r="AA129" s="157"/>
      <c r="AB129" s="157"/>
      <c r="AC129" s="157"/>
      <c r="AD129" s="157"/>
      <c r="AE129" s="157"/>
    </row>
    <row r="130" s="2" customFormat="1" ht="22.8" customHeight="1">
      <c r="A130" s="38"/>
      <c r="B130" s="39"/>
      <c r="C130" s="93" t="s">
        <v>345</v>
      </c>
      <c r="D130" s="38"/>
      <c r="E130" s="38"/>
      <c r="F130" s="38"/>
      <c r="G130" s="38"/>
      <c r="H130" s="38"/>
      <c r="I130" s="38"/>
      <c r="J130" s="163">
        <f>BK130</f>
        <v>0</v>
      </c>
      <c r="K130" s="38"/>
      <c r="L130" s="39"/>
      <c r="M130" s="89"/>
      <c r="N130" s="73"/>
      <c r="O130" s="90"/>
      <c r="P130" s="164">
        <f>P131</f>
        <v>0</v>
      </c>
      <c r="Q130" s="90"/>
      <c r="R130" s="164">
        <f>R131</f>
        <v>442.02336700000001</v>
      </c>
      <c r="S130" s="90"/>
      <c r="T130" s="165">
        <f>T131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75</v>
      </c>
      <c r="AU130" s="19" t="s">
        <v>325</v>
      </c>
      <c r="BK130" s="166">
        <f>BK131</f>
        <v>0</v>
      </c>
    </row>
    <row r="131" s="12" customFormat="1" ht="25.92" customHeight="1">
      <c r="A131" s="12"/>
      <c r="B131" s="167"/>
      <c r="C131" s="12"/>
      <c r="D131" s="168" t="s">
        <v>75</v>
      </c>
      <c r="E131" s="169" t="s">
        <v>346</v>
      </c>
      <c r="F131" s="169" t="s">
        <v>347</v>
      </c>
      <c r="G131" s="12"/>
      <c r="H131" s="12"/>
      <c r="I131" s="170"/>
      <c r="J131" s="171">
        <f>BK131</f>
        <v>0</v>
      </c>
      <c r="K131" s="12"/>
      <c r="L131" s="167"/>
      <c r="M131" s="172"/>
      <c r="N131" s="173"/>
      <c r="O131" s="173"/>
      <c r="P131" s="174">
        <f>P132+P144+P148+P197+P219</f>
        <v>0</v>
      </c>
      <c r="Q131" s="173"/>
      <c r="R131" s="174">
        <f>R132+R144+R148+R197+R219</f>
        <v>442.02336700000001</v>
      </c>
      <c r="S131" s="173"/>
      <c r="T131" s="175">
        <f>T132+T144+T148+T197+T219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8" t="s">
        <v>83</v>
      </c>
      <c r="AT131" s="176" t="s">
        <v>75</v>
      </c>
      <c r="AU131" s="176" t="s">
        <v>76</v>
      </c>
      <c r="AY131" s="168" t="s">
        <v>348</v>
      </c>
      <c r="BK131" s="177">
        <f>BK132+BK144+BK148+BK197+BK219</f>
        <v>0</v>
      </c>
    </row>
    <row r="132" s="12" customFormat="1" ht="22.8" customHeight="1">
      <c r="A132" s="12"/>
      <c r="B132" s="167"/>
      <c r="C132" s="12"/>
      <c r="D132" s="168" t="s">
        <v>75</v>
      </c>
      <c r="E132" s="178" t="s">
        <v>83</v>
      </c>
      <c r="F132" s="178" t="s">
        <v>1482</v>
      </c>
      <c r="G132" s="12"/>
      <c r="H132" s="12"/>
      <c r="I132" s="170"/>
      <c r="J132" s="179">
        <f>BK132</f>
        <v>0</v>
      </c>
      <c r="K132" s="12"/>
      <c r="L132" s="167"/>
      <c r="M132" s="172"/>
      <c r="N132" s="173"/>
      <c r="O132" s="173"/>
      <c r="P132" s="174">
        <f>SUM(P133:P143)</f>
        <v>0</v>
      </c>
      <c r="Q132" s="173"/>
      <c r="R132" s="174">
        <f>SUM(R133:R143)</f>
        <v>0.0047099999999999998</v>
      </c>
      <c r="S132" s="173"/>
      <c r="T132" s="175">
        <f>SUM(T133:T143)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83</v>
      </c>
      <c r="AY132" s="168" t="s">
        <v>348</v>
      </c>
      <c r="BK132" s="177">
        <f>SUM(BK133:BK143)</f>
        <v>0</v>
      </c>
    </row>
    <row r="133" s="2" customFormat="1" ht="24.15" customHeight="1">
      <c r="A133" s="38"/>
      <c r="B133" s="180"/>
      <c r="C133" s="181" t="s">
        <v>83</v>
      </c>
      <c r="D133" s="181" t="s">
        <v>351</v>
      </c>
      <c r="E133" s="182" t="s">
        <v>3022</v>
      </c>
      <c r="F133" s="183" t="s">
        <v>3023</v>
      </c>
      <c r="G133" s="184" t="s">
        <v>354</v>
      </c>
      <c r="H133" s="185">
        <v>31.399999999999999</v>
      </c>
      <c r="I133" s="186"/>
      <c r="J133" s="187">
        <f>ROUND(I133*H133,2)</f>
        <v>0</v>
      </c>
      <c r="K133" s="183" t="s">
        <v>394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356</v>
      </c>
      <c r="AT133" s="192" t="s">
        <v>351</v>
      </c>
      <c r="AU133" s="192" t="s">
        <v>85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356</v>
      </c>
      <c r="BM133" s="192" t="s">
        <v>3024</v>
      </c>
    </row>
    <row r="134" s="14" customFormat="1">
      <c r="A134" s="14"/>
      <c r="B134" s="202"/>
      <c r="C134" s="14"/>
      <c r="D134" s="195" t="s">
        <v>358</v>
      </c>
      <c r="E134" s="203" t="s">
        <v>1</v>
      </c>
      <c r="F134" s="204" t="s">
        <v>3025</v>
      </c>
      <c r="G134" s="14"/>
      <c r="H134" s="205">
        <v>31.399999999999999</v>
      </c>
      <c r="I134" s="206"/>
      <c r="J134" s="14"/>
      <c r="K134" s="14"/>
      <c r="L134" s="202"/>
      <c r="M134" s="207"/>
      <c r="N134" s="208"/>
      <c r="O134" s="208"/>
      <c r="P134" s="208"/>
      <c r="Q134" s="208"/>
      <c r="R134" s="208"/>
      <c r="S134" s="208"/>
      <c r="T134" s="20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03" t="s">
        <v>358</v>
      </c>
      <c r="AU134" s="203" t="s">
        <v>85</v>
      </c>
      <c r="AV134" s="14" t="s">
        <v>85</v>
      </c>
      <c r="AW134" s="14" t="s">
        <v>32</v>
      </c>
      <c r="AX134" s="14" t="s">
        <v>83</v>
      </c>
      <c r="AY134" s="203" t="s">
        <v>348</v>
      </c>
    </row>
    <row r="135" s="2" customFormat="1" ht="24.15" customHeight="1">
      <c r="A135" s="38"/>
      <c r="B135" s="180"/>
      <c r="C135" s="181" t="s">
        <v>85</v>
      </c>
      <c r="D135" s="181" t="s">
        <v>351</v>
      </c>
      <c r="E135" s="182" t="s">
        <v>3026</v>
      </c>
      <c r="F135" s="183" t="s">
        <v>3027</v>
      </c>
      <c r="G135" s="184" t="s">
        <v>354</v>
      </c>
      <c r="H135" s="185">
        <v>31.399999999999999</v>
      </c>
      <c r="I135" s="186"/>
      <c r="J135" s="187">
        <f>ROUND(I135*H135,2)</f>
        <v>0</v>
      </c>
      <c r="K135" s="183" t="s">
        <v>355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85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3028</v>
      </c>
    </row>
    <row r="136" s="14" customFormat="1">
      <c r="A136" s="14"/>
      <c r="B136" s="202"/>
      <c r="C136" s="14"/>
      <c r="D136" s="195" t="s">
        <v>358</v>
      </c>
      <c r="E136" s="203" t="s">
        <v>1</v>
      </c>
      <c r="F136" s="204" t="s">
        <v>3025</v>
      </c>
      <c r="G136" s="14"/>
      <c r="H136" s="205">
        <v>31.399999999999999</v>
      </c>
      <c r="I136" s="206"/>
      <c r="J136" s="14"/>
      <c r="K136" s="14"/>
      <c r="L136" s="202"/>
      <c r="M136" s="207"/>
      <c r="N136" s="208"/>
      <c r="O136" s="208"/>
      <c r="P136" s="208"/>
      <c r="Q136" s="208"/>
      <c r="R136" s="208"/>
      <c r="S136" s="208"/>
      <c r="T136" s="20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3" t="s">
        <v>358</v>
      </c>
      <c r="AU136" s="203" t="s">
        <v>85</v>
      </c>
      <c r="AV136" s="14" t="s">
        <v>85</v>
      </c>
      <c r="AW136" s="14" t="s">
        <v>32</v>
      </c>
      <c r="AX136" s="14" t="s">
        <v>83</v>
      </c>
      <c r="AY136" s="203" t="s">
        <v>348</v>
      </c>
    </row>
    <row r="137" s="2" customFormat="1" ht="16.5" customHeight="1">
      <c r="A137" s="38"/>
      <c r="B137" s="180"/>
      <c r="C137" s="233" t="s">
        <v>92</v>
      </c>
      <c r="D137" s="233" t="s">
        <v>519</v>
      </c>
      <c r="E137" s="234" t="s">
        <v>3029</v>
      </c>
      <c r="F137" s="235" t="s">
        <v>3030</v>
      </c>
      <c r="G137" s="236" t="s">
        <v>838</v>
      </c>
      <c r="H137" s="237">
        <v>4.71</v>
      </c>
      <c r="I137" s="238"/>
      <c r="J137" s="239">
        <f>ROUND(I137*H137,2)</f>
        <v>0</v>
      </c>
      <c r="K137" s="235" t="s">
        <v>355</v>
      </c>
      <c r="L137" s="240"/>
      <c r="M137" s="241" t="s">
        <v>1</v>
      </c>
      <c r="N137" s="242" t="s">
        <v>41</v>
      </c>
      <c r="O137" s="77"/>
      <c r="P137" s="190">
        <f>O137*H137</f>
        <v>0</v>
      </c>
      <c r="Q137" s="190">
        <v>0.001</v>
      </c>
      <c r="R137" s="190">
        <f>Q137*H137</f>
        <v>0.0047099999999999998</v>
      </c>
      <c r="S137" s="190">
        <v>0</v>
      </c>
      <c r="T137" s="191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408</v>
      </c>
      <c r="AT137" s="192" t="s">
        <v>519</v>
      </c>
      <c r="AU137" s="192" t="s">
        <v>85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356</v>
      </c>
      <c r="BM137" s="192" t="s">
        <v>3031</v>
      </c>
    </row>
    <row r="138" s="14" customFormat="1">
      <c r="A138" s="14"/>
      <c r="B138" s="202"/>
      <c r="C138" s="14"/>
      <c r="D138" s="195" t="s">
        <v>358</v>
      </c>
      <c r="E138" s="203" t="s">
        <v>1</v>
      </c>
      <c r="F138" s="204" t="s">
        <v>3025</v>
      </c>
      <c r="G138" s="14"/>
      <c r="H138" s="205">
        <v>31.399999999999999</v>
      </c>
      <c r="I138" s="206"/>
      <c r="J138" s="14"/>
      <c r="K138" s="14"/>
      <c r="L138" s="202"/>
      <c r="M138" s="207"/>
      <c r="N138" s="208"/>
      <c r="O138" s="208"/>
      <c r="P138" s="208"/>
      <c r="Q138" s="208"/>
      <c r="R138" s="208"/>
      <c r="S138" s="208"/>
      <c r="T138" s="20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3" t="s">
        <v>358</v>
      </c>
      <c r="AU138" s="203" t="s">
        <v>85</v>
      </c>
      <c r="AV138" s="14" t="s">
        <v>85</v>
      </c>
      <c r="AW138" s="14" t="s">
        <v>32</v>
      </c>
      <c r="AX138" s="14" t="s">
        <v>83</v>
      </c>
      <c r="AY138" s="203" t="s">
        <v>348</v>
      </c>
    </row>
    <row r="139" s="14" customFormat="1">
      <c r="A139" s="14"/>
      <c r="B139" s="202"/>
      <c r="C139" s="14"/>
      <c r="D139" s="195" t="s">
        <v>358</v>
      </c>
      <c r="E139" s="14"/>
      <c r="F139" s="204" t="s">
        <v>3032</v>
      </c>
      <c r="G139" s="14"/>
      <c r="H139" s="205">
        <v>4.71</v>
      </c>
      <c r="I139" s="206"/>
      <c r="J139" s="14"/>
      <c r="K139" s="14"/>
      <c r="L139" s="202"/>
      <c r="M139" s="207"/>
      <c r="N139" s="208"/>
      <c r="O139" s="208"/>
      <c r="P139" s="208"/>
      <c r="Q139" s="208"/>
      <c r="R139" s="208"/>
      <c r="S139" s="208"/>
      <c r="T139" s="20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3" t="s">
        <v>358</v>
      </c>
      <c r="AU139" s="203" t="s">
        <v>85</v>
      </c>
      <c r="AV139" s="14" t="s">
        <v>85</v>
      </c>
      <c r="AW139" s="14" t="s">
        <v>3</v>
      </c>
      <c r="AX139" s="14" t="s">
        <v>83</v>
      </c>
      <c r="AY139" s="203" t="s">
        <v>348</v>
      </c>
    </row>
    <row r="140" s="2" customFormat="1" ht="24.15" customHeight="1">
      <c r="A140" s="38"/>
      <c r="B140" s="180"/>
      <c r="C140" s="181" t="s">
        <v>356</v>
      </c>
      <c r="D140" s="181" t="s">
        <v>351</v>
      </c>
      <c r="E140" s="182" t="s">
        <v>1518</v>
      </c>
      <c r="F140" s="183" t="s">
        <v>1519</v>
      </c>
      <c r="G140" s="184" t="s">
        <v>354</v>
      </c>
      <c r="H140" s="185">
        <v>31.399999999999999</v>
      </c>
      <c r="I140" s="186"/>
      <c r="J140" s="187">
        <f>ROUND(I140*H140,2)</f>
        <v>0</v>
      </c>
      <c r="K140" s="183" t="s">
        <v>355</v>
      </c>
      <c r="L140" s="39"/>
      <c r="M140" s="188" t="s">
        <v>1</v>
      </c>
      <c r="N140" s="189" t="s">
        <v>41</v>
      </c>
      <c r="O140" s="7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2" t="s">
        <v>356</v>
      </c>
      <c r="AT140" s="192" t="s">
        <v>351</v>
      </c>
      <c r="AU140" s="192" t="s">
        <v>85</v>
      </c>
      <c r="AY140" s="19" t="s">
        <v>348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83</v>
      </c>
      <c r="BK140" s="193">
        <f>ROUND(I140*H140,2)</f>
        <v>0</v>
      </c>
      <c r="BL140" s="19" t="s">
        <v>356</v>
      </c>
      <c r="BM140" s="192" t="s">
        <v>3033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3025</v>
      </c>
      <c r="G141" s="14"/>
      <c r="H141" s="205">
        <v>31.399999999999999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83</v>
      </c>
      <c r="AY141" s="203" t="s">
        <v>348</v>
      </c>
    </row>
    <row r="142" s="2" customFormat="1" ht="21.75" customHeight="1">
      <c r="A142" s="38"/>
      <c r="B142" s="180"/>
      <c r="C142" s="181" t="s">
        <v>391</v>
      </c>
      <c r="D142" s="181" t="s">
        <v>351</v>
      </c>
      <c r="E142" s="182" t="s">
        <v>3034</v>
      </c>
      <c r="F142" s="183" t="s">
        <v>3035</v>
      </c>
      <c r="G142" s="184" t="s">
        <v>354</v>
      </c>
      <c r="H142" s="185">
        <v>31.399999999999999</v>
      </c>
      <c r="I142" s="186"/>
      <c r="J142" s="187">
        <f>ROUND(I142*H142,2)</f>
        <v>0</v>
      </c>
      <c r="K142" s="183" t="s">
        <v>355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85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3036</v>
      </c>
    </row>
    <row r="143" s="14" customFormat="1">
      <c r="A143" s="14"/>
      <c r="B143" s="202"/>
      <c r="C143" s="14"/>
      <c r="D143" s="195" t="s">
        <v>358</v>
      </c>
      <c r="E143" s="203" t="s">
        <v>1</v>
      </c>
      <c r="F143" s="204" t="s">
        <v>3025</v>
      </c>
      <c r="G143" s="14"/>
      <c r="H143" s="205">
        <v>31.399999999999999</v>
      </c>
      <c r="I143" s="206"/>
      <c r="J143" s="14"/>
      <c r="K143" s="14"/>
      <c r="L143" s="202"/>
      <c r="M143" s="207"/>
      <c r="N143" s="208"/>
      <c r="O143" s="208"/>
      <c r="P143" s="208"/>
      <c r="Q143" s="208"/>
      <c r="R143" s="208"/>
      <c r="S143" s="208"/>
      <c r="T143" s="20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3" t="s">
        <v>358</v>
      </c>
      <c r="AU143" s="203" t="s">
        <v>85</v>
      </c>
      <c r="AV143" s="14" t="s">
        <v>85</v>
      </c>
      <c r="AW143" s="14" t="s">
        <v>32</v>
      </c>
      <c r="AX143" s="14" t="s">
        <v>83</v>
      </c>
      <c r="AY143" s="203" t="s">
        <v>348</v>
      </c>
    </row>
    <row r="144" s="12" customFormat="1" ht="22.8" customHeight="1">
      <c r="A144" s="12"/>
      <c r="B144" s="167"/>
      <c r="C144" s="12"/>
      <c r="D144" s="168" t="s">
        <v>75</v>
      </c>
      <c r="E144" s="178" t="s">
        <v>356</v>
      </c>
      <c r="F144" s="178" t="s">
        <v>1678</v>
      </c>
      <c r="G144" s="12"/>
      <c r="H144" s="12"/>
      <c r="I144" s="170"/>
      <c r="J144" s="179">
        <f>BK144</f>
        <v>0</v>
      </c>
      <c r="K144" s="12"/>
      <c r="L144" s="167"/>
      <c r="M144" s="172"/>
      <c r="N144" s="173"/>
      <c r="O144" s="173"/>
      <c r="P144" s="174">
        <f>SUM(P145:P147)</f>
        <v>0</v>
      </c>
      <c r="Q144" s="173"/>
      <c r="R144" s="174">
        <f>SUM(R145:R147)</f>
        <v>37.743552000000001</v>
      </c>
      <c r="S144" s="173"/>
      <c r="T144" s="175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68" t="s">
        <v>83</v>
      </c>
      <c r="AT144" s="176" t="s">
        <v>75</v>
      </c>
      <c r="AU144" s="176" t="s">
        <v>83</v>
      </c>
      <c r="AY144" s="168" t="s">
        <v>348</v>
      </c>
      <c r="BK144" s="177">
        <f>SUM(BK145:BK147)</f>
        <v>0</v>
      </c>
    </row>
    <row r="145" s="2" customFormat="1" ht="24.15" customHeight="1">
      <c r="A145" s="38"/>
      <c r="B145" s="180"/>
      <c r="C145" s="181" t="s">
        <v>400</v>
      </c>
      <c r="D145" s="181" t="s">
        <v>351</v>
      </c>
      <c r="E145" s="182" t="s">
        <v>3037</v>
      </c>
      <c r="F145" s="183" t="s">
        <v>3038</v>
      </c>
      <c r="G145" s="184" t="s">
        <v>354</v>
      </c>
      <c r="H145" s="185">
        <v>233.09999999999999</v>
      </c>
      <c r="I145" s="186"/>
      <c r="J145" s="187">
        <f>ROUND(I145*H145,2)</f>
        <v>0</v>
      </c>
      <c r="K145" s="183" t="s">
        <v>355</v>
      </c>
      <c r="L145" s="39"/>
      <c r="M145" s="188" t="s">
        <v>1</v>
      </c>
      <c r="N145" s="189" t="s">
        <v>41</v>
      </c>
      <c r="O145" s="77"/>
      <c r="P145" s="190">
        <f>O145*H145</f>
        <v>0</v>
      </c>
      <c r="Q145" s="190">
        <v>0.16192000000000001</v>
      </c>
      <c r="R145" s="190">
        <f>Q145*H145</f>
        <v>37.743552000000001</v>
      </c>
      <c r="S145" s="190">
        <v>0</v>
      </c>
      <c r="T145" s="191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2" t="s">
        <v>356</v>
      </c>
      <c r="AT145" s="192" t="s">
        <v>351</v>
      </c>
      <c r="AU145" s="192" t="s">
        <v>85</v>
      </c>
      <c r="AY145" s="19" t="s">
        <v>348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83</v>
      </c>
      <c r="BK145" s="193">
        <f>ROUND(I145*H145,2)</f>
        <v>0</v>
      </c>
      <c r="BL145" s="19" t="s">
        <v>356</v>
      </c>
      <c r="BM145" s="192" t="s">
        <v>3039</v>
      </c>
    </row>
    <row r="146" s="13" customFormat="1">
      <c r="A146" s="13"/>
      <c r="B146" s="194"/>
      <c r="C146" s="13"/>
      <c r="D146" s="195" t="s">
        <v>358</v>
      </c>
      <c r="E146" s="196" t="s">
        <v>1</v>
      </c>
      <c r="F146" s="197" t="s">
        <v>3040</v>
      </c>
      <c r="G146" s="13"/>
      <c r="H146" s="196" t="s">
        <v>1</v>
      </c>
      <c r="I146" s="198"/>
      <c r="J146" s="13"/>
      <c r="K146" s="13"/>
      <c r="L146" s="194"/>
      <c r="M146" s="199"/>
      <c r="N146" s="200"/>
      <c r="O146" s="200"/>
      <c r="P146" s="200"/>
      <c r="Q146" s="200"/>
      <c r="R146" s="200"/>
      <c r="S146" s="200"/>
      <c r="T146" s="20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6" t="s">
        <v>358</v>
      </c>
      <c r="AU146" s="196" t="s">
        <v>85</v>
      </c>
      <c r="AV146" s="13" t="s">
        <v>83</v>
      </c>
      <c r="AW146" s="13" t="s">
        <v>32</v>
      </c>
      <c r="AX146" s="13" t="s">
        <v>76</v>
      </c>
      <c r="AY146" s="196" t="s">
        <v>348</v>
      </c>
    </row>
    <row r="147" s="14" customFormat="1">
      <c r="A147" s="14"/>
      <c r="B147" s="202"/>
      <c r="C147" s="14"/>
      <c r="D147" s="195" t="s">
        <v>358</v>
      </c>
      <c r="E147" s="203" t="s">
        <v>1</v>
      </c>
      <c r="F147" s="204" t="s">
        <v>3041</v>
      </c>
      <c r="G147" s="14"/>
      <c r="H147" s="205">
        <v>233.09999999999999</v>
      </c>
      <c r="I147" s="206"/>
      <c r="J147" s="14"/>
      <c r="K147" s="14"/>
      <c r="L147" s="202"/>
      <c r="M147" s="207"/>
      <c r="N147" s="208"/>
      <c r="O147" s="208"/>
      <c r="P147" s="208"/>
      <c r="Q147" s="208"/>
      <c r="R147" s="208"/>
      <c r="S147" s="208"/>
      <c r="T147" s="20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3" t="s">
        <v>358</v>
      </c>
      <c r="AU147" s="203" t="s">
        <v>85</v>
      </c>
      <c r="AV147" s="14" t="s">
        <v>85</v>
      </c>
      <c r="AW147" s="14" t="s">
        <v>32</v>
      </c>
      <c r="AX147" s="14" t="s">
        <v>83</v>
      </c>
      <c r="AY147" s="203" t="s">
        <v>348</v>
      </c>
    </row>
    <row r="148" s="12" customFormat="1" ht="22.8" customHeight="1">
      <c r="A148" s="12"/>
      <c r="B148" s="167"/>
      <c r="C148" s="12"/>
      <c r="D148" s="168" t="s">
        <v>75</v>
      </c>
      <c r="E148" s="178" t="s">
        <v>391</v>
      </c>
      <c r="F148" s="178" t="s">
        <v>3042</v>
      </c>
      <c r="G148" s="12"/>
      <c r="H148" s="12"/>
      <c r="I148" s="170"/>
      <c r="J148" s="179">
        <f>BK148</f>
        <v>0</v>
      </c>
      <c r="K148" s="12"/>
      <c r="L148" s="167"/>
      <c r="M148" s="172"/>
      <c r="N148" s="173"/>
      <c r="O148" s="173"/>
      <c r="P148" s="174">
        <f>SUM(P149:P196)</f>
        <v>0</v>
      </c>
      <c r="Q148" s="173"/>
      <c r="R148" s="174">
        <f>SUM(R149:R196)</f>
        <v>377.28946100000002</v>
      </c>
      <c r="S148" s="173"/>
      <c r="T148" s="175">
        <f>SUM(T149:T196)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8" t="s">
        <v>83</v>
      </c>
      <c r="AT148" s="176" t="s">
        <v>75</v>
      </c>
      <c r="AU148" s="176" t="s">
        <v>83</v>
      </c>
      <c r="AY148" s="168" t="s">
        <v>348</v>
      </c>
      <c r="BK148" s="177">
        <f>SUM(BK149:BK196)</f>
        <v>0</v>
      </c>
    </row>
    <row r="149" s="2" customFormat="1" ht="16.5" customHeight="1">
      <c r="A149" s="38"/>
      <c r="B149" s="180"/>
      <c r="C149" s="181" t="s">
        <v>390</v>
      </c>
      <c r="D149" s="181" t="s">
        <v>351</v>
      </c>
      <c r="E149" s="182" t="s">
        <v>3043</v>
      </c>
      <c r="F149" s="183" t="s">
        <v>3044</v>
      </c>
      <c r="G149" s="184" t="s">
        <v>354</v>
      </c>
      <c r="H149" s="185">
        <v>215.90000000000001</v>
      </c>
      <c r="I149" s="186"/>
      <c r="J149" s="187">
        <f>ROUND(I149*H149,2)</f>
        <v>0</v>
      </c>
      <c r="K149" s="183" t="s">
        <v>355</v>
      </c>
      <c r="L149" s="39"/>
      <c r="M149" s="188" t="s">
        <v>1</v>
      </c>
      <c r="N149" s="189" t="s">
        <v>41</v>
      </c>
      <c r="O149" s="77"/>
      <c r="P149" s="190">
        <f>O149*H149</f>
        <v>0</v>
      </c>
      <c r="Q149" s="190">
        <v>0.46000000000000002</v>
      </c>
      <c r="R149" s="190">
        <f>Q149*H149</f>
        <v>99.314000000000007</v>
      </c>
      <c r="S149" s="190">
        <v>0</v>
      </c>
      <c r="T149" s="191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2" t="s">
        <v>356</v>
      </c>
      <c r="AT149" s="192" t="s">
        <v>351</v>
      </c>
      <c r="AU149" s="192" t="s">
        <v>85</v>
      </c>
      <c r="AY149" s="19" t="s">
        <v>348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19" t="s">
        <v>83</v>
      </c>
      <c r="BK149" s="193">
        <f>ROUND(I149*H149,2)</f>
        <v>0</v>
      </c>
      <c r="BL149" s="19" t="s">
        <v>356</v>
      </c>
      <c r="BM149" s="192" t="s">
        <v>3045</v>
      </c>
    </row>
    <row r="150" s="13" customFormat="1">
      <c r="A150" s="13"/>
      <c r="B150" s="194"/>
      <c r="C150" s="13"/>
      <c r="D150" s="195" t="s">
        <v>358</v>
      </c>
      <c r="E150" s="196" t="s">
        <v>1</v>
      </c>
      <c r="F150" s="197" t="s">
        <v>3040</v>
      </c>
      <c r="G150" s="13"/>
      <c r="H150" s="196" t="s">
        <v>1</v>
      </c>
      <c r="I150" s="198"/>
      <c r="J150" s="13"/>
      <c r="K150" s="13"/>
      <c r="L150" s="194"/>
      <c r="M150" s="199"/>
      <c r="N150" s="200"/>
      <c r="O150" s="200"/>
      <c r="P150" s="200"/>
      <c r="Q150" s="200"/>
      <c r="R150" s="200"/>
      <c r="S150" s="200"/>
      <c r="T150" s="20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6" t="s">
        <v>358</v>
      </c>
      <c r="AU150" s="196" t="s">
        <v>85</v>
      </c>
      <c r="AV150" s="13" t="s">
        <v>83</v>
      </c>
      <c r="AW150" s="13" t="s">
        <v>32</v>
      </c>
      <c r="AX150" s="13" t="s">
        <v>76</v>
      </c>
      <c r="AY150" s="196" t="s">
        <v>348</v>
      </c>
    </row>
    <row r="151" s="14" customFormat="1">
      <c r="A151" s="14"/>
      <c r="B151" s="202"/>
      <c r="C151" s="14"/>
      <c r="D151" s="195" t="s">
        <v>358</v>
      </c>
      <c r="E151" s="203" t="s">
        <v>1</v>
      </c>
      <c r="F151" s="204" t="s">
        <v>3046</v>
      </c>
      <c r="G151" s="14"/>
      <c r="H151" s="205">
        <v>215.90000000000001</v>
      </c>
      <c r="I151" s="206"/>
      <c r="J151" s="14"/>
      <c r="K151" s="14"/>
      <c r="L151" s="202"/>
      <c r="M151" s="207"/>
      <c r="N151" s="208"/>
      <c r="O151" s="208"/>
      <c r="P151" s="208"/>
      <c r="Q151" s="208"/>
      <c r="R151" s="208"/>
      <c r="S151" s="208"/>
      <c r="T151" s="20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3" t="s">
        <v>358</v>
      </c>
      <c r="AU151" s="203" t="s">
        <v>85</v>
      </c>
      <c r="AV151" s="14" t="s">
        <v>85</v>
      </c>
      <c r="AW151" s="14" t="s">
        <v>32</v>
      </c>
      <c r="AX151" s="14" t="s">
        <v>83</v>
      </c>
      <c r="AY151" s="203" t="s">
        <v>348</v>
      </c>
    </row>
    <row r="152" s="2" customFormat="1" ht="16.5" customHeight="1">
      <c r="A152" s="38"/>
      <c r="B152" s="180"/>
      <c r="C152" s="181" t="s">
        <v>408</v>
      </c>
      <c r="D152" s="181" t="s">
        <v>351</v>
      </c>
      <c r="E152" s="182" t="s">
        <v>3047</v>
      </c>
      <c r="F152" s="183" t="s">
        <v>3048</v>
      </c>
      <c r="G152" s="184" t="s">
        <v>354</v>
      </c>
      <c r="H152" s="185">
        <v>104.09999999999999</v>
      </c>
      <c r="I152" s="186"/>
      <c r="J152" s="187">
        <f>ROUND(I152*H152,2)</f>
        <v>0</v>
      </c>
      <c r="K152" s="183" t="s">
        <v>355</v>
      </c>
      <c r="L152" s="39"/>
      <c r="M152" s="188" t="s">
        <v>1</v>
      </c>
      <c r="N152" s="189" t="s">
        <v>41</v>
      </c>
      <c r="O152" s="77"/>
      <c r="P152" s="190">
        <f>O152*H152</f>
        <v>0</v>
      </c>
      <c r="Q152" s="190">
        <v>0.68999999999999995</v>
      </c>
      <c r="R152" s="190">
        <f>Q152*H152</f>
        <v>71.828999999999994</v>
      </c>
      <c r="S152" s="190">
        <v>0</v>
      </c>
      <c r="T152" s="191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2" t="s">
        <v>356</v>
      </c>
      <c r="AT152" s="192" t="s">
        <v>351</v>
      </c>
      <c r="AU152" s="192" t="s">
        <v>85</v>
      </c>
      <c r="AY152" s="19" t="s">
        <v>348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19" t="s">
        <v>83</v>
      </c>
      <c r="BK152" s="193">
        <f>ROUND(I152*H152,2)</f>
        <v>0</v>
      </c>
      <c r="BL152" s="19" t="s">
        <v>356</v>
      </c>
      <c r="BM152" s="192" t="s">
        <v>3049</v>
      </c>
    </row>
    <row r="153" s="13" customFormat="1">
      <c r="A153" s="13"/>
      <c r="B153" s="194"/>
      <c r="C153" s="13"/>
      <c r="D153" s="195" t="s">
        <v>358</v>
      </c>
      <c r="E153" s="196" t="s">
        <v>1</v>
      </c>
      <c r="F153" s="197" t="s">
        <v>3040</v>
      </c>
      <c r="G153" s="13"/>
      <c r="H153" s="196" t="s">
        <v>1</v>
      </c>
      <c r="I153" s="198"/>
      <c r="J153" s="13"/>
      <c r="K153" s="13"/>
      <c r="L153" s="194"/>
      <c r="M153" s="199"/>
      <c r="N153" s="200"/>
      <c r="O153" s="200"/>
      <c r="P153" s="200"/>
      <c r="Q153" s="200"/>
      <c r="R153" s="200"/>
      <c r="S153" s="200"/>
      <c r="T153" s="20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6" t="s">
        <v>358</v>
      </c>
      <c r="AU153" s="196" t="s">
        <v>85</v>
      </c>
      <c r="AV153" s="13" t="s">
        <v>83</v>
      </c>
      <c r="AW153" s="13" t="s">
        <v>32</v>
      </c>
      <c r="AX153" s="13" t="s">
        <v>76</v>
      </c>
      <c r="AY153" s="196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3050</v>
      </c>
      <c r="G154" s="14"/>
      <c r="H154" s="205">
        <v>104.09999999999999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83</v>
      </c>
      <c r="AY154" s="203" t="s">
        <v>348</v>
      </c>
    </row>
    <row r="155" s="2" customFormat="1" ht="24.15" customHeight="1">
      <c r="A155" s="38"/>
      <c r="B155" s="180"/>
      <c r="C155" s="181" t="s">
        <v>349</v>
      </c>
      <c r="D155" s="181" t="s">
        <v>351</v>
      </c>
      <c r="E155" s="182" t="s">
        <v>3051</v>
      </c>
      <c r="F155" s="183" t="s">
        <v>3052</v>
      </c>
      <c r="G155" s="184" t="s">
        <v>354</v>
      </c>
      <c r="H155" s="185">
        <v>86.900000000000006</v>
      </c>
      <c r="I155" s="186"/>
      <c r="J155" s="187">
        <f>ROUND(I155*H155,2)</f>
        <v>0</v>
      </c>
      <c r="K155" s="183" t="s">
        <v>355</v>
      </c>
      <c r="L155" s="39"/>
      <c r="M155" s="188" t="s">
        <v>1</v>
      </c>
      <c r="N155" s="189" t="s">
        <v>41</v>
      </c>
      <c r="O155" s="77"/>
      <c r="P155" s="190">
        <f>O155*H155</f>
        <v>0</v>
      </c>
      <c r="Q155" s="190">
        <v>0.18462999999999999</v>
      </c>
      <c r="R155" s="190">
        <f>Q155*H155</f>
        <v>16.044346999999998</v>
      </c>
      <c r="S155" s="190">
        <v>0</v>
      </c>
      <c r="T155" s="191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2" t="s">
        <v>356</v>
      </c>
      <c r="AT155" s="192" t="s">
        <v>351</v>
      </c>
      <c r="AU155" s="192" t="s">
        <v>85</v>
      </c>
      <c r="AY155" s="19" t="s">
        <v>348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83</v>
      </c>
      <c r="BK155" s="193">
        <f>ROUND(I155*H155,2)</f>
        <v>0</v>
      </c>
      <c r="BL155" s="19" t="s">
        <v>356</v>
      </c>
      <c r="BM155" s="192" t="s">
        <v>3053</v>
      </c>
    </row>
    <row r="156" s="13" customFormat="1">
      <c r="A156" s="13"/>
      <c r="B156" s="194"/>
      <c r="C156" s="13"/>
      <c r="D156" s="195" t="s">
        <v>358</v>
      </c>
      <c r="E156" s="196" t="s">
        <v>1</v>
      </c>
      <c r="F156" s="197" t="s">
        <v>3040</v>
      </c>
      <c r="G156" s="13"/>
      <c r="H156" s="196" t="s">
        <v>1</v>
      </c>
      <c r="I156" s="198"/>
      <c r="J156" s="13"/>
      <c r="K156" s="13"/>
      <c r="L156" s="194"/>
      <c r="M156" s="199"/>
      <c r="N156" s="200"/>
      <c r="O156" s="200"/>
      <c r="P156" s="200"/>
      <c r="Q156" s="200"/>
      <c r="R156" s="200"/>
      <c r="S156" s="200"/>
      <c r="T156" s="20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6" t="s">
        <v>358</v>
      </c>
      <c r="AU156" s="196" t="s">
        <v>85</v>
      </c>
      <c r="AV156" s="13" t="s">
        <v>83</v>
      </c>
      <c r="AW156" s="13" t="s">
        <v>32</v>
      </c>
      <c r="AX156" s="13" t="s">
        <v>76</v>
      </c>
      <c r="AY156" s="196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3054</v>
      </c>
      <c r="G157" s="14"/>
      <c r="H157" s="205">
        <v>86.900000000000006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83</v>
      </c>
      <c r="AY157" s="203" t="s">
        <v>348</v>
      </c>
    </row>
    <row r="158" s="2" customFormat="1" ht="24.15" customHeight="1">
      <c r="A158" s="38"/>
      <c r="B158" s="180"/>
      <c r="C158" s="181" t="s">
        <v>416</v>
      </c>
      <c r="D158" s="181" t="s">
        <v>351</v>
      </c>
      <c r="E158" s="182" t="s">
        <v>3055</v>
      </c>
      <c r="F158" s="183" t="s">
        <v>3056</v>
      </c>
      <c r="G158" s="184" t="s">
        <v>354</v>
      </c>
      <c r="H158" s="185">
        <v>215.90000000000001</v>
      </c>
      <c r="I158" s="186"/>
      <c r="J158" s="187">
        <f>ROUND(I158*H158,2)</f>
        <v>0</v>
      </c>
      <c r="K158" s="183" t="s">
        <v>355</v>
      </c>
      <c r="L158" s="39"/>
      <c r="M158" s="188" t="s">
        <v>1</v>
      </c>
      <c r="N158" s="189" t="s">
        <v>41</v>
      </c>
      <c r="O158" s="77"/>
      <c r="P158" s="190">
        <f>O158*H158</f>
        <v>0</v>
      </c>
      <c r="Q158" s="190">
        <v>0.51085999999999998</v>
      </c>
      <c r="R158" s="190">
        <f>Q158*H158</f>
        <v>110.294674</v>
      </c>
      <c r="S158" s="190">
        <v>0</v>
      </c>
      <c r="T158" s="191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92" t="s">
        <v>356</v>
      </c>
      <c r="AT158" s="192" t="s">
        <v>351</v>
      </c>
      <c r="AU158" s="192" t="s">
        <v>85</v>
      </c>
      <c r="AY158" s="19" t="s">
        <v>348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19" t="s">
        <v>83</v>
      </c>
      <c r="BK158" s="193">
        <f>ROUND(I158*H158,2)</f>
        <v>0</v>
      </c>
      <c r="BL158" s="19" t="s">
        <v>356</v>
      </c>
      <c r="BM158" s="192" t="s">
        <v>3057</v>
      </c>
    </row>
    <row r="159" s="13" customFormat="1">
      <c r="A159" s="13"/>
      <c r="B159" s="194"/>
      <c r="C159" s="13"/>
      <c r="D159" s="195" t="s">
        <v>358</v>
      </c>
      <c r="E159" s="196" t="s">
        <v>1</v>
      </c>
      <c r="F159" s="197" t="s">
        <v>3040</v>
      </c>
      <c r="G159" s="13"/>
      <c r="H159" s="196" t="s">
        <v>1</v>
      </c>
      <c r="I159" s="198"/>
      <c r="J159" s="13"/>
      <c r="K159" s="13"/>
      <c r="L159" s="194"/>
      <c r="M159" s="199"/>
      <c r="N159" s="200"/>
      <c r="O159" s="200"/>
      <c r="P159" s="200"/>
      <c r="Q159" s="200"/>
      <c r="R159" s="200"/>
      <c r="S159" s="200"/>
      <c r="T159" s="20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6" t="s">
        <v>358</v>
      </c>
      <c r="AU159" s="196" t="s">
        <v>85</v>
      </c>
      <c r="AV159" s="13" t="s">
        <v>83</v>
      </c>
      <c r="AW159" s="13" t="s">
        <v>32</v>
      </c>
      <c r="AX159" s="13" t="s">
        <v>76</v>
      </c>
      <c r="AY159" s="196" t="s">
        <v>348</v>
      </c>
    </row>
    <row r="160" s="14" customFormat="1">
      <c r="A160" s="14"/>
      <c r="B160" s="202"/>
      <c r="C160" s="14"/>
      <c r="D160" s="195" t="s">
        <v>358</v>
      </c>
      <c r="E160" s="203" t="s">
        <v>1</v>
      </c>
      <c r="F160" s="204" t="s">
        <v>3046</v>
      </c>
      <c r="G160" s="14"/>
      <c r="H160" s="205">
        <v>215.90000000000001</v>
      </c>
      <c r="I160" s="206"/>
      <c r="J160" s="14"/>
      <c r="K160" s="14"/>
      <c r="L160" s="202"/>
      <c r="M160" s="207"/>
      <c r="N160" s="208"/>
      <c r="O160" s="208"/>
      <c r="P160" s="208"/>
      <c r="Q160" s="208"/>
      <c r="R160" s="208"/>
      <c r="S160" s="208"/>
      <c r="T160" s="20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3" t="s">
        <v>358</v>
      </c>
      <c r="AU160" s="203" t="s">
        <v>85</v>
      </c>
      <c r="AV160" s="14" t="s">
        <v>85</v>
      </c>
      <c r="AW160" s="14" t="s">
        <v>32</v>
      </c>
      <c r="AX160" s="14" t="s">
        <v>83</v>
      </c>
      <c r="AY160" s="203" t="s">
        <v>348</v>
      </c>
    </row>
    <row r="161" s="2" customFormat="1" ht="16.5" customHeight="1">
      <c r="A161" s="38"/>
      <c r="B161" s="180"/>
      <c r="C161" s="181" t="s">
        <v>421</v>
      </c>
      <c r="D161" s="181" t="s">
        <v>351</v>
      </c>
      <c r="E161" s="182" t="s">
        <v>3058</v>
      </c>
      <c r="F161" s="183" t="s">
        <v>3059</v>
      </c>
      <c r="G161" s="184" t="s">
        <v>354</v>
      </c>
      <c r="H161" s="185">
        <v>86.900000000000006</v>
      </c>
      <c r="I161" s="186"/>
      <c r="J161" s="187">
        <f>ROUND(I161*H161,2)</f>
        <v>0</v>
      </c>
      <c r="K161" s="183" t="s">
        <v>355</v>
      </c>
      <c r="L161" s="39"/>
      <c r="M161" s="188" t="s">
        <v>1</v>
      </c>
      <c r="N161" s="189" t="s">
        <v>41</v>
      </c>
      <c r="O161" s="77"/>
      <c r="P161" s="190">
        <f>O161*H161</f>
        <v>0</v>
      </c>
      <c r="Q161" s="190">
        <v>0.0075300000000000002</v>
      </c>
      <c r="R161" s="190">
        <f>Q161*H161</f>
        <v>0.65435700000000008</v>
      </c>
      <c r="S161" s="190">
        <v>0</v>
      </c>
      <c r="T161" s="191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2" t="s">
        <v>356</v>
      </c>
      <c r="AT161" s="192" t="s">
        <v>351</v>
      </c>
      <c r="AU161" s="192" t="s">
        <v>85</v>
      </c>
      <c r="AY161" s="19" t="s">
        <v>348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19" t="s">
        <v>83</v>
      </c>
      <c r="BK161" s="193">
        <f>ROUND(I161*H161,2)</f>
        <v>0</v>
      </c>
      <c r="BL161" s="19" t="s">
        <v>356</v>
      </c>
      <c r="BM161" s="192" t="s">
        <v>3060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3040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3054</v>
      </c>
      <c r="G163" s="14"/>
      <c r="H163" s="205">
        <v>86.900000000000006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83</v>
      </c>
      <c r="AY163" s="203" t="s">
        <v>348</v>
      </c>
    </row>
    <row r="164" s="2" customFormat="1" ht="16.5" customHeight="1">
      <c r="A164" s="38"/>
      <c r="B164" s="180"/>
      <c r="C164" s="181" t="s">
        <v>428</v>
      </c>
      <c r="D164" s="181" t="s">
        <v>351</v>
      </c>
      <c r="E164" s="182" t="s">
        <v>3061</v>
      </c>
      <c r="F164" s="183" t="s">
        <v>3062</v>
      </c>
      <c r="G164" s="184" t="s">
        <v>354</v>
      </c>
      <c r="H164" s="185">
        <v>86.900000000000006</v>
      </c>
      <c r="I164" s="186"/>
      <c r="J164" s="187">
        <f>ROUND(I164*H164,2)</f>
        <v>0</v>
      </c>
      <c r="K164" s="183" t="s">
        <v>355</v>
      </c>
      <c r="L164" s="39"/>
      <c r="M164" s="188" t="s">
        <v>1</v>
      </c>
      <c r="N164" s="189" t="s">
        <v>41</v>
      </c>
      <c r="O164" s="77"/>
      <c r="P164" s="190">
        <f>O164*H164</f>
        <v>0</v>
      </c>
      <c r="Q164" s="190">
        <v>0.00071000000000000002</v>
      </c>
      <c r="R164" s="190">
        <f>Q164*H164</f>
        <v>0.061699000000000004</v>
      </c>
      <c r="S164" s="190">
        <v>0</v>
      </c>
      <c r="T164" s="191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2" t="s">
        <v>356</v>
      </c>
      <c r="AT164" s="192" t="s">
        <v>351</v>
      </c>
      <c r="AU164" s="192" t="s">
        <v>85</v>
      </c>
      <c r="AY164" s="19" t="s">
        <v>348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83</v>
      </c>
      <c r="BK164" s="193">
        <f>ROUND(I164*H164,2)</f>
        <v>0</v>
      </c>
      <c r="BL164" s="19" t="s">
        <v>356</v>
      </c>
      <c r="BM164" s="192" t="s">
        <v>3063</v>
      </c>
    </row>
    <row r="165" s="13" customFormat="1">
      <c r="A165" s="13"/>
      <c r="B165" s="194"/>
      <c r="C165" s="13"/>
      <c r="D165" s="195" t="s">
        <v>358</v>
      </c>
      <c r="E165" s="196" t="s">
        <v>1</v>
      </c>
      <c r="F165" s="197" t="s">
        <v>3040</v>
      </c>
      <c r="G165" s="13"/>
      <c r="H165" s="196" t="s">
        <v>1</v>
      </c>
      <c r="I165" s="198"/>
      <c r="J165" s="13"/>
      <c r="K165" s="13"/>
      <c r="L165" s="194"/>
      <c r="M165" s="199"/>
      <c r="N165" s="200"/>
      <c r="O165" s="200"/>
      <c r="P165" s="200"/>
      <c r="Q165" s="200"/>
      <c r="R165" s="200"/>
      <c r="S165" s="200"/>
      <c r="T165" s="20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6" t="s">
        <v>358</v>
      </c>
      <c r="AU165" s="196" t="s">
        <v>85</v>
      </c>
      <c r="AV165" s="13" t="s">
        <v>83</v>
      </c>
      <c r="AW165" s="13" t="s">
        <v>32</v>
      </c>
      <c r="AX165" s="13" t="s">
        <v>76</v>
      </c>
      <c r="AY165" s="196" t="s">
        <v>348</v>
      </c>
    </row>
    <row r="166" s="14" customFormat="1">
      <c r="A166" s="14"/>
      <c r="B166" s="202"/>
      <c r="C166" s="14"/>
      <c r="D166" s="195" t="s">
        <v>358</v>
      </c>
      <c r="E166" s="203" t="s">
        <v>1</v>
      </c>
      <c r="F166" s="204" t="s">
        <v>3054</v>
      </c>
      <c r="G166" s="14"/>
      <c r="H166" s="205">
        <v>86.900000000000006</v>
      </c>
      <c r="I166" s="206"/>
      <c r="J166" s="14"/>
      <c r="K166" s="14"/>
      <c r="L166" s="202"/>
      <c r="M166" s="207"/>
      <c r="N166" s="208"/>
      <c r="O166" s="208"/>
      <c r="P166" s="208"/>
      <c r="Q166" s="208"/>
      <c r="R166" s="208"/>
      <c r="S166" s="208"/>
      <c r="T166" s="20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3" t="s">
        <v>358</v>
      </c>
      <c r="AU166" s="203" t="s">
        <v>85</v>
      </c>
      <c r="AV166" s="14" t="s">
        <v>85</v>
      </c>
      <c r="AW166" s="14" t="s">
        <v>32</v>
      </c>
      <c r="AX166" s="14" t="s">
        <v>83</v>
      </c>
      <c r="AY166" s="203" t="s">
        <v>348</v>
      </c>
    </row>
    <row r="167" s="2" customFormat="1" ht="33" customHeight="1">
      <c r="A167" s="38"/>
      <c r="B167" s="180"/>
      <c r="C167" s="181" t="s">
        <v>436</v>
      </c>
      <c r="D167" s="181" t="s">
        <v>351</v>
      </c>
      <c r="E167" s="182" t="s">
        <v>3064</v>
      </c>
      <c r="F167" s="183" t="s">
        <v>3065</v>
      </c>
      <c r="G167" s="184" t="s">
        <v>354</v>
      </c>
      <c r="H167" s="185">
        <v>86.900000000000006</v>
      </c>
      <c r="I167" s="186"/>
      <c r="J167" s="187">
        <f>ROUND(I167*H167,2)</f>
        <v>0</v>
      </c>
      <c r="K167" s="183" t="s">
        <v>355</v>
      </c>
      <c r="L167" s="39"/>
      <c r="M167" s="188" t="s">
        <v>1</v>
      </c>
      <c r="N167" s="189" t="s">
        <v>41</v>
      </c>
      <c r="O167" s="77"/>
      <c r="P167" s="190">
        <f>O167*H167</f>
        <v>0</v>
      </c>
      <c r="Q167" s="190">
        <v>0.12966</v>
      </c>
      <c r="R167" s="190">
        <f>Q167*H167</f>
        <v>11.267454000000001</v>
      </c>
      <c r="S167" s="190">
        <v>0</v>
      </c>
      <c r="T167" s="191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2" t="s">
        <v>356</v>
      </c>
      <c r="AT167" s="192" t="s">
        <v>351</v>
      </c>
      <c r="AU167" s="192" t="s">
        <v>85</v>
      </c>
      <c r="AY167" s="19" t="s">
        <v>348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19" t="s">
        <v>83</v>
      </c>
      <c r="BK167" s="193">
        <f>ROUND(I167*H167,2)</f>
        <v>0</v>
      </c>
      <c r="BL167" s="19" t="s">
        <v>356</v>
      </c>
      <c r="BM167" s="192" t="s">
        <v>3066</v>
      </c>
    </row>
    <row r="168" s="13" customFormat="1">
      <c r="A168" s="13"/>
      <c r="B168" s="194"/>
      <c r="C168" s="13"/>
      <c r="D168" s="195" t="s">
        <v>358</v>
      </c>
      <c r="E168" s="196" t="s">
        <v>1</v>
      </c>
      <c r="F168" s="197" t="s">
        <v>3040</v>
      </c>
      <c r="G168" s="13"/>
      <c r="H168" s="196" t="s">
        <v>1</v>
      </c>
      <c r="I168" s="198"/>
      <c r="J168" s="13"/>
      <c r="K168" s="13"/>
      <c r="L168" s="194"/>
      <c r="M168" s="199"/>
      <c r="N168" s="200"/>
      <c r="O168" s="200"/>
      <c r="P168" s="200"/>
      <c r="Q168" s="200"/>
      <c r="R168" s="200"/>
      <c r="S168" s="200"/>
      <c r="T168" s="20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6" t="s">
        <v>358</v>
      </c>
      <c r="AU168" s="196" t="s">
        <v>85</v>
      </c>
      <c r="AV168" s="13" t="s">
        <v>83</v>
      </c>
      <c r="AW168" s="13" t="s">
        <v>32</v>
      </c>
      <c r="AX168" s="13" t="s">
        <v>76</v>
      </c>
      <c r="AY168" s="196" t="s">
        <v>348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3054</v>
      </c>
      <c r="G169" s="14"/>
      <c r="H169" s="205">
        <v>86.900000000000006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83</v>
      </c>
      <c r="AY169" s="203" t="s">
        <v>348</v>
      </c>
    </row>
    <row r="170" s="2" customFormat="1" ht="21.75" customHeight="1">
      <c r="A170" s="38"/>
      <c r="B170" s="180"/>
      <c r="C170" s="181" t="s">
        <v>441</v>
      </c>
      <c r="D170" s="181" t="s">
        <v>351</v>
      </c>
      <c r="E170" s="182" t="s">
        <v>3067</v>
      </c>
      <c r="F170" s="183" t="s">
        <v>3068</v>
      </c>
      <c r="G170" s="184" t="s">
        <v>354</v>
      </c>
      <c r="H170" s="185">
        <v>23.899999999999999</v>
      </c>
      <c r="I170" s="186"/>
      <c r="J170" s="187">
        <f>ROUND(I170*H170,2)</f>
        <v>0</v>
      </c>
      <c r="K170" s="183" t="s">
        <v>355</v>
      </c>
      <c r="L170" s="39"/>
      <c r="M170" s="188" t="s">
        <v>1</v>
      </c>
      <c r="N170" s="189" t="s">
        <v>41</v>
      </c>
      <c r="O170" s="77"/>
      <c r="P170" s="190">
        <f>O170*H170</f>
        <v>0</v>
      </c>
      <c r="Q170" s="190">
        <v>0.24922</v>
      </c>
      <c r="R170" s="190">
        <f>Q170*H170</f>
        <v>5.9563579999999998</v>
      </c>
      <c r="S170" s="190">
        <v>0</v>
      </c>
      <c r="T170" s="191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2" t="s">
        <v>356</v>
      </c>
      <c r="AT170" s="192" t="s">
        <v>351</v>
      </c>
      <c r="AU170" s="192" t="s">
        <v>85</v>
      </c>
      <c r="AY170" s="19" t="s">
        <v>348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83</v>
      </c>
      <c r="BK170" s="193">
        <f>ROUND(I170*H170,2)</f>
        <v>0</v>
      </c>
      <c r="BL170" s="19" t="s">
        <v>356</v>
      </c>
      <c r="BM170" s="192" t="s">
        <v>3069</v>
      </c>
    </row>
    <row r="171" s="13" customFormat="1">
      <c r="A171" s="13"/>
      <c r="B171" s="194"/>
      <c r="C171" s="13"/>
      <c r="D171" s="195" t="s">
        <v>358</v>
      </c>
      <c r="E171" s="196" t="s">
        <v>1</v>
      </c>
      <c r="F171" s="197" t="s">
        <v>3040</v>
      </c>
      <c r="G171" s="13"/>
      <c r="H171" s="196" t="s">
        <v>1</v>
      </c>
      <c r="I171" s="198"/>
      <c r="J171" s="13"/>
      <c r="K171" s="13"/>
      <c r="L171" s="194"/>
      <c r="M171" s="199"/>
      <c r="N171" s="200"/>
      <c r="O171" s="200"/>
      <c r="P171" s="200"/>
      <c r="Q171" s="200"/>
      <c r="R171" s="200"/>
      <c r="S171" s="200"/>
      <c r="T171" s="20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6" t="s">
        <v>358</v>
      </c>
      <c r="AU171" s="196" t="s">
        <v>85</v>
      </c>
      <c r="AV171" s="13" t="s">
        <v>83</v>
      </c>
      <c r="AW171" s="13" t="s">
        <v>32</v>
      </c>
      <c r="AX171" s="13" t="s">
        <v>76</v>
      </c>
      <c r="AY171" s="196" t="s">
        <v>348</v>
      </c>
    </row>
    <row r="172" s="14" customFormat="1">
      <c r="A172" s="14"/>
      <c r="B172" s="202"/>
      <c r="C172" s="14"/>
      <c r="D172" s="195" t="s">
        <v>358</v>
      </c>
      <c r="E172" s="203" t="s">
        <v>1</v>
      </c>
      <c r="F172" s="204" t="s">
        <v>3070</v>
      </c>
      <c r="G172" s="14"/>
      <c r="H172" s="205">
        <v>23.899999999999999</v>
      </c>
      <c r="I172" s="206"/>
      <c r="J172" s="14"/>
      <c r="K172" s="14"/>
      <c r="L172" s="202"/>
      <c r="M172" s="207"/>
      <c r="N172" s="208"/>
      <c r="O172" s="208"/>
      <c r="P172" s="208"/>
      <c r="Q172" s="208"/>
      <c r="R172" s="208"/>
      <c r="S172" s="208"/>
      <c r="T172" s="20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3" t="s">
        <v>358</v>
      </c>
      <c r="AU172" s="203" t="s">
        <v>85</v>
      </c>
      <c r="AV172" s="14" t="s">
        <v>85</v>
      </c>
      <c r="AW172" s="14" t="s">
        <v>32</v>
      </c>
      <c r="AX172" s="14" t="s">
        <v>83</v>
      </c>
      <c r="AY172" s="203" t="s">
        <v>348</v>
      </c>
    </row>
    <row r="173" s="2" customFormat="1" ht="24.15" customHeight="1">
      <c r="A173" s="38"/>
      <c r="B173" s="180"/>
      <c r="C173" s="181" t="s">
        <v>8</v>
      </c>
      <c r="D173" s="181" t="s">
        <v>351</v>
      </c>
      <c r="E173" s="182" t="s">
        <v>3071</v>
      </c>
      <c r="F173" s="183" t="s">
        <v>3072</v>
      </c>
      <c r="G173" s="184" t="s">
        <v>354</v>
      </c>
      <c r="H173" s="185">
        <v>104.09999999999999</v>
      </c>
      <c r="I173" s="186"/>
      <c r="J173" s="187">
        <f>ROUND(I173*H173,2)</f>
        <v>0</v>
      </c>
      <c r="K173" s="183" t="s">
        <v>355</v>
      </c>
      <c r="L173" s="39"/>
      <c r="M173" s="188" t="s">
        <v>1</v>
      </c>
      <c r="N173" s="189" t="s">
        <v>41</v>
      </c>
      <c r="O173" s="77"/>
      <c r="P173" s="190">
        <f>O173*H173</f>
        <v>0</v>
      </c>
      <c r="Q173" s="190">
        <v>0.089219999999999994</v>
      </c>
      <c r="R173" s="190">
        <f>Q173*H173</f>
        <v>9.2878019999999992</v>
      </c>
      <c r="S173" s="190">
        <v>0</v>
      </c>
      <c r="T173" s="191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2" t="s">
        <v>356</v>
      </c>
      <c r="AT173" s="192" t="s">
        <v>351</v>
      </c>
      <c r="AU173" s="192" t="s">
        <v>85</v>
      </c>
      <c r="AY173" s="19" t="s">
        <v>348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9" t="s">
        <v>83</v>
      </c>
      <c r="BK173" s="193">
        <f>ROUND(I173*H173,2)</f>
        <v>0</v>
      </c>
      <c r="BL173" s="19" t="s">
        <v>356</v>
      </c>
      <c r="BM173" s="192" t="s">
        <v>3073</v>
      </c>
    </row>
    <row r="174" s="13" customFormat="1">
      <c r="A174" s="13"/>
      <c r="B174" s="194"/>
      <c r="C174" s="13"/>
      <c r="D174" s="195" t="s">
        <v>358</v>
      </c>
      <c r="E174" s="196" t="s">
        <v>1</v>
      </c>
      <c r="F174" s="197" t="s">
        <v>3040</v>
      </c>
      <c r="G174" s="13"/>
      <c r="H174" s="196" t="s">
        <v>1</v>
      </c>
      <c r="I174" s="198"/>
      <c r="J174" s="13"/>
      <c r="K174" s="13"/>
      <c r="L174" s="194"/>
      <c r="M174" s="199"/>
      <c r="N174" s="200"/>
      <c r="O174" s="200"/>
      <c r="P174" s="200"/>
      <c r="Q174" s="200"/>
      <c r="R174" s="200"/>
      <c r="S174" s="200"/>
      <c r="T174" s="20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6" t="s">
        <v>358</v>
      </c>
      <c r="AU174" s="196" t="s">
        <v>85</v>
      </c>
      <c r="AV174" s="13" t="s">
        <v>83</v>
      </c>
      <c r="AW174" s="13" t="s">
        <v>32</v>
      </c>
      <c r="AX174" s="13" t="s">
        <v>76</v>
      </c>
      <c r="AY174" s="196" t="s">
        <v>348</v>
      </c>
    </row>
    <row r="175" s="14" customFormat="1">
      <c r="A175" s="14"/>
      <c r="B175" s="202"/>
      <c r="C175" s="14"/>
      <c r="D175" s="195" t="s">
        <v>358</v>
      </c>
      <c r="E175" s="203" t="s">
        <v>1</v>
      </c>
      <c r="F175" s="204" t="s">
        <v>3050</v>
      </c>
      <c r="G175" s="14"/>
      <c r="H175" s="205">
        <v>104.09999999999999</v>
      </c>
      <c r="I175" s="206"/>
      <c r="J175" s="14"/>
      <c r="K175" s="14"/>
      <c r="L175" s="202"/>
      <c r="M175" s="207"/>
      <c r="N175" s="208"/>
      <c r="O175" s="208"/>
      <c r="P175" s="208"/>
      <c r="Q175" s="208"/>
      <c r="R175" s="208"/>
      <c r="S175" s="208"/>
      <c r="T175" s="20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3" t="s">
        <v>358</v>
      </c>
      <c r="AU175" s="203" t="s">
        <v>85</v>
      </c>
      <c r="AV175" s="14" t="s">
        <v>85</v>
      </c>
      <c r="AW175" s="14" t="s">
        <v>32</v>
      </c>
      <c r="AX175" s="14" t="s">
        <v>83</v>
      </c>
      <c r="AY175" s="203" t="s">
        <v>348</v>
      </c>
    </row>
    <row r="176" s="2" customFormat="1" ht="16.5" customHeight="1">
      <c r="A176" s="38"/>
      <c r="B176" s="180"/>
      <c r="C176" s="233" t="s">
        <v>431</v>
      </c>
      <c r="D176" s="233" t="s">
        <v>519</v>
      </c>
      <c r="E176" s="234" t="s">
        <v>3074</v>
      </c>
      <c r="F176" s="235" t="s">
        <v>3075</v>
      </c>
      <c r="G176" s="236" t="s">
        <v>354</v>
      </c>
      <c r="H176" s="237">
        <v>114.51000000000001</v>
      </c>
      <c r="I176" s="238"/>
      <c r="J176" s="239">
        <f>ROUND(I176*H176,2)</f>
        <v>0</v>
      </c>
      <c r="K176" s="235" t="s">
        <v>355</v>
      </c>
      <c r="L176" s="240"/>
      <c r="M176" s="241" t="s">
        <v>1</v>
      </c>
      <c r="N176" s="242" t="s">
        <v>41</v>
      </c>
      <c r="O176" s="77"/>
      <c r="P176" s="190">
        <f>O176*H176</f>
        <v>0</v>
      </c>
      <c r="Q176" s="190">
        <v>0.113</v>
      </c>
      <c r="R176" s="190">
        <f>Q176*H176</f>
        <v>12.939630000000001</v>
      </c>
      <c r="S176" s="190">
        <v>0</v>
      </c>
      <c r="T176" s="191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2" t="s">
        <v>408</v>
      </c>
      <c r="AT176" s="192" t="s">
        <v>519</v>
      </c>
      <c r="AU176" s="192" t="s">
        <v>85</v>
      </c>
      <c r="AY176" s="19" t="s">
        <v>348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83</v>
      </c>
      <c r="BK176" s="193">
        <f>ROUND(I176*H176,2)</f>
        <v>0</v>
      </c>
      <c r="BL176" s="19" t="s">
        <v>356</v>
      </c>
      <c r="BM176" s="192" t="s">
        <v>3076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3050</v>
      </c>
      <c r="G177" s="14"/>
      <c r="H177" s="205">
        <v>104.09999999999999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83</v>
      </c>
      <c r="AY177" s="203" t="s">
        <v>348</v>
      </c>
    </row>
    <row r="178" s="14" customFormat="1">
      <c r="A178" s="14"/>
      <c r="B178" s="202"/>
      <c r="C178" s="14"/>
      <c r="D178" s="195" t="s">
        <v>358</v>
      </c>
      <c r="E178" s="14"/>
      <c r="F178" s="204" t="s">
        <v>3077</v>
      </c>
      <c r="G178" s="14"/>
      <c r="H178" s="205">
        <v>114.51000000000001</v>
      </c>
      <c r="I178" s="206"/>
      <c r="J178" s="14"/>
      <c r="K178" s="14"/>
      <c r="L178" s="202"/>
      <c r="M178" s="207"/>
      <c r="N178" s="208"/>
      <c r="O178" s="208"/>
      <c r="P178" s="208"/>
      <c r="Q178" s="208"/>
      <c r="R178" s="208"/>
      <c r="S178" s="208"/>
      <c r="T178" s="20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3" t="s">
        <v>358</v>
      </c>
      <c r="AU178" s="203" t="s">
        <v>85</v>
      </c>
      <c r="AV178" s="14" t="s">
        <v>85</v>
      </c>
      <c r="AW178" s="14" t="s">
        <v>3</v>
      </c>
      <c r="AX178" s="14" t="s">
        <v>83</v>
      </c>
      <c r="AY178" s="203" t="s">
        <v>348</v>
      </c>
    </row>
    <row r="179" s="2" customFormat="1" ht="24.15" customHeight="1">
      <c r="A179" s="38"/>
      <c r="B179" s="180"/>
      <c r="C179" s="181" t="s">
        <v>462</v>
      </c>
      <c r="D179" s="181" t="s">
        <v>351</v>
      </c>
      <c r="E179" s="182" t="s">
        <v>3078</v>
      </c>
      <c r="F179" s="183" t="s">
        <v>3079</v>
      </c>
      <c r="G179" s="184" t="s">
        <v>354</v>
      </c>
      <c r="H179" s="185">
        <v>129</v>
      </c>
      <c r="I179" s="186"/>
      <c r="J179" s="187">
        <f>ROUND(I179*H179,2)</f>
        <v>0</v>
      </c>
      <c r="K179" s="183" t="s">
        <v>355</v>
      </c>
      <c r="L179" s="39"/>
      <c r="M179" s="188" t="s">
        <v>1</v>
      </c>
      <c r="N179" s="189" t="s">
        <v>41</v>
      </c>
      <c r="O179" s="77"/>
      <c r="P179" s="190">
        <f>O179*H179</f>
        <v>0</v>
      </c>
      <c r="Q179" s="190">
        <v>0.11162</v>
      </c>
      <c r="R179" s="190">
        <f>Q179*H179</f>
        <v>14.39898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356</v>
      </c>
      <c r="AT179" s="192" t="s">
        <v>351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3080</v>
      </c>
    </row>
    <row r="180" s="13" customFormat="1">
      <c r="A180" s="13"/>
      <c r="B180" s="194"/>
      <c r="C180" s="13"/>
      <c r="D180" s="195" t="s">
        <v>358</v>
      </c>
      <c r="E180" s="196" t="s">
        <v>1</v>
      </c>
      <c r="F180" s="197" t="s">
        <v>3040</v>
      </c>
      <c r="G180" s="13"/>
      <c r="H180" s="196" t="s">
        <v>1</v>
      </c>
      <c r="I180" s="198"/>
      <c r="J180" s="13"/>
      <c r="K180" s="13"/>
      <c r="L180" s="194"/>
      <c r="M180" s="199"/>
      <c r="N180" s="200"/>
      <c r="O180" s="200"/>
      <c r="P180" s="200"/>
      <c r="Q180" s="200"/>
      <c r="R180" s="200"/>
      <c r="S180" s="200"/>
      <c r="T180" s="201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6" t="s">
        <v>358</v>
      </c>
      <c r="AU180" s="196" t="s">
        <v>85</v>
      </c>
      <c r="AV180" s="13" t="s">
        <v>83</v>
      </c>
      <c r="AW180" s="13" t="s">
        <v>32</v>
      </c>
      <c r="AX180" s="13" t="s">
        <v>76</v>
      </c>
      <c r="AY180" s="196" t="s">
        <v>348</v>
      </c>
    </row>
    <row r="181" s="14" customFormat="1">
      <c r="A181" s="14"/>
      <c r="B181" s="202"/>
      <c r="C181" s="14"/>
      <c r="D181" s="195" t="s">
        <v>358</v>
      </c>
      <c r="E181" s="203" t="s">
        <v>1</v>
      </c>
      <c r="F181" s="204" t="s">
        <v>2168</v>
      </c>
      <c r="G181" s="14"/>
      <c r="H181" s="205">
        <v>129</v>
      </c>
      <c r="I181" s="206"/>
      <c r="J181" s="14"/>
      <c r="K181" s="14"/>
      <c r="L181" s="202"/>
      <c r="M181" s="207"/>
      <c r="N181" s="208"/>
      <c r="O181" s="208"/>
      <c r="P181" s="208"/>
      <c r="Q181" s="208"/>
      <c r="R181" s="208"/>
      <c r="S181" s="208"/>
      <c r="T181" s="20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3" t="s">
        <v>358</v>
      </c>
      <c r="AU181" s="203" t="s">
        <v>85</v>
      </c>
      <c r="AV181" s="14" t="s">
        <v>85</v>
      </c>
      <c r="AW181" s="14" t="s">
        <v>32</v>
      </c>
      <c r="AX181" s="14" t="s">
        <v>83</v>
      </c>
      <c r="AY181" s="203" t="s">
        <v>348</v>
      </c>
    </row>
    <row r="182" s="2" customFormat="1" ht="16.5" customHeight="1">
      <c r="A182" s="38"/>
      <c r="B182" s="180"/>
      <c r="C182" s="233" t="s">
        <v>601</v>
      </c>
      <c r="D182" s="233" t="s">
        <v>519</v>
      </c>
      <c r="E182" s="234" t="s">
        <v>3081</v>
      </c>
      <c r="F182" s="235" t="s">
        <v>3082</v>
      </c>
      <c r="G182" s="236" t="s">
        <v>354</v>
      </c>
      <c r="H182" s="237">
        <v>141.90000000000001</v>
      </c>
      <c r="I182" s="238"/>
      <c r="J182" s="239">
        <f>ROUND(I182*H182,2)</f>
        <v>0</v>
      </c>
      <c r="K182" s="235" t="s">
        <v>355</v>
      </c>
      <c r="L182" s="240"/>
      <c r="M182" s="241" t="s">
        <v>1</v>
      </c>
      <c r="N182" s="242" t="s">
        <v>41</v>
      </c>
      <c r="O182" s="77"/>
      <c r="P182" s="190">
        <f>O182*H182</f>
        <v>0</v>
      </c>
      <c r="Q182" s="190">
        <v>0.17599999999999999</v>
      </c>
      <c r="R182" s="190">
        <f>Q182*H182</f>
        <v>24.974399999999999</v>
      </c>
      <c r="S182" s="190">
        <v>0</v>
      </c>
      <c r="T182" s="191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2" t="s">
        <v>408</v>
      </c>
      <c r="AT182" s="192" t="s">
        <v>519</v>
      </c>
      <c r="AU182" s="192" t="s">
        <v>85</v>
      </c>
      <c r="AY182" s="19" t="s">
        <v>348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19" t="s">
        <v>83</v>
      </c>
      <c r="BK182" s="193">
        <f>ROUND(I182*H182,2)</f>
        <v>0</v>
      </c>
      <c r="BL182" s="19" t="s">
        <v>356</v>
      </c>
      <c r="BM182" s="192" t="s">
        <v>3083</v>
      </c>
    </row>
    <row r="183" s="2" customFormat="1">
      <c r="A183" s="38"/>
      <c r="B183" s="39"/>
      <c r="C183" s="38"/>
      <c r="D183" s="195" t="s">
        <v>396</v>
      </c>
      <c r="E183" s="38"/>
      <c r="F183" s="226" t="s">
        <v>3084</v>
      </c>
      <c r="G183" s="38"/>
      <c r="H183" s="38"/>
      <c r="I183" s="227"/>
      <c r="J183" s="38"/>
      <c r="K183" s="38"/>
      <c r="L183" s="39"/>
      <c r="M183" s="228"/>
      <c r="N183" s="22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396</v>
      </c>
      <c r="AU183" s="19" t="s">
        <v>85</v>
      </c>
    </row>
    <row r="184" s="14" customFormat="1">
      <c r="A184" s="14"/>
      <c r="B184" s="202"/>
      <c r="C184" s="14"/>
      <c r="D184" s="195" t="s">
        <v>358</v>
      </c>
      <c r="E184" s="203" t="s">
        <v>1</v>
      </c>
      <c r="F184" s="204" t="s">
        <v>2168</v>
      </c>
      <c r="G184" s="14"/>
      <c r="H184" s="205">
        <v>129</v>
      </c>
      <c r="I184" s="206"/>
      <c r="J184" s="14"/>
      <c r="K184" s="14"/>
      <c r="L184" s="202"/>
      <c r="M184" s="207"/>
      <c r="N184" s="208"/>
      <c r="O184" s="208"/>
      <c r="P184" s="208"/>
      <c r="Q184" s="208"/>
      <c r="R184" s="208"/>
      <c r="S184" s="208"/>
      <c r="T184" s="20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3" t="s">
        <v>358</v>
      </c>
      <c r="AU184" s="203" t="s">
        <v>85</v>
      </c>
      <c r="AV184" s="14" t="s">
        <v>85</v>
      </c>
      <c r="AW184" s="14" t="s">
        <v>32</v>
      </c>
      <c r="AX184" s="14" t="s">
        <v>83</v>
      </c>
      <c r="AY184" s="203" t="s">
        <v>348</v>
      </c>
    </row>
    <row r="185" s="14" customFormat="1">
      <c r="A185" s="14"/>
      <c r="B185" s="202"/>
      <c r="C185" s="14"/>
      <c r="D185" s="195" t="s">
        <v>358</v>
      </c>
      <c r="E185" s="14"/>
      <c r="F185" s="204" t="s">
        <v>3085</v>
      </c>
      <c r="G185" s="14"/>
      <c r="H185" s="205">
        <v>141.90000000000001</v>
      </c>
      <c r="I185" s="206"/>
      <c r="J185" s="14"/>
      <c r="K185" s="14"/>
      <c r="L185" s="202"/>
      <c r="M185" s="207"/>
      <c r="N185" s="208"/>
      <c r="O185" s="208"/>
      <c r="P185" s="208"/>
      <c r="Q185" s="208"/>
      <c r="R185" s="208"/>
      <c r="S185" s="208"/>
      <c r="T185" s="20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3" t="s">
        <v>358</v>
      </c>
      <c r="AU185" s="203" t="s">
        <v>85</v>
      </c>
      <c r="AV185" s="14" t="s">
        <v>85</v>
      </c>
      <c r="AW185" s="14" t="s">
        <v>3</v>
      </c>
      <c r="AX185" s="14" t="s">
        <v>83</v>
      </c>
      <c r="AY185" s="203" t="s">
        <v>348</v>
      </c>
    </row>
    <row r="186" s="2" customFormat="1" ht="21.75" customHeight="1">
      <c r="A186" s="38"/>
      <c r="B186" s="180"/>
      <c r="C186" s="181" t="s">
        <v>606</v>
      </c>
      <c r="D186" s="181" t="s">
        <v>351</v>
      </c>
      <c r="E186" s="182" t="s">
        <v>3086</v>
      </c>
      <c r="F186" s="183" t="s">
        <v>3087</v>
      </c>
      <c r="G186" s="184" t="s">
        <v>548</v>
      </c>
      <c r="H186" s="185">
        <v>72.099999999999994</v>
      </c>
      <c r="I186" s="186"/>
      <c r="J186" s="187">
        <f>ROUND(I186*H186,2)</f>
        <v>0</v>
      </c>
      <c r="K186" s="183" t="s">
        <v>355</v>
      </c>
      <c r="L186" s="39"/>
      <c r="M186" s="188" t="s">
        <v>1</v>
      </c>
      <c r="N186" s="189" t="s">
        <v>41</v>
      </c>
      <c r="O186" s="77"/>
      <c r="P186" s="190">
        <f>O186*H186</f>
        <v>0</v>
      </c>
      <c r="Q186" s="190">
        <v>0.0035999999999999999</v>
      </c>
      <c r="R186" s="190">
        <f>Q186*H186</f>
        <v>0.25955999999999996</v>
      </c>
      <c r="S186" s="190">
        <v>0</v>
      </c>
      <c r="T186" s="191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2" t="s">
        <v>356</v>
      </c>
      <c r="AT186" s="192" t="s">
        <v>351</v>
      </c>
      <c r="AU186" s="192" t="s">
        <v>85</v>
      </c>
      <c r="AY186" s="19" t="s">
        <v>348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19" t="s">
        <v>83</v>
      </c>
      <c r="BK186" s="193">
        <f>ROUND(I186*H186,2)</f>
        <v>0</v>
      </c>
      <c r="BL186" s="19" t="s">
        <v>356</v>
      </c>
      <c r="BM186" s="192" t="s">
        <v>3088</v>
      </c>
    </row>
    <row r="187" s="13" customFormat="1">
      <c r="A187" s="13"/>
      <c r="B187" s="194"/>
      <c r="C187" s="13"/>
      <c r="D187" s="195" t="s">
        <v>358</v>
      </c>
      <c r="E187" s="196" t="s">
        <v>1</v>
      </c>
      <c r="F187" s="197" t="s">
        <v>3040</v>
      </c>
      <c r="G187" s="13"/>
      <c r="H187" s="196" t="s">
        <v>1</v>
      </c>
      <c r="I187" s="198"/>
      <c r="J187" s="13"/>
      <c r="K187" s="13"/>
      <c r="L187" s="194"/>
      <c r="M187" s="199"/>
      <c r="N187" s="200"/>
      <c r="O187" s="200"/>
      <c r="P187" s="200"/>
      <c r="Q187" s="200"/>
      <c r="R187" s="200"/>
      <c r="S187" s="200"/>
      <c r="T187" s="20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6" t="s">
        <v>358</v>
      </c>
      <c r="AU187" s="196" t="s">
        <v>85</v>
      </c>
      <c r="AV187" s="13" t="s">
        <v>83</v>
      </c>
      <c r="AW187" s="13" t="s">
        <v>32</v>
      </c>
      <c r="AX187" s="13" t="s">
        <v>76</v>
      </c>
      <c r="AY187" s="196" t="s">
        <v>348</v>
      </c>
    </row>
    <row r="188" s="14" customFormat="1">
      <c r="A188" s="14"/>
      <c r="B188" s="202"/>
      <c r="C188" s="14"/>
      <c r="D188" s="195" t="s">
        <v>358</v>
      </c>
      <c r="E188" s="203" t="s">
        <v>1</v>
      </c>
      <c r="F188" s="204" t="s">
        <v>3089</v>
      </c>
      <c r="G188" s="14"/>
      <c r="H188" s="205">
        <v>72.099999999999994</v>
      </c>
      <c r="I188" s="206"/>
      <c r="J188" s="14"/>
      <c r="K188" s="14"/>
      <c r="L188" s="202"/>
      <c r="M188" s="207"/>
      <c r="N188" s="208"/>
      <c r="O188" s="208"/>
      <c r="P188" s="208"/>
      <c r="Q188" s="208"/>
      <c r="R188" s="208"/>
      <c r="S188" s="208"/>
      <c r="T188" s="20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3" t="s">
        <v>358</v>
      </c>
      <c r="AU188" s="203" t="s">
        <v>85</v>
      </c>
      <c r="AV188" s="14" t="s">
        <v>85</v>
      </c>
      <c r="AW188" s="14" t="s">
        <v>32</v>
      </c>
      <c r="AX188" s="14" t="s">
        <v>83</v>
      </c>
      <c r="AY188" s="203" t="s">
        <v>348</v>
      </c>
    </row>
    <row r="189" s="2" customFormat="1" ht="24.15" customHeight="1">
      <c r="A189" s="38"/>
      <c r="B189" s="180"/>
      <c r="C189" s="181" t="s">
        <v>612</v>
      </c>
      <c r="D189" s="181" t="s">
        <v>351</v>
      </c>
      <c r="E189" s="182" t="s">
        <v>3090</v>
      </c>
      <c r="F189" s="183" t="s">
        <v>3091</v>
      </c>
      <c r="G189" s="184" t="s">
        <v>382</v>
      </c>
      <c r="H189" s="185">
        <v>1</v>
      </c>
      <c r="I189" s="186"/>
      <c r="J189" s="187">
        <f>ROUND(I189*H189,2)</f>
        <v>0</v>
      </c>
      <c r="K189" s="183" t="s">
        <v>394</v>
      </c>
      <c r="L189" s="39"/>
      <c r="M189" s="188" t="s">
        <v>1</v>
      </c>
      <c r="N189" s="189" t="s">
        <v>41</v>
      </c>
      <c r="O189" s="77"/>
      <c r="P189" s="190">
        <f>O189*H189</f>
        <v>0</v>
      </c>
      <c r="Q189" s="190">
        <v>0.0035999999999999999</v>
      </c>
      <c r="R189" s="190">
        <f>Q189*H189</f>
        <v>0.0035999999999999999</v>
      </c>
      <c r="S189" s="190">
        <v>0</v>
      </c>
      <c r="T189" s="191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2" t="s">
        <v>356</v>
      </c>
      <c r="AT189" s="192" t="s">
        <v>351</v>
      </c>
      <c r="AU189" s="192" t="s">
        <v>85</v>
      </c>
      <c r="AY189" s="19" t="s">
        <v>348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9" t="s">
        <v>83</v>
      </c>
      <c r="BK189" s="193">
        <f>ROUND(I189*H189,2)</f>
        <v>0</v>
      </c>
      <c r="BL189" s="19" t="s">
        <v>356</v>
      </c>
      <c r="BM189" s="192" t="s">
        <v>3092</v>
      </c>
    </row>
    <row r="190" s="2" customFormat="1">
      <c r="A190" s="38"/>
      <c r="B190" s="39"/>
      <c r="C190" s="38"/>
      <c r="D190" s="195" t="s">
        <v>396</v>
      </c>
      <c r="E190" s="38"/>
      <c r="F190" s="226" t="s">
        <v>1671</v>
      </c>
      <c r="G190" s="38"/>
      <c r="H190" s="38"/>
      <c r="I190" s="227"/>
      <c r="J190" s="38"/>
      <c r="K190" s="38"/>
      <c r="L190" s="39"/>
      <c r="M190" s="228"/>
      <c r="N190" s="22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396</v>
      </c>
      <c r="AU190" s="19" t="s">
        <v>85</v>
      </c>
    </row>
    <row r="191" s="13" customFormat="1">
      <c r="A191" s="13"/>
      <c r="B191" s="194"/>
      <c r="C191" s="13"/>
      <c r="D191" s="195" t="s">
        <v>358</v>
      </c>
      <c r="E191" s="196" t="s">
        <v>1</v>
      </c>
      <c r="F191" s="197" t="s">
        <v>3040</v>
      </c>
      <c r="G191" s="13"/>
      <c r="H191" s="196" t="s">
        <v>1</v>
      </c>
      <c r="I191" s="198"/>
      <c r="J191" s="13"/>
      <c r="K191" s="13"/>
      <c r="L191" s="194"/>
      <c r="M191" s="199"/>
      <c r="N191" s="200"/>
      <c r="O191" s="200"/>
      <c r="P191" s="200"/>
      <c r="Q191" s="200"/>
      <c r="R191" s="200"/>
      <c r="S191" s="200"/>
      <c r="T191" s="20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6" t="s">
        <v>358</v>
      </c>
      <c r="AU191" s="196" t="s">
        <v>85</v>
      </c>
      <c r="AV191" s="13" t="s">
        <v>83</v>
      </c>
      <c r="AW191" s="13" t="s">
        <v>32</v>
      </c>
      <c r="AX191" s="13" t="s">
        <v>76</v>
      </c>
      <c r="AY191" s="196" t="s">
        <v>348</v>
      </c>
    </row>
    <row r="192" s="14" customFormat="1">
      <c r="A192" s="14"/>
      <c r="B192" s="202"/>
      <c r="C192" s="14"/>
      <c r="D192" s="195" t="s">
        <v>358</v>
      </c>
      <c r="E192" s="203" t="s">
        <v>1</v>
      </c>
      <c r="F192" s="204" t="s">
        <v>83</v>
      </c>
      <c r="G192" s="14"/>
      <c r="H192" s="205">
        <v>1</v>
      </c>
      <c r="I192" s="206"/>
      <c r="J192" s="14"/>
      <c r="K192" s="14"/>
      <c r="L192" s="202"/>
      <c r="M192" s="207"/>
      <c r="N192" s="208"/>
      <c r="O192" s="208"/>
      <c r="P192" s="208"/>
      <c r="Q192" s="208"/>
      <c r="R192" s="208"/>
      <c r="S192" s="208"/>
      <c r="T192" s="20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3" t="s">
        <v>358</v>
      </c>
      <c r="AU192" s="203" t="s">
        <v>85</v>
      </c>
      <c r="AV192" s="14" t="s">
        <v>85</v>
      </c>
      <c r="AW192" s="14" t="s">
        <v>32</v>
      </c>
      <c r="AX192" s="14" t="s">
        <v>83</v>
      </c>
      <c r="AY192" s="203" t="s">
        <v>348</v>
      </c>
    </row>
    <row r="193" s="2" customFormat="1" ht="21.75" customHeight="1">
      <c r="A193" s="38"/>
      <c r="B193" s="180"/>
      <c r="C193" s="181" t="s">
        <v>7</v>
      </c>
      <c r="D193" s="181" t="s">
        <v>351</v>
      </c>
      <c r="E193" s="182" t="s">
        <v>3093</v>
      </c>
      <c r="F193" s="183" t="s">
        <v>3094</v>
      </c>
      <c r="G193" s="184" t="s">
        <v>382</v>
      </c>
      <c r="H193" s="185">
        <v>1</v>
      </c>
      <c r="I193" s="186"/>
      <c r="J193" s="187">
        <f>ROUND(I193*H193,2)</f>
        <v>0</v>
      </c>
      <c r="K193" s="183" t="s">
        <v>394</v>
      </c>
      <c r="L193" s="39"/>
      <c r="M193" s="188" t="s">
        <v>1</v>
      </c>
      <c r="N193" s="189" t="s">
        <v>41</v>
      </c>
      <c r="O193" s="77"/>
      <c r="P193" s="190">
        <f>O193*H193</f>
        <v>0</v>
      </c>
      <c r="Q193" s="190">
        <v>0.0035999999999999999</v>
      </c>
      <c r="R193" s="190">
        <f>Q193*H193</f>
        <v>0.0035999999999999999</v>
      </c>
      <c r="S193" s="190">
        <v>0</v>
      </c>
      <c r="T193" s="191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2" t="s">
        <v>356</v>
      </c>
      <c r="AT193" s="192" t="s">
        <v>351</v>
      </c>
      <c r="AU193" s="192" t="s">
        <v>85</v>
      </c>
      <c r="AY193" s="19" t="s">
        <v>348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83</v>
      </c>
      <c r="BK193" s="193">
        <f>ROUND(I193*H193,2)</f>
        <v>0</v>
      </c>
      <c r="BL193" s="19" t="s">
        <v>356</v>
      </c>
      <c r="BM193" s="192" t="s">
        <v>3095</v>
      </c>
    </row>
    <row r="194" s="2" customFormat="1">
      <c r="A194" s="38"/>
      <c r="B194" s="39"/>
      <c r="C194" s="38"/>
      <c r="D194" s="195" t="s">
        <v>396</v>
      </c>
      <c r="E194" s="38"/>
      <c r="F194" s="226" t="s">
        <v>738</v>
      </c>
      <c r="G194" s="38"/>
      <c r="H194" s="38"/>
      <c r="I194" s="227"/>
      <c r="J194" s="38"/>
      <c r="K194" s="38"/>
      <c r="L194" s="39"/>
      <c r="M194" s="228"/>
      <c r="N194" s="22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396</v>
      </c>
      <c r="AU194" s="19" t="s">
        <v>85</v>
      </c>
    </row>
    <row r="195" s="13" customFormat="1">
      <c r="A195" s="13"/>
      <c r="B195" s="194"/>
      <c r="C195" s="13"/>
      <c r="D195" s="195" t="s">
        <v>358</v>
      </c>
      <c r="E195" s="196" t="s">
        <v>1</v>
      </c>
      <c r="F195" s="197" t="s">
        <v>3040</v>
      </c>
      <c r="G195" s="13"/>
      <c r="H195" s="196" t="s">
        <v>1</v>
      </c>
      <c r="I195" s="198"/>
      <c r="J195" s="13"/>
      <c r="K195" s="13"/>
      <c r="L195" s="194"/>
      <c r="M195" s="199"/>
      <c r="N195" s="200"/>
      <c r="O195" s="200"/>
      <c r="P195" s="200"/>
      <c r="Q195" s="200"/>
      <c r="R195" s="200"/>
      <c r="S195" s="200"/>
      <c r="T195" s="20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6" t="s">
        <v>358</v>
      </c>
      <c r="AU195" s="196" t="s">
        <v>85</v>
      </c>
      <c r="AV195" s="13" t="s">
        <v>83</v>
      </c>
      <c r="AW195" s="13" t="s">
        <v>32</v>
      </c>
      <c r="AX195" s="13" t="s">
        <v>76</v>
      </c>
      <c r="AY195" s="196" t="s">
        <v>348</v>
      </c>
    </row>
    <row r="196" s="14" customFormat="1">
      <c r="A196" s="14"/>
      <c r="B196" s="202"/>
      <c r="C196" s="14"/>
      <c r="D196" s="195" t="s">
        <v>358</v>
      </c>
      <c r="E196" s="203" t="s">
        <v>1</v>
      </c>
      <c r="F196" s="204" t="s">
        <v>83</v>
      </c>
      <c r="G196" s="14"/>
      <c r="H196" s="205">
        <v>1</v>
      </c>
      <c r="I196" s="206"/>
      <c r="J196" s="14"/>
      <c r="K196" s="14"/>
      <c r="L196" s="202"/>
      <c r="M196" s="207"/>
      <c r="N196" s="208"/>
      <c r="O196" s="208"/>
      <c r="P196" s="208"/>
      <c r="Q196" s="208"/>
      <c r="R196" s="208"/>
      <c r="S196" s="208"/>
      <c r="T196" s="20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3" t="s">
        <v>358</v>
      </c>
      <c r="AU196" s="203" t="s">
        <v>85</v>
      </c>
      <c r="AV196" s="14" t="s">
        <v>85</v>
      </c>
      <c r="AW196" s="14" t="s">
        <v>32</v>
      </c>
      <c r="AX196" s="14" t="s">
        <v>83</v>
      </c>
      <c r="AY196" s="203" t="s">
        <v>348</v>
      </c>
    </row>
    <row r="197" s="12" customFormat="1" ht="22.8" customHeight="1">
      <c r="A197" s="12"/>
      <c r="B197" s="167"/>
      <c r="C197" s="12"/>
      <c r="D197" s="168" t="s">
        <v>75</v>
      </c>
      <c r="E197" s="178" t="s">
        <v>349</v>
      </c>
      <c r="F197" s="178" t="s">
        <v>350</v>
      </c>
      <c r="G197" s="12"/>
      <c r="H197" s="12"/>
      <c r="I197" s="170"/>
      <c r="J197" s="179">
        <f>BK197</f>
        <v>0</v>
      </c>
      <c r="K197" s="12"/>
      <c r="L197" s="167"/>
      <c r="M197" s="172"/>
      <c r="N197" s="173"/>
      <c r="O197" s="173"/>
      <c r="P197" s="174">
        <f>SUM(P198:P218)</f>
        <v>0</v>
      </c>
      <c r="Q197" s="173"/>
      <c r="R197" s="174">
        <f>SUM(R198:R218)</f>
        <v>26.985644000000001</v>
      </c>
      <c r="S197" s="173"/>
      <c r="T197" s="175">
        <f>SUM(T198:T218)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168" t="s">
        <v>83</v>
      </c>
      <c r="AT197" s="176" t="s">
        <v>75</v>
      </c>
      <c r="AU197" s="176" t="s">
        <v>83</v>
      </c>
      <c r="AY197" s="168" t="s">
        <v>348</v>
      </c>
      <c r="BK197" s="177">
        <f>SUM(BK198:BK218)</f>
        <v>0</v>
      </c>
    </row>
    <row r="198" s="2" customFormat="1" ht="33" customHeight="1">
      <c r="A198" s="38"/>
      <c r="B198" s="180"/>
      <c r="C198" s="181" t="s">
        <v>628</v>
      </c>
      <c r="D198" s="181" t="s">
        <v>351</v>
      </c>
      <c r="E198" s="182" t="s">
        <v>3096</v>
      </c>
      <c r="F198" s="183" t="s">
        <v>3097</v>
      </c>
      <c r="G198" s="184" t="s">
        <v>548</v>
      </c>
      <c r="H198" s="185">
        <v>108.3</v>
      </c>
      <c r="I198" s="186"/>
      <c r="J198" s="187">
        <f>ROUND(I198*H198,2)</f>
        <v>0</v>
      </c>
      <c r="K198" s="183" t="s">
        <v>355</v>
      </c>
      <c r="L198" s="39"/>
      <c r="M198" s="188" t="s">
        <v>1</v>
      </c>
      <c r="N198" s="189" t="s">
        <v>41</v>
      </c>
      <c r="O198" s="77"/>
      <c r="P198" s="190">
        <f>O198*H198</f>
        <v>0</v>
      </c>
      <c r="Q198" s="190">
        <v>0.15540000000000001</v>
      </c>
      <c r="R198" s="190">
        <f>Q198*H198</f>
        <v>16.829820000000002</v>
      </c>
      <c r="S198" s="190">
        <v>0</v>
      </c>
      <c r="T198" s="191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2" t="s">
        <v>356</v>
      </c>
      <c r="AT198" s="192" t="s">
        <v>351</v>
      </c>
      <c r="AU198" s="192" t="s">
        <v>85</v>
      </c>
      <c r="AY198" s="19" t="s">
        <v>348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83</v>
      </c>
      <c r="BK198" s="193">
        <f>ROUND(I198*H198,2)</f>
        <v>0</v>
      </c>
      <c r="BL198" s="19" t="s">
        <v>356</v>
      </c>
      <c r="BM198" s="192" t="s">
        <v>3098</v>
      </c>
    </row>
    <row r="199" s="13" customFormat="1">
      <c r="A199" s="13"/>
      <c r="B199" s="194"/>
      <c r="C199" s="13"/>
      <c r="D199" s="195" t="s">
        <v>358</v>
      </c>
      <c r="E199" s="196" t="s">
        <v>1</v>
      </c>
      <c r="F199" s="197" t="s">
        <v>3040</v>
      </c>
      <c r="G199" s="13"/>
      <c r="H199" s="196" t="s">
        <v>1</v>
      </c>
      <c r="I199" s="198"/>
      <c r="J199" s="13"/>
      <c r="K199" s="13"/>
      <c r="L199" s="194"/>
      <c r="M199" s="199"/>
      <c r="N199" s="200"/>
      <c r="O199" s="200"/>
      <c r="P199" s="200"/>
      <c r="Q199" s="200"/>
      <c r="R199" s="200"/>
      <c r="S199" s="200"/>
      <c r="T199" s="20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6" t="s">
        <v>358</v>
      </c>
      <c r="AU199" s="196" t="s">
        <v>85</v>
      </c>
      <c r="AV199" s="13" t="s">
        <v>83</v>
      </c>
      <c r="AW199" s="13" t="s">
        <v>32</v>
      </c>
      <c r="AX199" s="13" t="s">
        <v>76</v>
      </c>
      <c r="AY199" s="196" t="s">
        <v>348</v>
      </c>
    </row>
    <row r="200" s="14" customFormat="1">
      <c r="A200" s="14"/>
      <c r="B200" s="202"/>
      <c r="C200" s="14"/>
      <c r="D200" s="195" t="s">
        <v>358</v>
      </c>
      <c r="E200" s="203" t="s">
        <v>1</v>
      </c>
      <c r="F200" s="204" t="s">
        <v>3099</v>
      </c>
      <c r="G200" s="14"/>
      <c r="H200" s="205">
        <v>108.3</v>
      </c>
      <c r="I200" s="206"/>
      <c r="J200" s="14"/>
      <c r="K200" s="14"/>
      <c r="L200" s="202"/>
      <c r="M200" s="207"/>
      <c r="N200" s="208"/>
      <c r="O200" s="208"/>
      <c r="P200" s="208"/>
      <c r="Q200" s="208"/>
      <c r="R200" s="208"/>
      <c r="S200" s="208"/>
      <c r="T200" s="20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3" t="s">
        <v>358</v>
      </c>
      <c r="AU200" s="203" t="s">
        <v>85</v>
      </c>
      <c r="AV200" s="14" t="s">
        <v>85</v>
      </c>
      <c r="AW200" s="14" t="s">
        <v>32</v>
      </c>
      <c r="AX200" s="14" t="s">
        <v>83</v>
      </c>
      <c r="AY200" s="203" t="s">
        <v>348</v>
      </c>
    </row>
    <row r="201" s="2" customFormat="1" ht="24.15" customHeight="1">
      <c r="A201" s="38"/>
      <c r="B201" s="180"/>
      <c r="C201" s="233" t="s">
        <v>633</v>
      </c>
      <c r="D201" s="233" t="s">
        <v>519</v>
      </c>
      <c r="E201" s="234" t="s">
        <v>3100</v>
      </c>
      <c r="F201" s="235" t="s">
        <v>3101</v>
      </c>
      <c r="G201" s="236" t="s">
        <v>548</v>
      </c>
      <c r="H201" s="237">
        <v>6.5999999999999996</v>
      </c>
      <c r="I201" s="238"/>
      <c r="J201" s="239">
        <f>ROUND(I201*H201,2)</f>
        <v>0</v>
      </c>
      <c r="K201" s="235" t="s">
        <v>355</v>
      </c>
      <c r="L201" s="240"/>
      <c r="M201" s="241" t="s">
        <v>1</v>
      </c>
      <c r="N201" s="242" t="s">
        <v>41</v>
      </c>
      <c r="O201" s="77"/>
      <c r="P201" s="190">
        <f>O201*H201</f>
        <v>0</v>
      </c>
      <c r="Q201" s="190">
        <v>0.065670000000000006</v>
      </c>
      <c r="R201" s="190">
        <f>Q201*H201</f>
        <v>0.43342200000000003</v>
      </c>
      <c r="S201" s="190">
        <v>0</v>
      </c>
      <c r="T201" s="191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2" t="s">
        <v>408</v>
      </c>
      <c r="AT201" s="192" t="s">
        <v>519</v>
      </c>
      <c r="AU201" s="192" t="s">
        <v>85</v>
      </c>
      <c r="AY201" s="19" t="s">
        <v>348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19" t="s">
        <v>83</v>
      </c>
      <c r="BK201" s="193">
        <f>ROUND(I201*H201,2)</f>
        <v>0</v>
      </c>
      <c r="BL201" s="19" t="s">
        <v>356</v>
      </c>
      <c r="BM201" s="192" t="s">
        <v>3102</v>
      </c>
    </row>
    <row r="202" s="14" customFormat="1">
      <c r="A202" s="14"/>
      <c r="B202" s="202"/>
      <c r="C202" s="14"/>
      <c r="D202" s="195" t="s">
        <v>358</v>
      </c>
      <c r="E202" s="203" t="s">
        <v>1</v>
      </c>
      <c r="F202" s="204" t="s">
        <v>400</v>
      </c>
      <c r="G202" s="14"/>
      <c r="H202" s="205">
        <v>6</v>
      </c>
      <c r="I202" s="206"/>
      <c r="J202" s="14"/>
      <c r="K202" s="14"/>
      <c r="L202" s="202"/>
      <c r="M202" s="207"/>
      <c r="N202" s="208"/>
      <c r="O202" s="208"/>
      <c r="P202" s="208"/>
      <c r="Q202" s="208"/>
      <c r="R202" s="208"/>
      <c r="S202" s="208"/>
      <c r="T202" s="20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3" t="s">
        <v>358</v>
      </c>
      <c r="AU202" s="203" t="s">
        <v>85</v>
      </c>
      <c r="AV202" s="14" t="s">
        <v>85</v>
      </c>
      <c r="AW202" s="14" t="s">
        <v>32</v>
      </c>
      <c r="AX202" s="14" t="s">
        <v>83</v>
      </c>
      <c r="AY202" s="203" t="s">
        <v>348</v>
      </c>
    </row>
    <row r="203" s="14" customFormat="1">
      <c r="A203" s="14"/>
      <c r="B203" s="202"/>
      <c r="C203" s="14"/>
      <c r="D203" s="195" t="s">
        <v>358</v>
      </c>
      <c r="E203" s="14"/>
      <c r="F203" s="204" t="s">
        <v>3103</v>
      </c>
      <c r="G203" s="14"/>
      <c r="H203" s="205">
        <v>6.5999999999999996</v>
      </c>
      <c r="I203" s="206"/>
      <c r="J203" s="14"/>
      <c r="K203" s="14"/>
      <c r="L203" s="202"/>
      <c r="M203" s="207"/>
      <c r="N203" s="208"/>
      <c r="O203" s="208"/>
      <c r="P203" s="208"/>
      <c r="Q203" s="208"/>
      <c r="R203" s="208"/>
      <c r="S203" s="208"/>
      <c r="T203" s="20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3" t="s">
        <v>358</v>
      </c>
      <c r="AU203" s="203" t="s">
        <v>85</v>
      </c>
      <c r="AV203" s="14" t="s">
        <v>85</v>
      </c>
      <c r="AW203" s="14" t="s">
        <v>3</v>
      </c>
      <c r="AX203" s="14" t="s">
        <v>83</v>
      </c>
      <c r="AY203" s="203" t="s">
        <v>348</v>
      </c>
    </row>
    <row r="204" s="2" customFormat="1" ht="24.15" customHeight="1">
      <c r="A204" s="38"/>
      <c r="B204" s="180"/>
      <c r="C204" s="233" t="s">
        <v>637</v>
      </c>
      <c r="D204" s="233" t="s">
        <v>519</v>
      </c>
      <c r="E204" s="234" t="s">
        <v>3104</v>
      </c>
      <c r="F204" s="235" t="s">
        <v>3105</v>
      </c>
      <c r="G204" s="236" t="s">
        <v>548</v>
      </c>
      <c r="H204" s="237">
        <v>11.44</v>
      </c>
      <c r="I204" s="238"/>
      <c r="J204" s="239">
        <f>ROUND(I204*H204,2)</f>
        <v>0</v>
      </c>
      <c r="K204" s="235" t="s">
        <v>355</v>
      </c>
      <c r="L204" s="240"/>
      <c r="M204" s="241" t="s">
        <v>1</v>
      </c>
      <c r="N204" s="242" t="s">
        <v>41</v>
      </c>
      <c r="O204" s="77"/>
      <c r="P204" s="190">
        <f>O204*H204</f>
        <v>0</v>
      </c>
      <c r="Q204" s="190">
        <v>0.048300000000000003</v>
      </c>
      <c r="R204" s="190">
        <f>Q204*H204</f>
        <v>0.55255200000000004</v>
      </c>
      <c r="S204" s="190">
        <v>0</v>
      </c>
      <c r="T204" s="191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92" t="s">
        <v>408</v>
      </c>
      <c r="AT204" s="192" t="s">
        <v>519</v>
      </c>
      <c r="AU204" s="192" t="s">
        <v>85</v>
      </c>
      <c r="AY204" s="19" t="s">
        <v>348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19" t="s">
        <v>83</v>
      </c>
      <c r="BK204" s="193">
        <f>ROUND(I204*H204,2)</f>
        <v>0</v>
      </c>
      <c r="BL204" s="19" t="s">
        <v>356</v>
      </c>
      <c r="BM204" s="192" t="s">
        <v>3106</v>
      </c>
    </row>
    <row r="205" s="14" customFormat="1">
      <c r="A205" s="14"/>
      <c r="B205" s="202"/>
      <c r="C205" s="14"/>
      <c r="D205" s="195" t="s">
        <v>358</v>
      </c>
      <c r="E205" s="203" t="s">
        <v>1</v>
      </c>
      <c r="F205" s="204" t="s">
        <v>3107</v>
      </c>
      <c r="G205" s="14"/>
      <c r="H205" s="205">
        <v>10.4</v>
      </c>
      <c r="I205" s="206"/>
      <c r="J205" s="14"/>
      <c r="K205" s="14"/>
      <c r="L205" s="202"/>
      <c r="M205" s="207"/>
      <c r="N205" s="208"/>
      <c r="O205" s="208"/>
      <c r="P205" s="208"/>
      <c r="Q205" s="208"/>
      <c r="R205" s="208"/>
      <c r="S205" s="208"/>
      <c r="T205" s="20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3" t="s">
        <v>358</v>
      </c>
      <c r="AU205" s="203" t="s">
        <v>85</v>
      </c>
      <c r="AV205" s="14" t="s">
        <v>85</v>
      </c>
      <c r="AW205" s="14" t="s">
        <v>32</v>
      </c>
      <c r="AX205" s="14" t="s">
        <v>83</v>
      </c>
      <c r="AY205" s="203" t="s">
        <v>348</v>
      </c>
    </row>
    <row r="206" s="14" customFormat="1">
      <c r="A206" s="14"/>
      <c r="B206" s="202"/>
      <c r="C206" s="14"/>
      <c r="D206" s="195" t="s">
        <v>358</v>
      </c>
      <c r="E206" s="14"/>
      <c r="F206" s="204" t="s">
        <v>3108</v>
      </c>
      <c r="G206" s="14"/>
      <c r="H206" s="205">
        <v>11.44</v>
      </c>
      <c r="I206" s="206"/>
      <c r="J206" s="14"/>
      <c r="K206" s="14"/>
      <c r="L206" s="202"/>
      <c r="M206" s="207"/>
      <c r="N206" s="208"/>
      <c r="O206" s="208"/>
      <c r="P206" s="208"/>
      <c r="Q206" s="208"/>
      <c r="R206" s="208"/>
      <c r="S206" s="208"/>
      <c r="T206" s="20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3" t="s">
        <v>358</v>
      </c>
      <c r="AU206" s="203" t="s">
        <v>85</v>
      </c>
      <c r="AV206" s="14" t="s">
        <v>85</v>
      </c>
      <c r="AW206" s="14" t="s">
        <v>3</v>
      </c>
      <c r="AX206" s="14" t="s">
        <v>83</v>
      </c>
      <c r="AY206" s="203" t="s">
        <v>348</v>
      </c>
    </row>
    <row r="207" s="2" customFormat="1" ht="16.5" customHeight="1">
      <c r="A207" s="38"/>
      <c r="B207" s="180"/>
      <c r="C207" s="233" t="s">
        <v>641</v>
      </c>
      <c r="D207" s="233" t="s">
        <v>519</v>
      </c>
      <c r="E207" s="234" t="s">
        <v>3109</v>
      </c>
      <c r="F207" s="235" t="s">
        <v>3110</v>
      </c>
      <c r="G207" s="236" t="s">
        <v>548</v>
      </c>
      <c r="H207" s="237">
        <v>62.700000000000003</v>
      </c>
      <c r="I207" s="238"/>
      <c r="J207" s="239">
        <f>ROUND(I207*H207,2)</f>
        <v>0</v>
      </c>
      <c r="K207" s="235" t="s">
        <v>355</v>
      </c>
      <c r="L207" s="240"/>
      <c r="M207" s="241" t="s">
        <v>1</v>
      </c>
      <c r="N207" s="242" t="s">
        <v>41</v>
      </c>
      <c r="O207" s="77"/>
      <c r="P207" s="190">
        <f>O207*H207</f>
        <v>0</v>
      </c>
      <c r="Q207" s="190">
        <v>0.080000000000000002</v>
      </c>
      <c r="R207" s="190">
        <f>Q207*H207</f>
        <v>5.016</v>
      </c>
      <c r="S207" s="190">
        <v>0</v>
      </c>
      <c r="T207" s="191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2" t="s">
        <v>408</v>
      </c>
      <c r="AT207" s="192" t="s">
        <v>519</v>
      </c>
      <c r="AU207" s="192" t="s">
        <v>85</v>
      </c>
      <c r="AY207" s="19" t="s">
        <v>348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19" t="s">
        <v>83</v>
      </c>
      <c r="BK207" s="193">
        <f>ROUND(I207*H207,2)</f>
        <v>0</v>
      </c>
      <c r="BL207" s="19" t="s">
        <v>356</v>
      </c>
      <c r="BM207" s="192" t="s">
        <v>3111</v>
      </c>
    </row>
    <row r="208" s="14" customFormat="1">
      <c r="A208" s="14"/>
      <c r="B208" s="202"/>
      <c r="C208" s="14"/>
      <c r="D208" s="195" t="s">
        <v>358</v>
      </c>
      <c r="E208" s="203" t="s">
        <v>1</v>
      </c>
      <c r="F208" s="204" t="s">
        <v>806</v>
      </c>
      <c r="G208" s="14"/>
      <c r="H208" s="205">
        <v>57</v>
      </c>
      <c r="I208" s="206"/>
      <c r="J208" s="14"/>
      <c r="K208" s="14"/>
      <c r="L208" s="202"/>
      <c r="M208" s="207"/>
      <c r="N208" s="208"/>
      <c r="O208" s="208"/>
      <c r="P208" s="208"/>
      <c r="Q208" s="208"/>
      <c r="R208" s="208"/>
      <c r="S208" s="208"/>
      <c r="T208" s="20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3" t="s">
        <v>358</v>
      </c>
      <c r="AU208" s="203" t="s">
        <v>85</v>
      </c>
      <c r="AV208" s="14" t="s">
        <v>85</v>
      </c>
      <c r="AW208" s="14" t="s">
        <v>32</v>
      </c>
      <c r="AX208" s="14" t="s">
        <v>83</v>
      </c>
      <c r="AY208" s="203" t="s">
        <v>348</v>
      </c>
    </row>
    <row r="209" s="14" customFormat="1">
      <c r="A209" s="14"/>
      <c r="B209" s="202"/>
      <c r="C209" s="14"/>
      <c r="D209" s="195" t="s">
        <v>358</v>
      </c>
      <c r="E209" s="14"/>
      <c r="F209" s="204" t="s">
        <v>3112</v>
      </c>
      <c r="G209" s="14"/>
      <c r="H209" s="205">
        <v>62.700000000000003</v>
      </c>
      <c r="I209" s="206"/>
      <c r="J209" s="14"/>
      <c r="K209" s="14"/>
      <c r="L209" s="202"/>
      <c r="M209" s="207"/>
      <c r="N209" s="208"/>
      <c r="O209" s="208"/>
      <c r="P209" s="208"/>
      <c r="Q209" s="208"/>
      <c r="R209" s="208"/>
      <c r="S209" s="208"/>
      <c r="T209" s="20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3" t="s">
        <v>358</v>
      </c>
      <c r="AU209" s="203" t="s">
        <v>85</v>
      </c>
      <c r="AV209" s="14" t="s">
        <v>85</v>
      </c>
      <c r="AW209" s="14" t="s">
        <v>3</v>
      </c>
      <c r="AX209" s="14" t="s">
        <v>83</v>
      </c>
      <c r="AY209" s="203" t="s">
        <v>348</v>
      </c>
    </row>
    <row r="210" s="2" customFormat="1" ht="16.5" customHeight="1">
      <c r="A210" s="38"/>
      <c r="B210" s="180"/>
      <c r="C210" s="233" t="s">
        <v>645</v>
      </c>
      <c r="D210" s="233" t="s">
        <v>519</v>
      </c>
      <c r="E210" s="234" t="s">
        <v>3113</v>
      </c>
      <c r="F210" s="235" t="s">
        <v>3114</v>
      </c>
      <c r="G210" s="236" t="s">
        <v>548</v>
      </c>
      <c r="H210" s="237">
        <v>38.390000000000001</v>
      </c>
      <c r="I210" s="238"/>
      <c r="J210" s="239">
        <f>ROUND(I210*H210,2)</f>
        <v>0</v>
      </c>
      <c r="K210" s="235" t="s">
        <v>355</v>
      </c>
      <c r="L210" s="240"/>
      <c r="M210" s="241" t="s">
        <v>1</v>
      </c>
      <c r="N210" s="242" t="s">
        <v>41</v>
      </c>
      <c r="O210" s="77"/>
      <c r="P210" s="190">
        <f>O210*H210</f>
        <v>0</v>
      </c>
      <c r="Q210" s="190">
        <v>0.040000000000000001</v>
      </c>
      <c r="R210" s="190">
        <f>Q210*H210</f>
        <v>1.5356000000000001</v>
      </c>
      <c r="S210" s="190">
        <v>0</v>
      </c>
      <c r="T210" s="191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2" t="s">
        <v>408</v>
      </c>
      <c r="AT210" s="192" t="s">
        <v>519</v>
      </c>
      <c r="AU210" s="192" t="s">
        <v>85</v>
      </c>
      <c r="AY210" s="19" t="s">
        <v>348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19" t="s">
        <v>83</v>
      </c>
      <c r="BK210" s="193">
        <f>ROUND(I210*H210,2)</f>
        <v>0</v>
      </c>
      <c r="BL210" s="19" t="s">
        <v>356</v>
      </c>
      <c r="BM210" s="192" t="s">
        <v>3115</v>
      </c>
    </row>
    <row r="211" s="14" customFormat="1">
      <c r="A211" s="14"/>
      <c r="B211" s="202"/>
      <c r="C211" s="14"/>
      <c r="D211" s="195" t="s">
        <v>358</v>
      </c>
      <c r="E211" s="203" t="s">
        <v>1</v>
      </c>
      <c r="F211" s="204" t="s">
        <v>3116</v>
      </c>
      <c r="G211" s="14"/>
      <c r="H211" s="205">
        <v>34.899999999999999</v>
      </c>
      <c r="I211" s="206"/>
      <c r="J211" s="14"/>
      <c r="K211" s="14"/>
      <c r="L211" s="202"/>
      <c r="M211" s="207"/>
      <c r="N211" s="208"/>
      <c r="O211" s="208"/>
      <c r="P211" s="208"/>
      <c r="Q211" s="208"/>
      <c r="R211" s="208"/>
      <c r="S211" s="208"/>
      <c r="T211" s="20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3" t="s">
        <v>358</v>
      </c>
      <c r="AU211" s="203" t="s">
        <v>85</v>
      </c>
      <c r="AV211" s="14" t="s">
        <v>85</v>
      </c>
      <c r="AW211" s="14" t="s">
        <v>32</v>
      </c>
      <c r="AX211" s="14" t="s">
        <v>83</v>
      </c>
      <c r="AY211" s="203" t="s">
        <v>348</v>
      </c>
    </row>
    <row r="212" s="14" customFormat="1">
      <c r="A212" s="14"/>
      <c r="B212" s="202"/>
      <c r="C212" s="14"/>
      <c r="D212" s="195" t="s">
        <v>358</v>
      </c>
      <c r="E212" s="14"/>
      <c r="F212" s="204" t="s">
        <v>3117</v>
      </c>
      <c r="G212" s="14"/>
      <c r="H212" s="205">
        <v>38.390000000000001</v>
      </c>
      <c r="I212" s="206"/>
      <c r="J212" s="14"/>
      <c r="K212" s="14"/>
      <c r="L212" s="202"/>
      <c r="M212" s="207"/>
      <c r="N212" s="208"/>
      <c r="O212" s="208"/>
      <c r="P212" s="208"/>
      <c r="Q212" s="208"/>
      <c r="R212" s="208"/>
      <c r="S212" s="208"/>
      <c r="T212" s="20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03" t="s">
        <v>358</v>
      </c>
      <c r="AU212" s="203" t="s">
        <v>85</v>
      </c>
      <c r="AV212" s="14" t="s">
        <v>85</v>
      </c>
      <c r="AW212" s="14" t="s">
        <v>3</v>
      </c>
      <c r="AX212" s="14" t="s">
        <v>83</v>
      </c>
      <c r="AY212" s="203" t="s">
        <v>348</v>
      </c>
    </row>
    <row r="213" s="2" customFormat="1" ht="24.15" customHeight="1">
      <c r="A213" s="38"/>
      <c r="B213" s="180"/>
      <c r="C213" s="181" t="s">
        <v>650</v>
      </c>
      <c r="D213" s="181" t="s">
        <v>351</v>
      </c>
      <c r="E213" s="182" t="s">
        <v>3118</v>
      </c>
      <c r="F213" s="183" t="s">
        <v>3119</v>
      </c>
      <c r="G213" s="184" t="s">
        <v>354</v>
      </c>
      <c r="H213" s="185">
        <v>320</v>
      </c>
      <c r="I213" s="186"/>
      <c r="J213" s="187">
        <f>ROUND(I213*H213,2)</f>
        <v>0</v>
      </c>
      <c r="K213" s="183" t="s">
        <v>355</v>
      </c>
      <c r="L213" s="39"/>
      <c r="M213" s="188" t="s">
        <v>1</v>
      </c>
      <c r="N213" s="189" t="s">
        <v>41</v>
      </c>
      <c r="O213" s="77"/>
      <c r="P213" s="190">
        <f>O213*H213</f>
        <v>0</v>
      </c>
      <c r="Q213" s="190">
        <v>0.00046999999999999999</v>
      </c>
      <c r="R213" s="190">
        <f>Q213*H213</f>
        <v>0.15040000000000001</v>
      </c>
      <c r="S213" s="190">
        <v>0</v>
      </c>
      <c r="T213" s="191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2" t="s">
        <v>356</v>
      </c>
      <c r="AT213" s="192" t="s">
        <v>351</v>
      </c>
      <c r="AU213" s="192" t="s">
        <v>85</v>
      </c>
      <c r="AY213" s="19" t="s">
        <v>348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19" t="s">
        <v>83</v>
      </c>
      <c r="BK213" s="193">
        <f>ROUND(I213*H213,2)</f>
        <v>0</v>
      </c>
      <c r="BL213" s="19" t="s">
        <v>356</v>
      </c>
      <c r="BM213" s="192" t="s">
        <v>3120</v>
      </c>
    </row>
    <row r="214" s="13" customFormat="1">
      <c r="A214" s="13"/>
      <c r="B214" s="194"/>
      <c r="C214" s="13"/>
      <c r="D214" s="195" t="s">
        <v>358</v>
      </c>
      <c r="E214" s="196" t="s">
        <v>1</v>
      </c>
      <c r="F214" s="197" t="s">
        <v>3040</v>
      </c>
      <c r="G214" s="13"/>
      <c r="H214" s="196" t="s">
        <v>1</v>
      </c>
      <c r="I214" s="198"/>
      <c r="J214" s="13"/>
      <c r="K214" s="13"/>
      <c r="L214" s="194"/>
      <c r="M214" s="199"/>
      <c r="N214" s="200"/>
      <c r="O214" s="200"/>
      <c r="P214" s="200"/>
      <c r="Q214" s="200"/>
      <c r="R214" s="200"/>
      <c r="S214" s="200"/>
      <c r="T214" s="20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6" t="s">
        <v>358</v>
      </c>
      <c r="AU214" s="196" t="s">
        <v>85</v>
      </c>
      <c r="AV214" s="13" t="s">
        <v>83</v>
      </c>
      <c r="AW214" s="13" t="s">
        <v>32</v>
      </c>
      <c r="AX214" s="13" t="s">
        <v>76</v>
      </c>
      <c r="AY214" s="196" t="s">
        <v>348</v>
      </c>
    </row>
    <row r="215" s="14" customFormat="1">
      <c r="A215" s="14"/>
      <c r="B215" s="202"/>
      <c r="C215" s="14"/>
      <c r="D215" s="195" t="s">
        <v>358</v>
      </c>
      <c r="E215" s="203" t="s">
        <v>1</v>
      </c>
      <c r="F215" s="204" t="s">
        <v>3121</v>
      </c>
      <c r="G215" s="14"/>
      <c r="H215" s="205">
        <v>320</v>
      </c>
      <c r="I215" s="206"/>
      <c r="J215" s="14"/>
      <c r="K215" s="14"/>
      <c r="L215" s="202"/>
      <c r="M215" s="207"/>
      <c r="N215" s="208"/>
      <c r="O215" s="208"/>
      <c r="P215" s="208"/>
      <c r="Q215" s="208"/>
      <c r="R215" s="208"/>
      <c r="S215" s="208"/>
      <c r="T215" s="20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3" t="s">
        <v>358</v>
      </c>
      <c r="AU215" s="203" t="s">
        <v>85</v>
      </c>
      <c r="AV215" s="14" t="s">
        <v>85</v>
      </c>
      <c r="AW215" s="14" t="s">
        <v>32</v>
      </c>
      <c r="AX215" s="14" t="s">
        <v>83</v>
      </c>
      <c r="AY215" s="203" t="s">
        <v>348</v>
      </c>
    </row>
    <row r="216" s="2" customFormat="1" ht="33" customHeight="1">
      <c r="A216" s="38"/>
      <c r="B216" s="180"/>
      <c r="C216" s="181" t="s">
        <v>654</v>
      </c>
      <c r="D216" s="181" t="s">
        <v>351</v>
      </c>
      <c r="E216" s="182" t="s">
        <v>3122</v>
      </c>
      <c r="F216" s="183" t="s">
        <v>3123</v>
      </c>
      <c r="G216" s="184" t="s">
        <v>548</v>
      </c>
      <c r="H216" s="185">
        <v>7</v>
      </c>
      <c r="I216" s="186"/>
      <c r="J216" s="187">
        <f>ROUND(I216*H216,2)</f>
        <v>0</v>
      </c>
      <c r="K216" s="183" t="s">
        <v>355</v>
      </c>
      <c r="L216" s="39"/>
      <c r="M216" s="188" t="s">
        <v>1</v>
      </c>
      <c r="N216" s="189" t="s">
        <v>41</v>
      </c>
      <c r="O216" s="77"/>
      <c r="P216" s="190">
        <f>O216*H216</f>
        <v>0</v>
      </c>
      <c r="Q216" s="190">
        <v>0.35254999999999997</v>
      </c>
      <c r="R216" s="190">
        <f>Q216*H216</f>
        <v>2.4678499999999999</v>
      </c>
      <c r="S216" s="190">
        <v>0</v>
      </c>
      <c r="T216" s="191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2" t="s">
        <v>356</v>
      </c>
      <c r="AT216" s="192" t="s">
        <v>351</v>
      </c>
      <c r="AU216" s="192" t="s">
        <v>85</v>
      </c>
      <c r="AY216" s="19" t="s">
        <v>348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19" t="s">
        <v>83</v>
      </c>
      <c r="BK216" s="193">
        <f>ROUND(I216*H216,2)</f>
        <v>0</v>
      </c>
      <c r="BL216" s="19" t="s">
        <v>356</v>
      </c>
      <c r="BM216" s="192" t="s">
        <v>3124</v>
      </c>
    </row>
    <row r="217" s="13" customFormat="1">
      <c r="A217" s="13"/>
      <c r="B217" s="194"/>
      <c r="C217" s="13"/>
      <c r="D217" s="195" t="s">
        <v>358</v>
      </c>
      <c r="E217" s="196" t="s">
        <v>1</v>
      </c>
      <c r="F217" s="197" t="s">
        <v>3040</v>
      </c>
      <c r="G217" s="13"/>
      <c r="H217" s="196" t="s">
        <v>1</v>
      </c>
      <c r="I217" s="198"/>
      <c r="J217" s="13"/>
      <c r="K217" s="13"/>
      <c r="L217" s="194"/>
      <c r="M217" s="199"/>
      <c r="N217" s="200"/>
      <c r="O217" s="200"/>
      <c r="P217" s="200"/>
      <c r="Q217" s="200"/>
      <c r="R217" s="200"/>
      <c r="S217" s="200"/>
      <c r="T217" s="20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6" t="s">
        <v>358</v>
      </c>
      <c r="AU217" s="196" t="s">
        <v>85</v>
      </c>
      <c r="AV217" s="13" t="s">
        <v>83</v>
      </c>
      <c r="AW217" s="13" t="s">
        <v>32</v>
      </c>
      <c r="AX217" s="13" t="s">
        <v>76</v>
      </c>
      <c r="AY217" s="196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3125</v>
      </c>
      <c r="G218" s="14"/>
      <c r="H218" s="205">
        <v>7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83</v>
      </c>
      <c r="AY218" s="203" t="s">
        <v>348</v>
      </c>
    </row>
    <row r="219" s="12" customFormat="1" ht="22.8" customHeight="1">
      <c r="A219" s="12"/>
      <c r="B219" s="167"/>
      <c r="C219" s="12"/>
      <c r="D219" s="168" t="s">
        <v>75</v>
      </c>
      <c r="E219" s="178" t="s">
        <v>673</v>
      </c>
      <c r="F219" s="178" t="s">
        <v>674</v>
      </c>
      <c r="G219" s="12"/>
      <c r="H219" s="12"/>
      <c r="I219" s="170"/>
      <c r="J219" s="179">
        <f>BK219</f>
        <v>0</v>
      </c>
      <c r="K219" s="12"/>
      <c r="L219" s="167"/>
      <c r="M219" s="172"/>
      <c r="N219" s="173"/>
      <c r="O219" s="173"/>
      <c r="P219" s="174">
        <f>P220</f>
        <v>0</v>
      </c>
      <c r="Q219" s="173"/>
      <c r="R219" s="174">
        <f>R220</f>
        <v>0</v>
      </c>
      <c r="S219" s="173"/>
      <c r="T219" s="175">
        <f>T220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168" t="s">
        <v>83</v>
      </c>
      <c r="AT219" s="176" t="s">
        <v>75</v>
      </c>
      <c r="AU219" s="176" t="s">
        <v>83</v>
      </c>
      <c r="AY219" s="168" t="s">
        <v>348</v>
      </c>
      <c r="BK219" s="177">
        <f>BK220</f>
        <v>0</v>
      </c>
    </row>
    <row r="220" s="2" customFormat="1" ht="24.15" customHeight="1">
      <c r="A220" s="38"/>
      <c r="B220" s="180"/>
      <c r="C220" s="181" t="s">
        <v>658</v>
      </c>
      <c r="D220" s="181" t="s">
        <v>351</v>
      </c>
      <c r="E220" s="182" t="s">
        <v>3017</v>
      </c>
      <c r="F220" s="183" t="s">
        <v>3018</v>
      </c>
      <c r="G220" s="184" t="s">
        <v>403</v>
      </c>
      <c r="H220" s="185">
        <v>442.02300000000002</v>
      </c>
      <c r="I220" s="186"/>
      <c r="J220" s="187">
        <f>ROUND(I220*H220,2)</f>
        <v>0</v>
      </c>
      <c r="K220" s="183" t="s">
        <v>355</v>
      </c>
      <c r="L220" s="39"/>
      <c r="M220" s="246" t="s">
        <v>1</v>
      </c>
      <c r="N220" s="247" t="s">
        <v>41</v>
      </c>
      <c r="O220" s="248"/>
      <c r="P220" s="249">
        <f>O220*H220</f>
        <v>0</v>
      </c>
      <c r="Q220" s="249">
        <v>0</v>
      </c>
      <c r="R220" s="249">
        <f>Q220*H220</f>
        <v>0</v>
      </c>
      <c r="S220" s="249">
        <v>0</v>
      </c>
      <c r="T220" s="250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2" t="s">
        <v>356</v>
      </c>
      <c r="AT220" s="192" t="s">
        <v>351</v>
      </c>
      <c r="AU220" s="192" t="s">
        <v>85</v>
      </c>
      <c r="AY220" s="19" t="s">
        <v>348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19" t="s">
        <v>83</v>
      </c>
      <c r="BK220" s="193">
        <f>ROUND(I220*H220,2)</f>
        <v>0</v>
      </c>
      <c r="BL220" s="19" t="s">
        <v>356</v>
      </c>
      <c r="BM220" s="192" t="s">
        <v>3126</v>
      </c>
    </row>
    <row r="221" s="2" customFormat="1" ht="6.96" customHeight="1">
      <c r="A221" s="38"/>
      <c r="B221" s="60"/>
      <c r="C221" s="61"/>
      <c r="D221" s="61"/>
      <c r="E221" s="61"/>
      <c r="F221" s="61"/>
      <c r="G221" s="61"/>
      <c r="H221" s="61"/>
      <c r="I221" s="61"/>
      <c r="J221" s="61"/>
      <c r="K221" s="61"/>
      <c r="L221" s="39"/>
      <c r="M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</row>
  </sheetData>
  <autoFilter ref="C129:K22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2964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3127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2964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SO06 - elektro - Přeložka VO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2964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SO06 - elektro - Přeložka VO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16.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3128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3129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3130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3130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ROUND(J131,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ROUND((SUM(BE131:BE198)),  2)</f>
        <v>0</v>
      </c>
      <c r="G37" s="38"/>
      <c r="H37" s="38"/>
      <c r="I37" s="137">
        <v>0.20999999999999999</v>
      </c>
      <c r="J37" s="136">
        <f>ROUND(((SUM(BE131:BE198))*I37),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ROUND((SUM(BF131:BF198)),  2)</f>
        <v>0</v>
      </c>
      <c r="G38" s="38"/>
      <c r="H38" s="38"/>
      <c r="I38" s="137">
        <v>0.14999999999999999</v>
      </c>
      <c r="J38" s="136">
        <f>ROUND(((SUM(BF131:BF198))*I38),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ROUND((SUM(BG131:BG198)),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ROUND((SUM(BH131:BH198)),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ROUND((SUM(BI131:BI198)),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3130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SO07 - Objekt vrátnice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J131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J132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476</v>
      </c>
      <c r="E102" s="155"/>
      <c r="F102" s="155"/>
      <c r="G102" s="155"/>
      <c r="H102" s="155"/>
      <c r="I102" s="155"/>
      <c r="J102" s="156">
        <f>J133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327</v>
      </c>
      <c r="E103" s="155"/>
      <c r="F103" s="155"/>
      <c r="G103" s="155"/>
      <c r="H103" s="155"/>
      <c r="I103" s="155"/>
      <c r="J103" s="156">
        <f>J159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328</v>
      </c>
      <c r="E104" s="155"/>
      <c r="F104" s="155"/>
      <c r="G104" s="155"/>
      <c r="H104" s="155"/>
      <c r="I104" s="155"/>
      <c r="J104" s="156">
        <f>J166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49"/>
      <c r="C105" s="9"/>
      <c r="D105" s="150" t="s">
        <v>329</v>
      </c>
      <c r="E105" s="151"/>
      <c r="F105" s="151"/>
      <c r="G105" s="151"/>
      <c r="H105" s="151"/>
      <c r="I105" s="151"/>
      <c r="J105" s="152">
        <f>J172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3"/>
      <c r="C106" s="10"/>
      <c r="D106" s="154" t="s">
        <v>480</v>
      </c>
      <c r="E106" s="155"/>
      <c r="F106" s="155"/>
      <c r="G106" s="155"/>
      <c r="H106" s="155"/>
      <c r="I106" s="155"/>
      <c r="J106" s="156">
        <f>J173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3131</v>
      </c>
      <c r="E107" s="155"/>
      <c r="F107" s="155"/>
      <c r="G107" s="155"/>
      <c r="H107" s="155"/>
      <c r="I107" s="155"/>
      <c r="J107" s="156">
        <f>J189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333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6.25" customHeight="1">
      <c r="A117" s="38"/>
      <c r="B117" s="39"/>
      <c r="C117" s="38"/>
      <c r="D117" s="38"/>
      <c r="E117" s="130" t="str">
        <f>E7</f>
        <v>Interna Nový Bydžov - požárně bezpečnostní řešení - úprava objektu II.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" customFormat="1" ht="12" customHeight="1">
      <c r="B118" s="22"/>
      <c r="C118" s="32" t="s">
        <v>315</v>
      </c>
      <c r="L118" s="22"/>
    </row>
    <row r="119" s="1" customFormat="1" ht="16.5" customHeight="1">
      <c r="B119" s="22"/>
      <c r="E119" s="130" t="s">
        <v>316</v>
      </c>
      <c r="F119" s="1"/>
      <c r="G119" s="1"/>
      <c r="H119" s="1"/>
      <c r="L119" s="22"/>
    </row>
    <row r="120" s="1" customFormat="1" ht="12" customHeight="1">
      <c r="B120" s="22"/>
      <c r="C120" s="32" t="s">
        <v>317</v>
      </c>
      <c r="L120" s="22"/>
    </row>
    <row r="121" s="2" customFormat="1" ht="16.5" customHeight="1">
      <c r="A121" s="38"/>
      <c r="B121" s="39"/>
      <c r="C121" s="38"/>
      <c r="D121" s="38"/>
      <c r="E121" s="131" t="s">
        <v>3130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319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E13</f>
        <v>SO07 - Objekt vrátnice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F16</f>
        <v>Nový Bydžov</v>
      </c>
      <c r="G125" s="38"/>
      <c r="H125" s="38"/>
      <c r="I125" s="32" t="s">
        <v>22</v>
      </c>
      <c r="J125" s="69" t="str">
        <f>IF(J16="","",J16)</f>
        <v>31. 10. 2021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E19</f>
        <v>KRÁLOVÉHRADECKÝ KRAJ, Hradec Králové</v>
      </c>
      <c r="G127" s="38"/>
      <c r="H127" s="38"/>
      <c r="I127" s="32" t="s">
        <v>30</v>
      </c>
      <c r="J127" s="36" t="str">
        <f>E25</f>
        <v>IRBOS s.r.o., Kostelec nad Orlicí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IF(E22="","",E22)</f>
        <v>Vyplň údaj</v>
      </c>
      <c r="G128" s="38"/>
      <c r="H128" s="38"/>
      <c r="I128" s="32" t="s">
        <v>33</v>
      </c>
      <c r="J128" s="36" t="str">
        <f>E28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7"/>
      <c r="B130" s="158"/>
      <c r="C130" s="159" t="s">
        <v>334</v>
      </c>
      <c r="D130" s="160" t="s">
        <v>61</v>
      </c>
      <c r="E130" s="160" t="s">
        <v>57</v>
      </c>
      <c r="F130" s="160" t="s">
        <v>58</v>
      </c>
      <c r="G130" s="160" t="s">
        <v>335</v>
      </c>
      <c r="H130" s="160" t="s">
        <v>336</v>
      </c>
      <c r="I130" s="160" t="s">
        <v>337</v>
      </c>
      <c r="J130" s="160" t="s">
        <v>323</v>
      </c>
      <c r="K130" s="161" t="s">
        <v>338</v>
      </c>
      <c r="L130" s="162"/>
      <c r="M130" s="86" t="s">
        <v>1</v>
      </c>
      <c r="N130" s="87" t="s">
        <v>40</v>
      </c>
      <c r="O130" s="87" t="s">
        <v>339</v>
      </c>
      <c r="P130" s="87" t="s">
        <v>340</v>
      </c>
      <c r="Q130" s="87" t="s">
        <v>341</v>
      </c>
      <c r="R130" s="87" t="s">
        <v>342</v>
      </c>
      <c r="S130" s="87" t="s">
        <v>343</v>
      </c>
      <c r="T130" s="88" t="s">
        <v>344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="2" customFormat="1" ht="22.8" customHeight="1">
      <c r="A131" s="38"/>
      <c r="B131" s="39"/>
      <c r="C131" s="93" t="s">
        <v>345</v>
      </c>
      <c r="D131" s="38"/>
      <c r="E131" s="38"/>
      <c r="F131" s="38"/>
      <c r="G131" s="38"/>
      <c r="H131" s="38"/>
      <c r="I131" s="38"/>
      <c r="J131" s="163">
        <f>BK131</f>
        <v>0</v>
      </c>
      <c r="K131" s="38"/>
      <c r="L131" s="39"/>
      <c r="M131" s="89"/>
      <c r="N131" s="73"/>
      <c r="O131" s="90"/>
      <c r="P131" s="164">
        <f>P132+P172</f>
        <v>0</v>
      </c>
      <c r="Q131" s="90"/>
      <c r="R131" s="164">
        <f>R132+R172</f>
        <v>0.47563519999999998</v>
      </c>
      <c r="S131" s="90"/>
      <c r="T131" s="165">
        <f>T132+T172</f>
        <v>0.22748779999999999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75</v>
      </c>
      <c r="AU131" s="19" t="s">
        <v>325</v>
      </c>
      <c r="BK131" s="166">
        <f>BK132+BK172</f>
        <v>0</v>
      </c>
    </row>
    <row r="132" s="12" customFormat="1" ht="25.92" customHeight="1">
      <c r="A132" s="12"/>
      <c r="B132" s="167"/>
      <c r="C132" s="12"/>
      <c r="D132" s="168" t="s">
        <v>75</v>
      </c>
      <c r="E132" s="169" t="s">
        <v>346</v>
      </c>
      <c r="F132" s="169" t="s">
        <v>347</v>
      </c>
      <c r="G132" s="12"/>
      <c r="H132" s="12"/>
      <c r="I132" s="170"/>
      <c r="J132" s="171">
        <f>BK132</f>
        <v>0</v>
      </c>
      <c r="K132" s="12"/>
      <c r="L132" s="167"/>
      <c r="M132" s="172"/>
      <c r="N132" s="173"/>
      <c r="O132" s="173"/>
      <c r="P132" s="174">
        <f>P133+P159+P166</f>
        <v>0</v>
      </c>
      <c r="Q132" s="173"/>
      <c r="R132" s="174">
        <f>R133+R159+R166</f>
        <v>0.46194039999999997</v>
      </c>
      <c r="S132" s="173"/>
      <c r="T132" s="175">
        <f>T133+T159+T166</f>
        <v>0.22458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76</v>
      </c>
      <c r="AY132" s="168" t="s">
        <v>348</v>
      </c>
      <c r="BK132" s="177">
        <f>BK133+BK159+BK166</f>
        <v>0</v>
      </c>
    </row>
    <row r="133" s="12" customFormat="1" ht="22.8" customHeight="1">
      <c r="A133" s="12"/>
      <c r="B133" s="167"/>
      <c r="C133" s="12"/>
      <c r="D133" s="168" t="s">
        <v>75</v>
      </c>
      <c r="E133" s="178" t="s">
        <v>400</v>
      </c>
      <c r="F133" s="178" t="s">
        <v>551</v>
      </c>
      <c r="G133" s="12"/>
      <c r="H133" s="12"/>
      <c r="I133" s="170"/>
      <c r="J133" s="179">
        <f>BK133</f>
        <v>0</v>
      </c>
      <c r="K133" s="12"/>
      <c r="L133" s="167"/>
      <c r="M133" s="172"/>
      <c r="N133" s="173"/>
      <c r="O133" s="173"/>
      <c r="P133" s="174">
        <f>SUM(P134:P158)</f>
        <v>0</v>
      </c>
      <c r="Q133" s="173"/>
      <c r="R133" s="174">
        <f>SUM(R134:R158)</f>
        <v>0.46154039999999996</v>
      </c>
      <c r="S133" s="173"/>
      <c r="T133" s="175">
        <f>SUM(T134:T158)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8" t="s">
        <v>83</v>
      </c>
      <c r="AT133" s="176" t="s">
        <v>75</v>
      </c>
      <c r="AU133" s="176" t="s">
        <v>83</v>
      </c>
      <c r="AY133" s="168" t="s">
        <v>348</v>
      </c>
      <c r="BK133" s="177">
        <f>SUM(BK134:BK158)</f>
        <v>0</v>
      </c>
    </row>
    <row r="134" s="2" customFormat="1" ht="24.15" customHeight="1">
      <c r="A134" s="38"/>
      <c r="B134" s="180"/>
      <c r="C134" s="181" t="s">
        <v>83</v>
      </c>
      <c r="D134" s="181" t="s">
        <v>351</v>
      </c>
      <c r="E134" s="182" t="s">
        <v>576</v>
      </c>
      <c r="F134" s="183" t="s">
        <v>577</v>
      </c>
      <c r="G134" s="184" t="s">
        <v>354</v>
      </c>
      <c r="H134" s="185">
        <v>9.3800000000000008</v>
      </c>
      <c r="I134" s="186"/>
      <c r="J134" s="187">
        <f>ROUND(I134*H134,2)</f>
        <v>0</v>
      </c>
      <c r="K134" s="183" t="s">
        <v>355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0.033579999999999999</v>
      </c>
      <c r="R134" s="190">
        <f>Q134*H134</f>
        <v>0.31498039999999999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85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3132</v>
      </c>
    </row>
    <row r="135" s="13" customFormat="1">
      <c r="A135" s="13"/>
      <c r="B135" s="194"/>
      <c r="C135" s="13"/>
      <c r="D135" s="195" t="s">
        <v>358</v>
      </c>
      <c r="E135" s="196" t="s">
        <v>1</v>
      </c>
      <c r="F135" s="197" t="s">
        <v>3133</v>
      </c>
      <c r="G135" s="13"/>
      <c r="H135" s="196" t="s">
        <v>1</v>
      </c>
      <c r="I135" s="198"/>
      <c r="J135" s="13"/>
      <c r="K135" s="13"/>
      <c r="L135" s="194"/>
      <c r="M135" s="199"/>
      <c r="N135" s="200"/>
      <c r="O135" s="200"/>
      <c r="P135" s="200"/>
      <c r="Q135" s="200"/>
      <c r="R135" s="200"/>
      <c r="S135" s="200"/>
      <c r="T135" s="20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6" t="s">
        <v>358</v>
      </c>
      <c r="AU135" s="196" t="s">
        <v>85</v>
      </c>
      <c r="AV135" s="13" t="s">
        <v>83</v>
      </c>
      <c r="AW135" s="13" t="s">
        <v>32</v>
      </c>
      <c r="AX135" s="13" t="s">
        <v>76</v>
      </c>
      <c r="AY135" s="196" t="s">
        <v>348</v>
      </c>
    </row>
    <row r="136" s="14" customFormat="1">
      <c r="A136" s="14"/>
      <c r="B136" s="202"/>
      <c r="C136" s="14"/>
      <c r="D136" s="195" t="s">
        <v>358</v>
      </c>
      <c r="E136" s="203" t="s">
        <v>1</v>
      </c>
      <c r="F136" s="204" t="s">
        <v>3134</v>
      </c>
      <c r="G136" s="14"/>
      <c r="H136" s="205">
        <v>4.6399999999999997</v>
      </c>
      <c r="I136" s="206"/>
      <c r="J136" s="14"/>
      <c r="K136" s="14"/>
      <c r="L136" s="202"/>
      <c r="M136" s="207"/>
      <c r="N136" s="208"/>
      <c r="O136" s="208"/>
      <c r="P136" s="208"/>
      <c r="Q136" s="208"/>
      <c r="R136" s="208"/>
      <c r="S136" s="208"/>
      <c r="T136" s="20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3" t="s">
        <v>358</v>
      </c>
      <c r="AU136" s="203" t="s">
        <v>85</v>
      </c>
      <c r="AV136" s="14" t="s">
        <v>85</v>
      </c>
      <c r="AW136" s="14" t="s">
        <v>32</v>
      </c>
      <c r="AX136" s="14" t="s">
        <v>76</v>
      </c>
      <c r="AY136" s="203" t="s">
        <v>348</v>
      </c>
    </row>
    <row r="137" s="14" customFormat="1">
      <c r="A137" s="14"/>
      <c r="B137" s="202"/>
      <c r="C137" s="14"/>
      <c r="D137" s="195" t="s">
        <v>358</v>
      </c>
      <c r="E137" s="203" t="s">
        <v>1</v>
      </c>
      <c r="F137" s="204" t="s">
        <v>3135</v>
      </c>
      <c r="G137" s="14"/>
      <c r="H137" s="205">
        <v>4.7400000000000002</v>
      </c>
      <c r="I137" s="206"/>
      <c r="J137" s="14"/>
      <c r="K137" s="14"/>
      <c r="L137" s="202"/>
      <c r="M137" s="207"/>
      <c r="N137" s="208"/>
      <c r="O137" s="208"/>
      <c r="P137" s="208"/>
      <c r="Q137" s="208"/>
      <c r="R137" s="208"/>
      <c r="S137" s="208"/>
      <c r="T137" s="20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3" t="s">
        <v>358</v>
      </c>
      <c r="AU137" s="203" t="s">
        <v>85</v>
      </c>
      <c r="AV137" s="14" t="s">
        <v>85</v>
      </c>
      <c r="AW137" s="14" t="s">
        <v>32</v>
      </c>
      <c r="AX137" s="14" t="s">
        <v>76</v>
      </c>
      <c r="AY137" s="203" t="s">
        <v>348</v>
      </c>
    </row>
    <row r="138" s="15" customFormat="1">
      <c r="A138" s="15"/>
      <c r="B138" s="210"/>
      <c r="C138" s="15"/>
      <c r="D138" s="195" t="s">
        <v>358</v>
      </c>
      <c r="E138" s="211" t="s">
        <v>1</v>
      </c>
      <c r="F138" s="212" t="s">
        <v>365</v>
      </c>
      <c r="G138" s="15"/>
      <c r="H138" s="213">
        <v>9.379999999999999</v>
      </c>
      <c r="I138" s="214"/>
      <c r="J138" s="15"/>
      <c r="K138" s="15"/>
      <c r="L138" s="210"/>
      <c r="M138" s="215"/>
      <c r="N138" s="216"/>
      <c r="O138" s="216"/>
      <c r="P138" s="216"/>
      <c r="Q138" s="216"/>
      <c r="R138" s="216"/>
      <c r="S138" s="216"/>
      <c r="T138" s="21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11" t="s">
        <v>358</v>
      </c>
      <c r="AU138" s="211" t="s">
        <v>85</v>
      </c>
      <c r="AV138" s="15" t="s">
        <v>356</v>
      </c>
      <c r="AW138" s="15" t="s">
        <v>32</v>
      </c>
      <c r="AX138" s="15" t="s">
        <v>83</v>
      </c>
      <c r="AY138" s="211" t="s">
        <v>348</v>
      </c>
    </row>
    <row r="139" s="2" customFormat="1" ht="16.5" customHeight="1">
      <c r="A139" s="38"/>
      <c r="B139" s="180"/>
      <c r="C139" s="181" t="s">
        <v>85</v>
      </c>
      <c r="D139" s="181" t="s">
        <v>351</v>
      </c>
      <c r="E139" s="182" t="s">
        <v>592</v>
      </c>
      <c r="F139" s="183" t="s">
        <v>593</v>
      </c>
      <c r="G139" s="184" t="s">
        <v>354</v>
      </c>
      <c r="H139" s="185">
        <v>15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3136</v>
      </c>
    </row>
    <row r="140" s="14" customFormat="1">
      <c r="A140" s="14"/>
      <c r="B140" s="202"/>
      <c r="C140" s="14"/>
      <c r="D140" s="195" t="s">
        <v>358</v>
      </c>
      <c r="E140" s="203" t="s">
        <v>1</v>
      </c>
      <c r="F140" s="204" t="s">
        <v>3137</v>
      </c>
      <c r="G140" s="14"/>
      <c r="H140" s="205">
        <v>15</v>
      </c>
      <c r="I140" s="206"/>
      <c r="J140" s="14"/>
      <c r="K140" s="14"/>
      <c r="L140" s="202"/>
      <c r="M140" s="207"/>
      <c r="N140" s="208"/>
      <c r="O140" s="208"/>
      <c r="P140" s="208"/>
      <c r="Q140" s="208"/>
      <c r="R140" s="208"/>
      <c r="S140" s="208"/>
      <c r="T140" s="20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3" t="s">
        <v>358</v>
      </c>
      <c r="AU140" s="203" t="s">
        <v>85</v>
      </c>
      <c r="AV140" s="14" t="s">
        <v>85</v>
      </c>
      <c r="AW140" s="14" t="s">
        <v>32</v>
      </c>
      <c r="AX140" s="14" t="s">
        <v>76</v>
      </c>
      <c r="AY140" s="203" t="s">
        <v>348</v>
      </c>
    </row>
    <row r="141" s="15" customFormat="1">
      <c r="A141" s="15"/>
      <c r="B141" s="210"/>
      <c r="C141" s="15"/>
      <c r="D141" s="195" t="s">
        <v>358</v>
      </c>
      <c r="E141" s="211" t="s">
        <v>1</v>
      </c>
      <c r="F141" s="212" t="s">
        <v>365</v>
      </c>
      <c r="G141" s="15"/>
      <c r="H141" s="213">
        <v>15</v>
      </c>
      <c r="I141" s="214"/>
      <c r="J141" s="15"/>
      <c r="K141" s="15"/>
      <c r="L141" s="210"/>
      <c r="M141" s="215"/>
      <c r="N141" s="216"/>
      <c r="O141" s="216"/>
      <c r="P141" s="216"/>
      <c r="Q141" s="216"/>
      <c r="R141" s="216"/>
      <c r="S141" s="216"/>
      <c r="T141" s="21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11" t="s">
        <v>358</v>
      </c>
      <c r="AU141" s="211" t="s">
        <v>85</v>
      </c>
      <c r="AV141" s="15" t="s">
        <v>356</v>
      </c>
      <c r="AW141" s="15" t="s">
        <v>32</v>
      </c>
      <c r="AX141" s="15" t="s">
        <v>83</v>
      </c>
      <c r="AY141" s="211" t="s">
        <v>348</v>
      </c>
    </row>
    <row r="142" s="2" customFormat="1" ht="24.15" customHeight="1">
      <c r="A142" s="38"/>
      <c r="B142" s="180"/>
      <c r="C142" s="181" t="s">
        <v>92</v>
      </c>
      <c r="D142" s="181" t="s">
        <v>351</v>
      </c>
      <c r="E142" s="182" t="s">
        <v>597</v>
      </c>
      <c r="F142" s="183" t="s">
        <v>598</v>
      </c>
      <c r="G142" s="184" t="s">
        <v>354</v>
      </c>
      <c r="H142" s="185">
        <v>10</v>
      </c>
      <c r="I142" s="186"/>
      <c r="J142" s="187">
        <f>ROUND(I142*H142,2)</f>
        <v>0</v>
      </c>
      <c r="K142" s="183" t="s">
        <v>355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85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3138</v>
      </c>
    </row>
    <row r="143" s="14" customFormat="1">
      <c r="A143" s="14"/>
      <c r="B143" s="202"/>
      <c r="C143" s="14"/>
      <c r="D143" s="195" t="s">
        <v>358</v>
      </c>
      <c r="E143" s="203" t="s">
        <v>1</v>
      </c>
      <c r="F143" s="204" t="s">
        <v>3139</v>
      </c>
      <c r="G143" s="14"/>
      <c r="H143" s="205">
        <v>10</v>
      </c>
      <c r="I143" s="206"/>
      <c r="J143" s="14"/>
      <c r="K143" s="14"/>
      <c r="L143" s="202"/>
      <c r="M143" s="207"/>
      <c r="N143" s="208"/>
      <c r="O143" s="208"/>
      <c r="P143" s="208"/>
      <c r="Q143" s="208"/>
      <c r="R143" s="208"/>
      <c r="S143" s="208"/>
      <c r="T143" s="20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3" t="s">
        <v>358</v>
      </c>
      <c r="AU143" s="203" t="s">
        <v>85</v>
      </c>
      <c r="AV143" s="14" t="s">
        <v>85</v>
      </c>
      <c r="AW143" s="14" t="s">
        <v>32</v>
      </c>
      <c r="AX143" s="14" t="s">
        <v>76</v>
      </c>
      <c r="AY143" s="203" t="s">
        <v>348</v>
      </c>
    </row>
    <row r="144" s="15" customFormat="1">
      <c r="A144" s="15"/>
      <c r="B144" s="210"/>
      <c r="C144" s="15"/>
      <c r="D144" s="195" t="s">
        <v>358</v>
      </c>
      <c r="E144" s="211" t="s">
        <v>1</v>
      </c>
      <c r="F144" s="212" t="s">
        <v>365</v>
      </c>
      <c r="G144" s="15"/>
      <c r="H144" s="213">
        <v>10</v>
      </c>
      <c r="I144" s="214"/>
      <c r="J144" s="15"/>
      <c r="K144" s="15"/>
      <c r="L144" s="210"/>
      <c r="M144" s="215"/>
      <c r="N144" s="216"/>
      <c r="O144" s="216"/>
      <c r="P144" s="216"/>
      <c r="Q144" s="216"/>
      <c r="R144" s="216"/>
      <c r="S144" s="216"/>
      <c r="T144" s="21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11" t="s">
        <v>358</v>
      </c>
      <c r="AU144" s="211" t="s">
        <v>85</v>
      </c>
      <c r="AV144" s="15" t="s">
        <v>356</v>
      </c>
      <c r="AW144" s="15" t="s">
        <v>32</v>
      </c>
      <c r="AX144" s="15" t="s">
        <v>83</v>
      </c>
      <c r="AY144" s="211" t="s">
        <v>348</v>
      </c>
    </row>
    <row r="145" s="2" customFormat="1" ht="24.15" customHeight="1">
      <c r="A145" s="38"/>
      <c r="B145" s="180"/>
      <c r="C145" s="181" t="s">
        <v>356</v>
      </c>
      <c r="D145" s="181" t="s">
        <v>351</v>
      </c>
      <c r="E145" s="182" t="s">
        <v>3140</v>
      </c>
      <c r="F145" s="183" t="s">
        <v>3141</v>
      </c>
      <c r="G145" s="184" t="s">
        <v>548</v>
      </c>
      <c r="H145" s="185">
        <v>18.760000000000002</v>
      </c>
      <c r="I145" s="186"/>
      <c r="J145" s="187">
        <f>ROUND(I145*H145,2)</f>
        <v>0</v>
      </c>
      <c r="K145" s="183" t="s">
        <v>355</v>
      </c>
      <c r="L145" s="39"/>
      <c r="M145" s="188" t="s">
        <v>1</v>
      </c>
      <c r="N145" s="189" t="s">
        <v>41</v>
      </c>
      <c r="O145" s="77"/>
      <c r="P145" s="190">
        <f>O145*H145</f>
        <v>0</v>
      </c>
      <c r="Q145" s="190">
        <v>0.0015</v>
      </c>
      <c r="R145" s="190">
        <f>Q145*H145</f>
        <v>0.028140000000000002</v>
      </c>
      <c r="S145" s="190">
        <v>0</v>
      </c>
      <c r="T145" s="191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2" t="s">
        <v>356</v>
      </c>
      <c r="AT145" s="192" t="s">
        <v>351</v>
      </c>
      <c r="AU145" s="192" t="s">
        <v>85</v>
      </c>
      <c r="AY145" s="19" t="s">
        <v>348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83</v>
      </c>
      <c r="BK145" s="193">
        <f>ROUND(I145*H145,2)</f>
        <v>0</v>
      </c>
      <c r="BL145" s="19" t="s">
        <v>356</v>
      </c>
      <c r="BM145" s="192" t="s">
        <v>3142</v>
      </c>
    </row>
    <row r="146" s="13" customFormat="1">
      <c r="A146" s="13"/>
      <c r="B146" s="194"/>
      <c r="C146" s="13"/>
      <c r="D146" s="195" t="s">
        <v>358</v>
      </c>
      <c r="E146" s="196" t="s">
        <v>1</v>
      </c>
      <c r="F146" s="197" t="s">
        <v>3133</v>
      </c>
      <c r="G146" s="13"/>
      <c r="H146" s="196" t="s">
        <v>1</v>
      </c>
      <c r="I146" s="198"/>
      <c r="J146" s="13"/>
      <c r="K146" s="13"/>
      <c r="L146" s="194"/>
      <c r="M146" s="199"/>
      <c r="N146" s="200"/>
      <c r="O146" s="200"/>
      <c r="P146" s="200"/>
      <c r="Q146" s="200"/>
      <c r="R146" s="200"/>
      <c r="S146" s="200"/>
      <c r="T146" s="20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6" t="s">
        <v>358</v>
      </c>
      <c r="AU146" s="196" t="s">
        <v>85</v>
      </c>
      <c r="AV146" s="13" t="s">
        <v>83</v>
      </c>
      <c r="AW146" s="13" t="s">
        <v>32</v>
      </c>
      <c r="AX146" s="13" t="s">
        <v>76</v>
      </c>
      <c r="AY146" s="196" t="s">
        <v>348</v>
      </c>
    </row>
    <row r="147" s="14" customFormat="1">
      <c r="A147" s="14"/>
      <c r="B147" s="202"/>
      <c r="C147" s="14"/>
      <c r="D147" s="195" t="s">
        <v>358</v>
      </c>
      <c r="E147" s="203" t="s">
        <v>1</v>
      </c>
      <c r="F147" s="204" t="s">
        <v>3143</v>
      </c>
      <c r="G147" s="14"/>
      <c r="H147" s="205">
        <v>9.2799999999999994</v>
      </c>
      <c r="I147" s="206"/>
      <c r="J147" s="14"/>
      <c r="K147" s="14"/>
      <c r="L147" s="202"/>
      <c r="M147" s="207"/>
      <c r="N147" s="208"/>
      <c r="O147" s="208"/>
      <c r="P147" s="208"/>
      <c r="Q147" s="208"/>
      <c r="R147" s="208"/>
      <c r="S147" s="208"/>
      <c r="T147" s="20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3" t="s">
        <v>358</v>
      </c>
      <c r="AU147" s="203" t="s">
        <v>85</v>
      </c>
      <c r="AV147" s="14" t="s">
        <v>85</v>
      </c>
      <c r="AW147" s="14" t="s">
        <v>32</v>
      </c>
      <c r="AX147" s="14" t="s">
        <v>76</v>
      </c>
      <c r="AY147" s="203" t="s">
        <v>348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3144</v>
      </c>
      <c r="G148" s="14"/>
      <c r="H148" s="205">
        <v>9.4800000000000004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76</v>
      </c>
      <c r="AY148" s="203" t="s">
        <v>348</v>
      </c>
    </row>
    <row r="149" s="15" customFormat="1">
      <c r="A149" s="15"/>
      <c r="B149" s="210"/>
      <c r="C149" s="15"/>
      <c r="D149" s="195" t="s">
        <v>358</v>
      </c>
      <c r="E149" s="211" t="s">
        <v>1</v>
      </c>
      <c r="F149" s="212" t="s">
        <v>365</v>
      </c>
      <c r="G149" s="15"/>
      <c r="H149" s="213">
        <v>18.759999999999998</v>
      </c>
      <c r="I149" s="214"/>
      <c r="J149" s="15"/>
      <c r="K149" s="15"/>
      <c r="L149" s="210"/>
      <c r="M149" s="215"/>
      <c r="N149" s="216"/>
      <c r="O149" s="216"/>
      <c r="P149" s="216"/>
      <c r="Q149" s="216"/>
      <c r="R149" s="216"/>
      <c r="S149" s="216"/>
      <c r="T149" s="21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11" t="s">
        <v>358</v>
      </c>
      <c r="AU149" s="211" t="s">
        <v>85</v>
      </c>
      <c r="AV149" s="15" t="s">
        <v>356</v>
      </c>
      <c r="AW149" s="15" t="s">
        <v>32</v>
      </c>
      <c r="AX149" s="15" t="s">
        <v>83</v>
      </c>
      <c r="AY149" s="211" t="s">
        <v>348</v>
      </c>
    </row>
    <row r="150" s="2" customFormat="1" ht="21.75" customHeight="1">
      <c r="A150" s="38"/>
      <c r="B150" s="180"/>
      <c r="C150" s="181" t="s">
        <v>391</v>
      </c>
      <c r="D150" s="181" t="s">
        <v>351</v>
      </c>
      <c r="E150" s="182" t="s">
        <v>613</v>
      </c>
      <c r="F150" s="183" t="s">
        <v>614</v>
      </c>
      <c r="G150" s="184" t="s">
        <v>382</v>
      </c>
      <c r="H150" s="185">
        <v>2</v>
      </c>
      <c r="I150" s="186"/>
      <c r="J150" s="187">
        <f>ROUND(I150*H150,2)</f>
        <v>0</v>
      </c>
      <c r="K150" s="183" t="s">
        <v>355</v>
      </c>
      <c r="L150" s="39"/>
      <c r="M150" s="188" t="s">
        <v>1</v>
      </c>
      <c r="N150" s="189" t="s">
        <v>41</v>
      </c>
      <c r="O150" s="77"/>
      <c r="P150" s="190">
        <f>O150*H150</f>
        <v>0</v>
      </c>
      <c r="Q150" s="190">
        <v>0.04684</v>
      </c>
      <c r="R150" s="190">
        <f>Q150*H150</f>
        <v>0.093679999999999999</v>
      </c>
      <c r="S150" s="190">
        <v>0</v>
      </c>
      <c r="T150" s="191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2" t="s">
        <v>356</v>
      </c>
      <c r="AT150" s="192" t="s">
        <v>351</v>
      </c>
      <c r="AU150" s="192" t="s">
        <v>85</v>
      </c>
      <c r="AY150" s="19" t="s">
        <v>348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19" t="s">
        <v>83</v>
      </c>
      <c r="BK150" s="193">
        <f>ROUND(I150*H150,2)</f>
        <v>0</v>
      </c>
      <c r="BL150" s="19" t="s">
        <v>356</v>
      </c>
      <c r="BM150" s="192" t="s">
        <v>3145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3146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85</v>
      </c>
      <c r="G152" s="14"/>
      <c r="H152" s="205">
        <v>2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83</v>
      </c>
      <c r="AY152" s="203" t="s">
        <v>348</v>
      </c>
    </row>
    <row r="153" s="2" customFormat="1" ht="37.8" customHeight="1">
      <c r="A153" s="38"/>
      <c r="B153" s="180"/>
      <c r="C153" s="233" t="s">
        <v>400</v>
      </c>
      <c r="D153" s="233" t="s">
        <v>519</v>
      </c>
      <c r="E153" s="234" t="s">
        <v>3147</v>
      </c>
      <c r="F153" s="235" t="s">
        <v>3148</v>
      </c>
      <c r="G153" s="236" t="s">
        <v>382</v>
      </c>
      <c r="H153" s="237">
        <v>1</v>
      </c>
      <c r="I153" s="238"/>
      <c r="J153" s="239">
        <f>ROUND(I153*H153,2)</f>
        <v>0</v>
      </c>
      <c r="K153" s="235" t="s">
        <v>355</v>
      </c>
      <c r="L153" s="240"/>
      <c r="M153" s="241" t="s">
        <v>1</v>
      </c>
      <c r="N153" s="242" t="s">
        <v>41</v>
      </c>
      <c r="O153" s="77"/>
      <c r="P153" s="190">
        <f>O153*H153</f>
        <v>0</v>
      </c>
      <c r="Q153" s="190">
        <v>0.012250000000000001</v>
      </c>
      <c r="R153" s="190">
        <f>Q153*H153</f>
        <v>0.012250000000000001</v>
      </c>
      <c r="S153" s="190">
        <v>0</v>
      </c>
      <c r="T153" s="191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2" t="s">
        <v>408</v>
      </c>
      <c r="AT153" s="192" t="s">
        <v>519</v>
      </c>
      <c r="AU153" s="192" t="s">
        <v>85</v>
      </c>
      <c r="AY153" s="19" t="s">
        <v>348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83</v>
      </c>
      <c r="BK153" s="193">
        <f>ROUND(I153*H153,2)</f>
        <v>0</v>
      </c>
      <c r="BL153" s="19" t="s">
        <v>356</v>
      </c>
      <c r="BM153" s="192" t="s">
        <v>3149</v>
      </c>
    </row>
    <row r="154" s="2" customFormat="1">
      <c r="A154" s="38"/>
      <c r="B154" s="39"/>
      <c r="C154" s="38"/>
      <c r="D154" s="195" t="s">
        <v>396</v>
      </c>
      <c r="E154" s="38"/>
      <c r="F154" s="226" t="s">
        <v>627</v>
      </c>
      <c r="G154" s="38"/>
      <c r="H154" s="38"/>
      <c r="I154" s="227"/>
      <c r="J154" s="38"/>
      <c r="K154" s="38"/>
      <c r="L154" s="39"/>
      <c r="M154" s="228"/>
      <c r="N154" s="22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396</v>
      </c>
      <c r="AU154" s="19" t="s">
        <v>85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83</v>
      </c>
      <c r="G155" s="14"/>
      <c r="H155" s="205">
        <v>1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83</v>
      </c>
      <c r="AY155" s="203" t="s">
        <v>348</v>
      </c>
    </row>
    <row r="156" s="2" customFormat="1" ht="37.8" customHeight="1">
      <c r="A156" s="38"/>
      <c r="B156" s="180"/>
      <c r="C156" s="233" t="s">
        <v>390</v>
      </c>
      <c r="D156" s="233" t="s">
        <v>519</v>
      </c>
      <c r="E156" s="234" t="s">
        <v>3150</v>
      </c>
      <c r="F156" s="235" t="s">
        <v>3151</v>
      </c>
      <c r="G156" s="236" t="s">
        <v>382</v>
      </c>
      <c r="H156" s="237">
        <v>1</v>
      </c>
      <c r="I156" s="238"/>
      <c r="J156" s="239">
        <f>ROUND(I156*H156,2)</f>
        <v>0</v>
      </c>
      <c r="K156" s="235" t="s">
        <v>355</v>
      </c>
      <c r="L156" s="240"/>
      <c r="M156" s="241" t="s">
        <v>1</v>
      </c>
      <c r="N156" s="242" t="s">
        <v>41</v>
      </c>
      <c r="O156" s="77"/>
      <c r="P156" s="190">
        <f>O156*H156</f>
        <v>0</v>
      </c>
      <c r="Q156" s="190">
        <v>0.012489999999999999</v>
      </c>
      <c r="R156" s="190">
        <f>Q156*H156</f>
        <v>0.012489999999999999</v>
      </c>
      <c r="S156" s="190">
        <v>0</v>
      </c>
      <c r="T156" s="191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408</v>
      </c>
      <c r="AT156" s="192" t="s">
        <v>519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356</v>
      </c>
      <c r="BM156" s="192" t="s">
        <v>3152</v>
      </c>
    </row>
    <row r="157" s="2" customFormat="1">
      <c r="A157" s="38"/>
      <c r="B157" s="39"/>
      <c r="C157" s="38"/>
      <c r="D157" s="195" t="s">
        <v>396</v>
      </c>
      <c r="E157" s="38"/>
      <c r="F157" s="226" t="s">
        <v>627</v>
      </c>
      <c r="G157" s="38"/>
      <c r="H157" s="38"/>
      <c r="I157" s="227"/>
      <c r="J157" s="38"/>
      <c r="K157" s="38"/>
      <c r="L157" s="39"/>
      <c r="M157" s="228"/>
      <c r="N157" s="22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396</v>
      </c>
      <c r="AU157" s="19" t="s">
        <v>85</v>
      </c>
    </row>
    <row r="158" s="14" customFormat="1">
      <c r="A158" s="14"/>
      <c r="B158" s="202"/>
      <c r="C158" s="14"/>
      <c r="D158" s="195" t="s">
        <v>358</v>
      </c>
      <c r="E158" s="203" t="s">
        <v>1</v>
      </c>
      <c r="F158" s="204" t="s">
        <v>83</v>
      </c>
      <c r="G158" s="14"/>
      <c r="H158" s="205">
        <v>1</v>
      </c>
      <c r="I158" s="206"/>
      <c r="J158" s="14"/>
      <c r="K158" s="14"/>
      <c r="L158" s="202"/>
      <c r="M158" s="207"/>
      <c r="N158" s="208"/>
      <c r="O158" s="208"/>
      <c r="P158" s="208"/>
      <c r="Q158" s="208"/>
      <c r="R158" s="208"/>
      <c r="S158" s="208"/>
      <c r="T158" s="20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3" t="s">
        <v>358</v>
      </c>
      <c r="AU158" s="203" t="s">
        <v>85</v>
      </c>
      <c r="AV158" s="14" t="s">
        <v>85</v>
      </c>
      <c r="AW158" s="14" t="s">
        <v>32</v>
      </c>
      <c r="AX158" s="14" t="s">
        <v>83</v>
      </c>
      <c r="AY158" s="203" t="s">
        <v>348</v>
      </c>
    </row>
    <row r="159" s="12" customFormat="1" ht="22.8" customHeight="1">
      <c r="A159" s="12"/>
      <c r="B159" s="167"/>
      <c r="C159" s="12"/>
      <c r="D159" s="168" t="s">
        <v>75</v>
      </c>
      <c r="E159" s="178" t="s">
        <v>349</v>
      </c>
      <c r="F159" s="178" t="s">
        <v>350</v>
      </c>
      <c r="G159" s="12"/>
      <c r="H159" s="12"/>
      <c r="I159" s="170"/>
      <c r="J159" s="179">
        <f>BK159</f>
        <v>0</v>
      </c>
      <c r="K159" s="12"/>
      <c r="L159" s="167"/>
      <c r="M159" s="172"/>
      <c r="N159" s="173"/>
      <c r="O159" s="173"/>
      <c r="P159" s="174">
        <f>SUM(P160:P165)</f>
        <v>0</v>
      </c>
      <c r="Q159" s="173"/>
      <c r="R159" s="174">
        <f>SUM(R160:R165)</f>
        <v>0.00040000000000000002</v>
      </c>
      <c r="S159" s="173"/>
      <c r="T159" s="175">
        <f>SUM(T160:T165)</f>
        <v>0.22458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68" t="s">
        <v>83</v>
      </c>
      <c r="AT159" s="176" t="s">
        <v>75</v>
      </c>
      <c r="AU159" s="176" t="s">
        <v>83</v>
      </c>
      <c r="AY159" s="168" t="s">
        <v>348</v>
      </c>
      <c r="BK159" s="177">
        <f>SUM(BK160:BK165)</f>
        <v>0</v>
      </c>
    </row>
    <row r="160" s="2" customFormat="1" ht="24.15" customHeight="1">
      <c r="A160" s="38"/>
      <c r="B160" s="180"/>
      <c r="C160" s="181" t="s">
        <v>408</v>
      </c>
      <c r="D160" s="181" t="s">
        <v>351</v>
      </c>
      <c r="E160" s="182" t="s">
        <v>2751</v>
      </c>
      <c r="F160" s="183" t="s">
        <v>2752</v>
      </c>
      <c r="G160" s="184" t="s">
        <v>354</v>
      </c>
      <c r="H160" s="185">
        <v>10</v>
      </c>
      <c r="I160" s="186"/>
      <c r="J160" s="187">
        <f>ROUND(I160*H160,2)</f>
        <v>0</v>
      </c>
      <c r="K160" s="183" t="s">
        <v>355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4.0000000000000003E-05</v>
      </c>
      <c r="R160" s="190">
        <f>Q160*H160</f>
        <v>0.00040000000000000002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356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356</v>
      </c>
      <c r="BM160" s="192" t="s">
        <v>3153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3139</v>
      </c>
      <c r="G161" s="14"/>
      <c r="H161" s="205">
        <v>10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83</v>
      </c>
      <c r="AY161" s="203" t="s">
        <v>348</v>
      </c>
    </row>
    <row r="162" s="2" customFormat="1" ht="21.75" customHeight="1">
      <c r="A162" s="38"/>
      <c r="B162" s="180"/>
      <c r="C162" s="181" t="s">
        <v>349</v>
      </c>
      <c r="D162" s="181" t="s">
        <v>351</v>
      </c>
      <c r="E162" s="182" t="s">
        <v>3154</v>
      </c>
      <c r="F162" s="183" t="s">
        <v>3155</v>
      </c>
      <c r="G162" s="184" t="s">
        <v>354</v>
      </c>
      <c r="H162" s="185">
        <v>2.9550000000000001</v>
      </c>
      <c r="I162" s="186"/>
      <c r="J162" s="187">
        <f>ROUND(I162*H162,2)</f>
        <v>0</v>
      </c>
      <c r="K162" s="183" t="s">
        <v>355</v>
      </c>
      <c r="L162" s="39"/>
      <c r="M162" s="188" t="s">
        <v>1</v>
      </c>
      <c r="N162" s="189" t="s">
        <v>41</v>
      </c>
      <c r="O162" s="77"/>
      <c r="P162" s="190">
        <f>O162*H162</f>
        <v>0</v>
      </c>
      <c r="Q162" s="190">
        <v>0</v>
      </c>
      <c r="R162" s="190">
        <f>Q162*H162</f>
        <v>0</v>
      </c>
      <c r="S162" s="190">
        <v>0.075999999999999998</v>
      </c>
      <c r="T162" s="191">
        <f>S162*H162</f>
        <v>0.22458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92" t="s">
        <v>356</v>
      </c>
      <c r="AT162" s="192" t="s">
        <v>351</v>
      </c>
      <c r="AU162" s="192" t="s">
        <v>85</v>
      </c>
      <c r="AY162" s="19" t="s">
        <v>348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19" t="s">
        <v>83</v>
      </c>
      <c r="BK162" s="193">
        <f>ROUND(I162*H162,2)</f>
        <v>0</v>
      </c>
      <c r="BL162" s="19" t="s">
        <v>356</v>
      </c>
      <c r="BM162" s="192" t="s">
        <v>3156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371</v>
      </c>
      <c r="G163" s="14"/>
      <c r="H163" s="205">
        <v>1.379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4" customFormat="1">
      <c r="A164" s="14"/>
      <c r="B164" s="202"/>
      <c r="C164" s="14"/>
      <c r="D164" s="195" t="s">
        <v>358</v>
      </c>
      <c r="E164" s="203" t="s">
        <v>1</v>
      </c>
      <c r="F164" s="204" t="s">
        <v>373</v>
      </c>
      <c r="G164" s="14"/>
      <c r="H164" s="205">
        <v>1.5760000000000001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32</v>
      </c>
      <c r="AX164" s="14" t="s">
        <v>76</v>
      </c>
      <c r="AY164" s="203" t="s">
        <v>348</v>
      </c>
    </row>
    <row r="165" s="15" customFormat="1">
      <c r="A165" s="15"/>
      <c r="B165" s="210"/>
      <c r="C165" s="15"/>
      <c r="D165" s="195" t="s">
        <v>358</v>
      </c>
      <c r="E165" s="211" t="s">
        <v>1</v>
      </c>
      <c r="F165" s="212" t="s">
        <v>365</v>
      </c>
      <c r="G165" s="15"/>
      <c r="H165" s="213">
        <v>2.9550000000000001</v>
      </c>
      <c r="I165" s="214"/>
      <c r="J165" s="15"/>
      <c r="K165" s="15"/>
      <c r="L165" s="210"/>
      <c r="M165" s="215"/>
      <c r="N165" s="216"/>
      <c r="O165" s="216"/>
      <c r="P165" s="216"/>
      <c r="Q165" s="216"/>
      <c r="R165" s="216"/>
      <c r="S165" s="216"/>
      <c r="T165" s="21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11" t="s">
        <v>358</v>
      </c>
      <c r="AU165" s="211" t="s">
        <v>85</v>
      </c>
      <c r="AV165" s="15" t="s">
        <v>356</v>
      </c>
      <c r="AW165" s="15" t="s">
        <v>32</v>
      </c>
      <c r="AX165" s="15" t="s">
        <v>83</v>
      </c>
      <c r="AY165" s="211" t="s">
        <v>348</v>
      </c>
    </row>
    <row r="166" s="12" customFormat="1" ht="22.8" customHeight="1">
      <c r="A166" s="12"/>
      <c r="B166" s="167"/>
      <c r="C166" s="12"/>
      <c r="D166" s="168" t="s">
        <v>75</v>
      </c>
      <c r="E166" s="178" t="s">
        <v>398</v>
      </c>
      <c r="F166" s="178" t="s">
        <v>399</v>
      </c>
      <c r="G166" s="12"/>
      <c r="H166" s="12"/>
      <c r="I166" s="170"/>
      <c r="J166" s="179">
        <f>BK166</f>
        <v>0</v>
      </c>
      <c r="K166" s="12"/>
      <c r="L166" s="167"/>
      <c r="M166" s="172"/>
      <c r="N166" s="173"/>
      <c r="O166" s="173"/>
      <c r="P166" s="174">
        <f>SUM(P167:P171)</f>
        <v>0</v>
      </c>
      <c r="Q166" s="173"/>
      <c r="R166" s="174">
        <f>SUM(R167:R171)</f>
        <v>0</v>
      </c>
      <c r="S166" s="173"/>
      <c r="T166" s="175">
        <f>SUM(T167:T171)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68" t="s">
        <v>83</v>
      </c>
      <c r="AT166" s="176" t="s">
        <v>75</v>
      </c>
      <c r="AU166" s="176" t="s">
        <v>83</v>
      </c>
      <c r="AY166" s="168" t="s">
        <v>348</v>
      </c>
      <c r="BK166" s="177">
        <f>SUM(BK167:BK171)</f>
        <v>0</v>
      </c>
    </row>
    <row r="167" s="2" customFormat="1" ht="33" customHeight="1">
      <c r="A167" s="38"/>
      <c r="B167" s="180"/>
      <c r="C167" s="181" t="s">
        <v>416</v>
      </c>
      <c r="D167" s="181" t="s">
        <v>351</v>
      </c>
      <c r="E167" s="182" t="s">
        <v>3157</v>
      </c>
      <c r="F167" s="183" t="s">
        <v>3158</v>
      </c>
      <c r="G167" s="184" t="s">
        <v>403</v>
      </c>
      <c r="H167" s="185">
        <v>0.22700000000000001</v>
      </c>
      <c r="I167" s="186"/>
      <c r="J167" s="187">
        <f>ROUND(I167*H167,2)</f>
        <v>0</v>
      </c>
      <c r="K167" s="183" t="s">
        <v>355</v>
      </c>
      <c r="L167" s="39"/>
      <c r="M167" s="188" t="s">
        <v>1</v>
      </c>
      <c r="N167" s="189" t="s">
        <v>41</v>
      </c>
      <c r="O167" s="7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92" t="s">
        <v>356</v>
      </c>
      <c r="AT167" s="192" t="s">
        <v>351</v>
      </c>
      <c r="AU167" s="192" t="s">
        <v>85</v>
      </c>
      <c r="AY167" s="19" t="s">
        <v>348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19" t="s">
        <v>83</v>
      </c>
      <c r="BK167" s="193">
        <f>ROUND(I167*H167,2)</f>
        <v>0</v>
      </c>
      <c r="BL167" s="19" t="s">
        <v>356</v>
      </c>
      <c r="BM167" s="192" t="s">
        <v>3159</v>
      </c>
    </row>
    <row r="168" s="2" customFormat="1" ht="24.15" customHeight="1">
      <c r="A168" s="38"/>
      <c r="B168" s="180"/>
      <c r="C168" s="181" t="s">
        <v>421</v>
      </c>
      <c r="D168" s="181" t="s">
        <v>351</v>
      </c>
      <c r="E168" s="182" t="s">
        <v>409</v>
      </c>
      <c r="F168" s="183" t="s">
        <v>410</v>
      </c>
      <c r="G168" s="184" t="s">
        <v>403</v>
      </c>
      <c r="H168" s="185">
        <v>0.22700000000000001</v>
      </c>
      <c r="I168" s="186"/>
      <c r="J168" s="187">
        <f>ROUND(I168*H168,2)</f>
        <v>0</v>
      </c>
      <c r="K168" s="183" t="s">
        <v>355</v>
      </c>
      <c r="L168" s="39"/>
      <c r="M168" s="188" t="s">
        <v>1</v>
      </c>
      <c r="N168" s="189" t="s">
        <v>41</v>
      </c>
      <c r="O168" s="77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92" t="s">
        <v>356</v>
      </c>
      <c r="AT168" s="192" t="s">
        <v>351</v>
      </c>
      <c r="AU168" s="192" t="s">
        <v>85</v>
      </c>
      <c r="AY168" s="19" t="s">
        <v>348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19" t="s">
        <v>83</v>
      </c>
      <c r="BK168" s="193">
        <f>ROUND(I168*H168,2)</f>
        <v>0</v>
      </c>
      <c r="BL168" s="19" t="s">
        <v>356</v>
      </c>
      <c r="BM168" s="192" t="s">
        <v>3160</v>
      </c>
    </row>
    <row r="169" s="2" customFormat="1" ht="24.15" customHeight="1">
      <c r="A169" s="38"/>
      <c r="B169" s="180"/>
      <c r="C169" s="181" t="s">
        <v>428</v>
      </c>
      <c r="D169" s="181" t="s">
        <v>351</v>
      </c>
      <c r="E169" s="182" t="s">
        <v>412</v>
      </c>
      <c r="F169" s="183" t="s">
        <v>413</v>
      </c>
      <c r="G169" s="184" t="s">
        <v>403</v>
      </c>
      <c r="H169" s="185">
        <v>2.27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3161</v>
      </c>
    </row>
    <row r="170" s="14" customFormat="1">
      <c r="A170" s="14"/>
      <c r="B170" s="202"/>
      <c r="C170" s="14"/>
      <c r="D170" s="195" t="s">
        <v>358</v>
      </c>
      <c r="E170" s="14"/>
      <c r="F170" s="204" t="s">
        <v>3162</v>
      </c>
      <c r="G170" s="14"/>
      <c r="H170" s="205">
        <v>2.27</v>
      </c>
      <c r="I170" s="206"/>
      <c r="J170" s="14"/>
      <c r="K170" s="14"/>
      <c r="L170" s="202"/>
      <c r="M170" s="207"/>
      <c r="N170" s="208"/>
      <c r="O170" s="208"/>
      <c r="P170" s="208"/>
      <c r="Q170" s="208"/>
      <c r="R170" s="208"/>
      <c r="S170" s="208"/>
      <c r="T170" s="20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3" t="s">
        <v>358</v>
      </c>
      <c r="AU170" s="203" t="s">
        <v>85</v>
      </c>
      <c r="AV170" s="14" t="s">
        <v>85</v>
      </c>
      <c r="AW170" s="14" t="s">
        <v>3</v>
      </c>
      <c r="AX170" s="14" t="s">
        <v>83</v>
      </c>
      <c r="AY170" s="203" t="s">
        <v>348</v>
      </c>
    </row>
    <row r="171" s="2" customFormat="1" ht="33" customHeight="1">
      <c r="A171" s="38"/>
      <c r="B171" s="180"/>
      <c r="C171" s="181" t="s">
        <v>436</v>
      </c>
      <c r="D171" s="181" t="s">
        <v>351</v>
      </c>
      <c r="E171" s="182" t="s">
        <v>417</v>
      </c>
      <c r="F171" s="183" t="s">
        <v>418</v>
      </c>
      <c r="G171" s="184" t="s">
        <v>403</v>
      </c>
      <c r="H171" s="185">
        <v>0.22700000000000001</v>
      </c>
      <c r="I171" s="186"/>
      <c r="J171" s="187">
        <f>ROUND(I171*H171,2)</f>
        <v>0</v>
      </c>
      <c r="K171" s="183" t="s">
        <v>355</v>
      </c>
      <c r="L171" s="39"/>
      <c r="M171" s="188" t="s">
        <v>1</v>
      </c>
      <c r="N171" s="189" t="s">
        <v>41</v>
      </c>
      <c r="O171" s="77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2" t="s">
        <v>356</v>
      </c>
      <c r="AT171" s="192" t="s">
        <v>351</v>
      </c>
      <c r="AU171" s="192" t="s">
        <v>85</v>
      </c>
      <c r="AY171" s="19" t="s">
        <v>348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19" t="s">
        <v>83</v>
      </c>
      <c r="BK171" s="193">
        <f>ROUND(I171*H171,2)</f>
        <v>0</v>
      </c>
      <c r="BL171" s="19" t="s">
        <v>356</v>
      </c>
      <c r="BM171" s="192" t="s">
        <v>3163</v>
      </c>
    </row>
    <row r="172" s="12" customFormat="1" ht="25.92" customHeight="1">
      <c r="A172" s="12"/>
      <c r="B172" s="167"/>
      <c r="C172" s="12"/>
      <c r="D172" s="168" t="s">
        <v>75</v>
      </c>
      <c r="E172" s="169" t="s">
        <v>426</v>
      </c>
      <c r="F172" s="169" t="s">
        <v>427</v>
      </c>
      <c r="G172" s="12"/>
      <c r="H172" s="12"/>
      <c r="I172" s="170"/>
      <c r="J172" s="171">
        <f>BK172</f>
        <v>0</v>
      </c>
      <c r="K172" s="12"/>
      <c r="L172" s="167"/>
      <c r="M172" s="172"/>
      <c r="N172" s="173"/>
      <c r="O172" s="173"/>
      <c r="P172" s="174">
        <f>P173+P189</f>
        <v>0</v>
      </c>
      <c r="Q172" s="173"/>
      <c r="R172" s="174">
        <f>R173+R189</f>
        <v>0.013694800000000002</v>
      </c>
      <c r="S172" s="173"/>
      <c r="T172" s="175">
        <f>T173+T189</f>
        <v>0.0029078000000000003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68" t="s">
        <v>85</v>
      </c>
      <c r="AT172" s="176" t="s">
        <v>75</v>
      </c>
      <c r="AU172" s="176" t="s">
        <v>76</v>
      </c>
      <c r="AY172" s="168" t="s">
        <v>348</v>
      </c>
      <c r="BK172" s="177">
        <f>BK173+BK189</f>
        <v>0</v>
      </c>
    </row>
    <row r="173" s="12" customFormat="1" ht="22.8" customHeight="1">
      <c r="A173" s="12"/>
      <c r="B173" s="167"/>
      <c r="C173" s="12"/>
      <c r="D173" s="168" t="s">
        <v>75</v>
      </c>
      <c r="E173" s="178" t="s">
        <v>714</v>
      </c>
      <c r="F173" s="178" t="s">
        <v>715</v>
      </c>
      <c r="G173" s="12"/>
      <c r="H173" s="12"/>
      <c r="I173" s="170"/>
      <c r="J173" s="179">
        <f>BK173</f>
        <v>0</v>
      </c>
      <c r="K173" s="12"/>
      <c r="L173" s="167"/>
      <c r="M173" s="172"/>
      <c r="N173" s="173"/>
      <c r="O173" s="173"/>
      <c r="P173" s="174">
        <f>SUM(P174:P188)</f>
        <v>0</v>
      </c>
      <c r="Q173" s="173"/>
      <c r="R173" s="174">
        <f>SUM(R174:R188)</f>
        <v>0</v>
      </c>
      <c r="S173" s="173"/>
      <c r="T173" s="175">
        <f>SUM(T174:T188)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8" t="s">
        <v>85</v>
      </c>
      <c r="AT173" s="176" t="s">
        <v>75</v>
      </c>
      <c r="AU173" s="176" t="s">
        <v>83</v>
      </c>
      <c r="AY173" s="168" t="s">
        <v>348</v>
      </c>
      <c r="BK173" s="177">
        <f>SUM(BK174:BK188)</f>
        <v>0</v>
      </c>
    </row>
    <row r="174" s="2" customFormat="1" ht="16.5" customHeight="1">
      <c r="A174" s="38"/>
      <c r="B174" s="180"/>
      <c r="C174" s="181" t="s">
        <v>441</v>
      </c>
      <c r="D174" s="181" t="s">
        <v>351</v>
      </c>
      <c r="E174" s="182" t="s">
        <v>3164</v>
      </c>
      <c r="F174" s="183" t="s">
        <v>3165</v>
      </c>
      <c r="G174" s="184" t="s">
        <v>382</v>
      </c>
      <c r="H174" s="185">
        <v>2</v>
      </c>
      <c r="I174" s="186"/>
      <c r="J174" s="187">
        <f>ROUND(I174*H174,2)</f>
        <v>0</v>
      </c>
      <c r="K174" s="183" t="s">
        <v>394</v>
      </c>
      <c r="L174" s="39"/>
      <c r="M174" s="188" t="s">
        <v>1</v>
      </c>
      <c r="N174" s="189" t="s">
        <v>41</v>
      </c>
      <c r="O174" s="7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2" t="s">
        <v>431</v>
      </c>
      <c r="AT174" s="192" t="s">
        <v>351</v>
      </c>
      <c r="AU174" s="192" t="s">
        <v>85</v>
      </c>
      <c r="AY174" s="19" t="s">
        <v>348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83</v>
      </c>
      <c r="BK174" s="193">
        <f>ROUND(I174*H174,2)</f>
        <v>0</v>
      </c>
      <c r="BL174" s="19" t="s">
        <v>431</v>
      </c>
      <c r="BM174" s="192" t="s">
        <v>3166</v>
      </c>
    </row>
    <row r="175" s="2" customFormat="1">
      <c r="A175" s="38"/>
      <c r="B175" s="39"/>
      <c r="C175" s="38"/>
      <c r="D175" s="195" t="s">
        <v>396</v>
      </c>
      <c r="E175" s="38"/>
      <c r="F175" s="226" t="s">
        <v>738</v>
      </c>
      <c r="G175" s="38"/>
      <c r="H175" s="38"/>
      <c r="I175" s="227"/>
      <c r="J175" s="38"/>
      <c r="K175" s="38"/>
      <c r="L175" s="39"/>
      <c r="M175" s="228"/>
      <c r="N175" s="22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396</v>
      </c>
      <c r="AU175" s="19" t="s">
        <v>85</v>
      </c>
    </row>
    <row r="176" s="14" customFormat="1">
      <c r="A176" s="14"/>
      <c r="B176" s="202"/>
      <c r="C176" s="14"/>
      <c r="D176" s="195" t="s">
        <v>358</v>
      </c>
      <c r="E176" s="203" t="s">
        <v>1</v>
      </c>
      <c r="F176" s="204" t="s">
        <v>85</v>
      </c>
      <c r="G176" s="14"/>
      <c r="H176" s="205">
        <v>2</v>
      </c>
      <c r="I176" s="206"/>
      <c r="J176" s="14"/>
      <c r="K176" s="14"/>
      <c r="L176" s="202"/>
      <c r="M176" s="207"/>
      <c r="N176" s="208"/>
      <c r="O176" s="208"/>
      <c r="P176" s="208"/>
      <c r="Q176" s="208"/>
      <c r="R176" s="208"/>
      <c r="S176" s="208"/>
      <c r="T176" s="20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3" t="s">
        <v>358</v>
      </c>
      <c r="AU176" s="203" t="s">
        <v>85</v>
      </c>
      <c r="AV176" s="14" t="s">
        <v>85</v>
      </c>
      <c r="AW176" s="14" t="s">
        <v>32</v>
      </c>
      <c r="AX176" s="14" t="s">
        <v>83</v>
      </c>
      <c r="AY176" s="203" t="s">
        <v>348</v>
      </c>
    </row>
    <row r="177" s="2" customFormat="1" ht="24.15" customHeight="1">
      <c r="A177" s="38"/>
      <c r="B177" s="180"/>
      <c r="C177" s="181" t="s">
        <v>8</v>
      </c>
      <c r="D177" s="181" t="s">
        <v>351</v>
      </c>
      <c r="E177" s="182" t="s">
        <v>3167</v>
      </c>
      <c r="F177" s="183" t="s">
        <v>3168</v>
      </c>
      <c r="G177" s="184" t="s">
        <v>382</v>
      </c>
      <c r="H177" s="185">
        <v>1</v>
      </c>
      <c r="I177" s="186"/>
      <c r="J177" s="187">
        <f>ROUND(I177*H177,2)</f>
        <v>0</v>
      </c>
      <c r="K177" s="183" t="s">
        <v>394</v>
      </c>
      <c r="L177" s="39"/>
      <c r="M177" s="188" t="s">
        <v>1</v>
      </c>
      <c r="N177" s="189" t="s">
        <v>41</v>
      </c>
      <c r="O177" s="7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2" t="s">
        <v>431</v>
      </c>
      <c r="AT177" s="192" t="s">
        <v>351</v>
      </c>
      <c r="AU177" s="192" t="s">
        <v>85</v>
      </c>
      <c r="AY177" s="19" t="s">
        <v>348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19" t="s">
        <v>83</v>
      </c>
      <c r="BK177" s="193">
        <f>ROUND(I177*H177,2)</f>
        <v>0</v>
      </c>
      <c r="BL177" s="19" t="s">
        <v>431</v>
      </c>
      <c r="BM177" s="192" t="s">
        <v>3169</v>
      </c>
    </row>
    <row r="178" s="2" customFormat="1">
      <c r="A178" s="38"/>
      <c r="B178" s="39"/>
      <c r="C178" s="38"/>
      <c r="D178" s="195" t="s">
        <v>396</v>
      </c>
      <c r="E178" s="38"/>
      <c r="F178" s="226" t="s">
        <v>738</v>
      </c>
      <c r="G178" s="38"/>
      <c r="H178" s="38"/>
      <c r="I178" s="227"/>
      <c r="J178" s="38"/>
      <c r="K178" s="38"/>
      <c r="L178" s="39"/>
      <c r="M178" s="228"/>
      <c r="N178" s="22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396</v>
      </c>
      <c r="AU178" s="19" t="s">
        <v>85</v>
      </c>
    </row>
    <row r="179" s="13" customFormat="1">
      <c r="A179" s="13"/>
      <c r="B179" s="194"/>
      <c r="C179" s="13"/>
      <c r="D179" s="195" t="s">
        <v>358</v>
      </c>
      <c r="E179" s="196" t="s">
        <v>1</v>
      </c>
      <c r="F179" s="197" t="s">
        <v>3170</v>
      </c>
      <c r="G179" s="13"/>
      <c r="H179" s="196" t="s">
        <v>1</v>
      </c>
      <c r="I179" s="198"/>
      <c r="J179" s="13"/>
      <c r="K179" s="13"/>
      <c r="L179" s="194"/>
      <c r="M179" s="199"/>
      <c r="N179" s="200"/>
      <c r="O179" s="200"/>
      <c r="P179" s="200"/>
      <c r="Q179" s="200"/>
      <c r="R179" s="200"/>
      <c r="S179" s="200"/>
      <c r="T179" s="20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6" t="s">
        <v>358</v>
      </c>
      <c r="AU179" s="196" t="s">
        <v>85</v>
      </c>
      <c r="AV179" s="13" t="s">
        <v>83</v>
      </c>
      <c r="AW179" s="13" t="s">
        <v>32</v>
      </c>
      <c r="AX179" s="13" t="s">
        <v>76</v>
      </c>
      <c r="AY179" s="196" t="s">
        <v>348</v>
      </c>
    </row>
    <row r="180" s="14" customFormat="1">
      <c r="A180" s="14"/>
      <c r="B180" s="202"/>
      <c r="C180" s="14"/>
      <c r="D180" s="195" t="s">
        <v>358</v>
      </c>
      <c r="E180" s="203" t="s">
        <v>1</v>
      </c>
      <c r="F180" s="204" t="s">
        <v>83</v>
      </c>
      <c r="G180" s="14"/>
      <c r="H180" s="205">
        <v>1</v>
      </c>
      <c r="I180" s="206"/>
      <c r="J180" s="14"/>
      <c r="K180" s="14"/>
      <c r="L180" s="202"/>
      <c r="M180" s="207"/>
      <c r="N180" s="208"/>
      <c r="O180" s="208"/>
      <c r="P180" s="208"/>
      <c r="Q180" s="208"/>
      <c r="R180" s="208"/>
      <c r="S180" s="208"/>
      <c r="T180" s="20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3" t="s">
        <v>358</v>
      </c>
      <c r="AU180" s="203" t="s">
        <v>85</v>
      </c>
      <c r="AV180" s="14" t="s">
        <v>85</v>
      </c>
      <c r="AW180" s="14" t="s">
        <v>32</v>
      </c>
      <c r="AX180" s="14" t="s">
        <v>83</v>
      </c>
      <c r="AY180" s="203" t="s">
        <v>348</v>
      </c>
    </row>
    <row r="181" s="2" customFormat="1" ht="24.15" customHeight="1">
      <c r="A181" s="38"/>
      <c r="B181" s="180"/>
      <c r="C181" s="181" t="s">
        <v>431</v>
      </c>
      <c r="D181" s="181" t="s">
        <v>351</v>
      </c>
      <c r="E181" s="182" t="s">
        <v>3171</v>
      </c>
      <c r="F181" s="183" t="s">
        <v>3172</v>
      </c>
      <c r="G181" s="184" t="s">
        <v>382</v>
      </c>
      <c r="H181" s="185">
        <v>1</v>
      </c>
      <c r="I181" s="186"/>
      <c r="J181" s="187">
        <f>ROUND(I181*H181,2)</f>
        <v>0</v>
      </c>
      <c r="K181" s="183" t="s">
        <v>394</v>
      </c>
      <c r="L181" s="39"/>
      <c r="M181" s="188" t="s">
        <v>1</v>
      </c>
      <c r="N181" s="189" t="s">
        <v>41</v>
      </c>
      <c r="O181" s="7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2" t="s">
        <v>431</v>
      </c>
      <c r="AT181" s="192" t="s">
        <v>351</v>
      </c>
      <c r="AU181" s="192" t="s">
        <v>85</v>
      </c>
      <c r="AY181" s="19" t="s">
        <v>348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19" t="s">
        <v>83</v>
      </c>
      <c r="BK181" s="193">
        <f>ROUND(I181*H181,2)</f>
        <v>0</v>
      </c>
      <c r="BL181" s="19" t="s">
        <v>431</v>
      </c>
      <c r="BM181" s="192" t="s">
        <v>3173</v>
      </c>
    </row>
    <row r="182" s="2" customFormat="1">
      <c r="A182" s="38"/>
      <c r="B182" s="39"/>
      <c r="C182" s="38"/>
      <c r="D182" s="195" t="s">
        <v>396</v>
      </c>
      <c r="E182" s="38"/>
      <c r="F182" s="226" t="s">
        <v>738</v>
      </c>
      <c r="G182" s="38"/>
      <c r="H182" s="38"/>
      <c r="I182" s="227"/>
      <c r="J182" s="38"/>
      <c r="K182" s="38"/>
      <c r="L182" s="39"/>
      <c r="M182" s="228"/>
      <c r="N182" s="22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396</v>
      </c>
      <c r="AU182" s="19" t="s">
        <v>85</v>
      </c>
    </row>
    <row r="183" s="13" customFormat="1">
      <c r="A183" s="13"/>
      <c r="B183" s="194"/>
      <c r="C183" s="13"/>
      <c r="D183" s="195" t="s">
        <v>358</v>
      </c>
      <c r="E183" s="196" t="s">
        <v>1</v>
      </c>
      <c r="F183" s="197" t="s">
        <v>3174</v>
      </c>
      <c r="G183" s="13"/>
      <c r="H183" s="196" t="s">
        <v>1</v>
      </c>
      <c r="I183" s="198"/>
      <c r="J183" s="13"/>
      <c r="K183" s="13"/>
      <c r="L183" s="194"/>
      <c r="M183" s="199"/>
      <c r="N183" s="200"/>
      <c r="O183" s="200"/>
      <c r="P183" s="200"/>
      <c r="Q183" s="200"/>
      <c r="R183" s="200"/>
      <c r="S183" s="200"/>
      <c r="T183" s="20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6" t="s">
        <v>358</v>
      </c>
      <c r="AU183" s="196" t="s">
        <v>85</v>
      </c>
      <c r="AV183" s="13" t="s">
        <v>83</v>
      </c>
      <c r="AW183" s="13" t="s">
        <v>32</v>
      </c>
      <c r="AX183" s="13" t="s">
        <v>76</v>
      </c>
      <c r="AY183" s="196" t="s">
        <v>348</v>
      </c>
    </row>
    <row r="184" s="14" customFormat="1">
      <c r="A184" s="14"/>
      <c r="B184" s="202"/>
      <c r="C184" s="14"/>
      <c r="D184" s="195" t="s">
        <v>358</v>
      </c>
      <c r="E184" s="203" t="s">
        <v>1</v>
      </c>
      <c r="F184" s="204" t="s">
        <v>83</v>
      </c>
      <c r="G184" s="14"/>
      <c r="H184" s="205">
        <v>1</v>
      </c>
      <c r="I184" s="206"/>
      <c r="J184" s="14"/>
      <c r="K184" s="14"/>
      <c r="L184" s="202"/>
      <c r="M184" s="207"/>
      <c r="N184" s="208"/>
      <c r="O184" s="208"/>
      <c r="P184" s="208"/>
      <c r="Q184" s="208"/>
      <c r="R184" s="208"/>
      <c r="S184" s="208"/>
      <c r="T184" s="20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3" t="s">
        <v>358</v>
      </c>
      <c r="AU184" s="203" t="s">
        <v>85</v>
      </c>
      <c r="AV184" s="14" t="s">
        <v>85</v>
      </c>
      <c r="AW184" s="14" t="s">
        <v>32</v>
      </c>
      <c r="AX184" s="14" t="s">
        <v>83</v>
      </c>
      <c r="AY184" s="203" t="s">
        <v>348</v>
      </c>
    </row>
    <row r="185" s="2" customFormat="1" ht="24.15" customHeight="1">
      <c r="A185" s="38"/>
      <c r="B185" s="180"/>
      <c r="C185" s="181" t="s">
        <v>462</v>
      </c>
      <c r="D185" s="181" t="s">
        <v>351</v>
      </c>
      <c r="E185" s="182" t="s">
        <v>3175</v>
      </c>
      <c r="F185" s="183" t="s">
        <v>3176</v>
      </c>
      <c r="G185" s="184" t="s">
        <v>382</v>
      </c>
      <c r="H185" s="185">
        <v>2</v>
      </c>
      <c r="I185" s="186"/>
      <c r="J185" s="187">
        <f>ROUND(I185*H185,2)</f>
        <v>0</v>
      </c>
      <c r="K185" s="183" t="s">
        <v>394</v>
      </c>
      <c r="L185" s="39"/>
      <c r="M185" s="188" t="s">
        <v>1</v>
      </c>
      <c r="N185" s="189" t="s">
        <v>41</v>
      </c>
      <c r="O185" s="7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2" t="s">
        <v>431</v>
      </c>
      <c r="AT185" s="192" t="s">
        <v>351</v>
      </c>
      <c r="AU185" s="192" t="s">
        <v>85</v>
      </c>
      <c r="AY185" s="19" t="s">
        <v>348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19" t="s">
        <v>83</v>
      </c>
      <c r="BK185" s="193">
        <f>ROUND(I185*H185,2)</f>
        <v>0</v>
      </c>
      <c r="BL185" s="19" t="s">
        <v>431</v>
      </c>
      <c r="BM185" s="192" t="s">
        <v>3177</v>
      </c>
    </row>
    <row r="186" s="2" customFormat="1">
      <c r="A186" s="38"/>
      <c r="B186" s="39"/>
      <c r="C186" s="38"/>
      <c r="D186" s="195" t="s">
        <v>396</v>
      </c>
      <c r="E186" s="38"/>
      <c r="F186" s="226" t="s">
        <v>767</v>
      </c>
      <c r="G186" s="38"/>
      <c r="H186" s="38"/>
      <c r="I186" s="227"/>
      <c r="J186" s="38"/>
      <c r="K186" s="38"/>
      <c r="L186" s="39"/>
      <c r="M186" s="228"/>
      <c r="N186" s="22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396</v>
      </c>
      <c r="AU186" s="19" t="s">
        <v>85</v>
      </c>
    </row>
    <row r="187" s="13" customFormat="1">
      <c r="A187" s="13"/>
      <c r="B187" s="194"/>
      <c r="C187" s="13"/>
      <c r="D187" s="195" t="s">
        <v>358</v>
      </c>
      <c r="E187" s="196" t="s">
        <v>1</v>
      </c>
      <c r="F187" s="197" t="s">
        <v>3178</v>
      </c>
      <c r="G187" s="13"/>
      <c r="H187" s="196" t="s">
        <v>1</v>
      </c>
      <c r="I187" s="198"/>
      <c r="J187" s="13"/>
      <c r="K187" s="13"/>
      <c r="L187" s="194"/>
      <c r="M187" s="199"/>
      <c r="N187" s="200"/>
      <c r="O187" s="200"/>
      <c r="P187" s="200"/>
      <c r="Q187" s="200"/>
      <c r="R187" s="200"/>
      <c r="S187" s="200"/>
      <c r="T187" s="20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6" t="s">
        <v>358</v>
      </c>
      <c r="AU187" s="196" t="s">
        <v>85</v>
      </c>
      <c r="AV187" s="13" t="s">
        <v>83</v>
      </c>
      <c r="AW187" s="13" t="s">
        <v>32</v>
      </c>
      <c r="AX187" s="13" t="s">
        <v>76</v>
      </c>
      <c r="AY187" s="196" t="s">
        <v>348</v>
      </c>
    </row>
    <row r="188" s="14" customFormat="1">
      <c r="A188" s="14"/>
      <c r="B188" s="202"/>
      <c r="C188" s="14"/>
      <c r="D188" s="195" t="s">
        <v>358</v>
      </c>
      <c r="E188" s="203" t="s">
        <v>1</v>
      </c>
      <c r="F188" s="204" t="s">
        <v>85</v>
      </c>
      <c r="G188" s="14"/>
      <c r="H188" s="205">
        <v>2</v>
      </c>
      <c r="I188" s="206"/>
      <c r="J188" s="14"/>
      <c r="K188" s="14"/>
      <c r="L188" s="202"/>
      <c r="M188" s="207"/>
      <c r="N188" s="208"/>
      <c r="O188" s="208"/>
      <c r="P188" s="208"/>
      <c r="Q188" s="208"/>
      <c r="R188" s="208"/>
      <c r="S188" s="208"/>
      <c r="T188" s="20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3" t="s">
        <v>358</v>
      </c>
      <c r="AU188" s="203" t="s">
        <v>85</v>
      </c>
      <c r="AV188" s="14" t="s">
        <v>85</v>
      </c>
      <c r="AW188" s="14" t="s">
        <v>32</v>
      </c>
      <c r="AX188" s="14" t="s">
        <v>83</v>
      </c>
      <c r="AY188" s="203" t="s">
        <v>348</v>
      </c>
    </row>
    <row r="189" s="12" customFormat="1" ht="22.8" customHeight="1">
      <c r="A189" s="12"/>
      <c r="B189" s="167"/>
      <c r="C189" s="12"/>
      <c r="D189" s="168" t="s">
        <v>75</v>
      </c>
      <c r="E189" s="178" t="s">
        <v>911</v>
      </c>
      <c r="F189" s="178" t="s">
        <v>3179</v>
      </c>
      <c r="G189" s="12"/>
      <c r="H189" s="12"/>
      <c r="I189" s="170"/>
      <c r="J189" s="179">
        <f>BK189</f>
        <v>0</v>
      </c>
      <c r="K189" s="12"/>
      <c r="L189" s="167"/>
      <c r="M189" s="172"/>
      <c r="N189" s="173"/>
      <c r="O189" s="173"/>
      <c r="P189" s="174">
        <f>SUM(P190:P198)</f>
        <v>0</v>
      </c>
      <c r="Q189" s="173"/>
      <c r="R189" s="174">
        <f>SUM(R190:R198)</f>
        <v>0.013694800000000002</v>
      </c>
      <c r="S189" s="173"/>
      <c r="T189" s="175">
        <f>SUM(T190:T198)</f>
        <v>0.0029078000000000003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8" t="s">
        <v>85</v>
      </c>
      <c r="AT189" s="176" t="s">
        <v>75</v>
      </c>
      <c r="AU189" s="176" t="s">
        <v>83</v>
      </c>
      <c r="AY189" s="168" t="s">
        <v>348</v>
      </c>
      <c r="BK189" s="177">
        <f>SUM(BK190:BK198)</f>
        <v>0</v>
      </c>
    </row>
    <row r="190" s="2" customFormat="1" ht="16.5" customHeight="1">
      <c r="A190" s="38"/>
      <c r="B190" s="180"/>
      <c r="C190" s="181" t="s">
        <v>601</v>
      </c>
      <c r="D190" s="181" t="s">
        <v>351</v>
      </c>
      <c r="E190" s="182" t="s">
        <v>914</v>
      </c>
      <c r="F190" s="183" t="s">
        <v>3180</v>
      </c>
      <c r="G190" s="184" t="s">
        <v>354</v>
      </c>
      <c r="H190" s="185">
        <v>9.3800000000000008</v>
      </c>
      <c r="I190" s="186"/>
      <c r="J190" s="187">
        <f>ROUND(I190*H190,2)</f>
        <v>0</v>
      </c>
      <c r="K190" s="183" t="s">
        <v>355</v>
      </c>
      <c r="L190" s="39"/>
      <c r="M190" s="188" t="s">
        <v>1</v>
      </c>
      <c r="N190" s="189" t="s">
        <v>41</v>
      </c>
      <c r="O190" s="77"/>
      <c r="P190" s="190">
        <f>O190*H190</f>
        <v>0</v>
      </c>
      <c r="Q190" s="190">
        <v>0.001</v>
      </c>
      <c r="R190" s="190">
        <f>Q190*H190</f>
        <v>0.0093800000000000012</v>
      </c>
      <c r="S190" s="190">
        <v>0.00031</v>
      </c>
      <c r="T190" s="191">
        <f>S190*H190</f>
        <v>0.0029078000000000003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92" t="s">
        <v>431</v>
      </c>
      <c r="AT190" s="192" t="s">
        <v>351</v>
      </c>
      <c r="AU190" s="192" t="s">
        <v>85</v>
      </c>
      <c r="AY190" s="19" t="s">
        <v>348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19" t="s">
        <v>83</v>
      </c>
      <c r="BK190" s="193">
        <f>ROUND(I190*H190,2)</f>
        <v>0</v>
      </c>
      <c r="BL190" s="19" t="s">
        <v>431</v>
      </c>
      <c r="BM190" s="192" t="s">
        <v>3181</v>
      </c>
    </row>
    <row r="191" s="13" customFormat="1">
      <c r="A191" s="13"/>
      <c r="B191" s="194"/>
      <c r="C191" s="13"/>
      <c r="D191" s="195" t="s">
        <v>358</v>
      </c>
      <c r="E191" s="196" t="s">
        <v>1</v>
      </c>
      <c r="F191" s="197" t="s">
        <v>3182</v>
      </c>
      <c r="G191" s="13"/>
      <c r="H191" s="196" t="s">
        <v>1</v>
      </c>
      <c r="I191" s="198"/>
      <c r="J191" s="13"/>
      <c r="K191" s="13"/>
      <c r="L191" s="194"/>
      <c r="M191" s="199"/>
      <c r="N191" s="200"/>
      <c r="O191" s="200"/>
      <c r="P191" s="200"/>
      <c r="Q191" s="200"/>
      <c r="R191" s="200"/>
      <c r="S191" s="200"/>
      <c r="T191" s="20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6" t="s">
        <v>358</v>
      </c>
      <c r="AU191" s="196" t="s">
        <v>85</v>
      </c>
      <c r="AV191" s="13" t="s">
        <v>83</v>
      </c>
      <c r="AW191" s="13" t="s">
        <v>32</v>
      </c>
      <c r="AX191" s="13" t="s">
        <v>76</v>
      </c>
      <c r="AY191" s="196" t="s">
        <v>348</v>
      </c>
    </row>
    <row r="192" s="14" customFormat="1">
      <c r="A192" s="14"/>
      <c r="B192" s="202"/>
      <c r="C192" s="14"/>
      <c r="D192" s="195" t="s">
        <v>358</v>
      </c>
      <c r="E192" s="203" t="s">
        <v>1</v>
      </c>
      <c r="F192" s="204" t="s">
        <v>3134</v>
      </c>
      <c r="G192" s="14"/>
      <c r="H192" s="205">
        <v>4.6399999999999997</v>
      </c>
      <c r="I192" s="206"/>
      <c r="J192" s="14"/>
      <c r="K192" s="14"/>
      <c r="L192" s="202"/>
      <c r="M192" s="207"/>
      <c r="N192" s="208"/>
      <c r="O192" s="208"/>
      <c r="P192" s="208"/>
      <c r="Q192" s="208"/>
      <c r="R192" s="208"/>
      <c r="S192" s="208"/>
      <c r="T192" s="20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3" t="s">
        <v>358</v>
      </c>
      <c r="AU192" s="203" t="s">
        <v>85</v>
      </c>
      <c r="AV192" s="14" t="s">
        <v>85</v>
      </c>
      <c r="AW192" s="14" t="s">
        <v>32</v>
      </c>
      <c r="AX192" s="14" t="s">
        <v>76</v>
      </c>
      <c r="AY192" s="203" t="s">
        <v>348</v>
      </c>
    </row>
    <row r="193" s="14" customFormat="1">
      <c r="A193" s="14"/>
      <c r="B193" s="202"/>
      <c r="C193" s="14"/>
      <c r="D193" s="195" t="s">
        <v>358</v>
      </c>
      <c r="E193" s="203" t="s">
        <v>1</v>
      </c>
      <c r="F193" s="204" t="s">
        <v>3135</v>
      </c>
      <c r="G193" s="14"/>
      <c r="H193" s="205">
        <v>4.7400000000000002</v>
      </c>
      <c r="I193" s="206"/>
      <c r="J193" s="14"/>
      <c r="K193" s="14"/>
      <c r="L193" s="202"/>
      <c r="M193" s="207"/>
      <c r="N193" s="208"/>
      <c r="O193" s="208"/>
      <c r="P193" s="208"/>
      <c r="Q193" s="208"/>
      <c r="R193" s="208"/>
      <c r="S193" s="208"/>
      <c r="T193" s="20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3" t="s">
        <v>358</v>
      </c>
      <c r="AU193" s="203" t="s">
        <v>85</v>
      </c>
      <c r="AV193" s="14" t="s">
        <v>85</v>
      </c>
      <c r="AW193" s="14" t="s">
        <v>32</v>
      </c>
      <c r="AX193" s="14" t="s">
        <v>76</v>
      </c>
      <c r="AY193" s="203" t="s">
        <v>348</v>
      </c>
    </row>
    <row r="194" s="15" customFormat="1">
      <c r="A194" s="15"/>
      <c r="B194" s="210"/>
      <c r="C194" s="15"/>
      <c r="D194" s="195" t="s">
        <v>358</v>
      </c>
      <c r="E194" s="211" t="s">
        <v>1</v>
      </c>
      <c r="F194" s="212" t="s">
        <v>365</v>
      </c>
      <c r="G194" s="15"/>
      <c r="H194" s="213">
        <v>9.379999999999999</v>
      </c>
      <c r="I194" s="214"/>
      <c r="J194" s="15"/>
      <c r="K194" s="15"/>
      <c r="L194" s="210"/>
      <c r="M194" s="215"/>
      <c r="N194" s="216"/>
      <c r="O194" s="216"/>
      <c r="P194" s="216"/>
      <c r="Q194" s="216"/>
      <c r="R194" s="216"/>
      <c r="S194" s="216"/>
      <c r="T194" s="21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11" t="s">
        <v>358</v>
      </c>
      <c r="AU194" s="211" t="s">
        <v>85</v>
      </c>
      <c r="AV194" s="15" t="s">
        <v>356</v>
      </c>
      <c r="AW194" s="15" t="s">
        <v>32</v>
      </c>
      <c r="AX194" s="15" t="s">
        <v>83</v>
      </c>
      <c r="AY194" s="211" t="s">
        <v>348</v>
      </c>
    </row>
    <row r="195" s="2" customFormat="1" ht="24.15" customHeight="1">
      <c r="A195" s="38"/>
      <c r="B195" s="180"/>
      <c r="C195" s="181" t="s">
        <v>606</v>
      </c>
      <c r="D195" s="181" t="s">
        <v>351</v>
      </c>
      <c r="E195" s="182" t="s">
        <v>3183</v>
      </c>
      <c r="F195" s="183" t="s">
        <v>3184</v>
      </c>
      <c r="G195" s="184" t="s">
        <v>354</v>
      </c>
      <c r="H195" s="185">
        <v>9.3800000000000008</v>
      </c>
      <c r="I195" s="186"/>
      <c r="J195" s="187">
        <f>ROUND(I195*H195,2)</f>
        <v>0</v>
      </c>
      <c r="K195" s="183" t="s">
        <v>355</v>
      </c>
      <c r="L195" s="39"/>
      <c r="M195" s="188" t="s">
        <v>1</v>
      </c>
      <c r="N195" s="189" t="s">
        <v>41</v>
      </c>
      <c r="O195" s="77"/>
      <c r="P195" s="190">
        <f>O195*H195</f>
        <v>0</v>
      </c>
      <c r="Q195" s="190">
        <v>0.00020000000000000001</v>
      </c>
      <c r="R195" s="190">
        <f>Q195*H195</f>
        <v>0.0018760000000000003</v>
      </c>
      <c r="S195" s="190">
        <v>0</v>
      </c>
      <c r="T195" s="191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2" t="s">
        <v>431</v>
      </c>
      <c r="AT195" s="192" t="s">
        <v>351</v>
      </c>
      <c r="AU195" s="192" t="s">
        <v>85</v>
      </c>
      <c r="AY195" s="19" t="s">
        <v>348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19" t="s">
        <v>83</v>
      </c>
      <c r="BK195" s="193">
        <f>ROUND(I195*H195,2)</f>
        <v>0</v>
      </c>
      <c r="BL195" s="19" t="s">
        <v>431</v>
      </c>
      <c r="BM195" s="192" t="s">
        <v>3185</v>
      </c>
    </row>
    <row r="196" s="14" customFormat="1">
      <c r="A196" s="14"/>
      <c r="B196" s="202"/>
      <c r="C196" s="14"/>
      <c r="D196" s="195" t="s">
        <v>358</v>
      </c>
      <c r="E196" s="203" t="s">
        <v>1</v>
      </c>
      <c r="F196" s="204" t="s">
        <v>3186</v>
      </c>
      <c r="G196" s="14"/>
      <c r="H196" s="205">
        <v>9.3800000000000008</v>
      </c>
      <c r="I196" s="206"/>
      <c r="J196" s="14"/>
      <c r="K196" s="14"/>
      <c r="L196" s="202"/>
      <c r="M196" s="207"/>
      <c r="N196" s="208"/>
      <c r="O196" s="208"/>
      <c r="P196" s="208"/>
      <c r="Q196" s="208"/>
      <c r="R196" s="208"/>
      <c r="S196" s="208"/>
      <c r="T196" s="20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3" t="s">
        <v>358</v>
      </c>
      <c r="AU196" s="203" t="s">
        <v>85</v>
      </c>
      <c r="AV196" s="14" t="s">
        <v>85</v>
      </c>
      <c r="AW196" s="14" t="s">
        <v>32</v>
      </c>
      <c r="AX196" s="14" t="s">
        <v>83</v>
      </c>
      <c r="AY196" s="203" t="s">
        <v>348</v>
      </c>
    </row>
    <row r="197" s="2" customFormat="1" ht="33" customHeight="1">
      <c r="A197" s="38"/>
      <c r="B197" s="180"/>
      <c r="C197" s="181" t="s">
        <v>612</v>
      </c>
      <c r="D197" s="181" t="s">
        <v>351</v>
      </c>
      <c r="E197" s="182" t="s">
        <v>1342</v>
      </c>
      <c r="F197" s="183" t="s">
        <v>1343</v>
      </c>
      <c r="G197" s="184" t="s">
        <v>354</v>
      </c>
      <c r="H197" s="185">
        <v>9.3800000000000008</v>
      </c>
      <c r="I197" s="186"/>
      <c r="J197" s="187">
        <f>ROUND(I197*H197,2)</f>
        <v>0</v>
      </c>
      <c r="K197" s="183" t="s">
        <v>355</v>
      </c>
      <c r="L197" s="39"/>
      <c r="M197" s="188" t="s">
        <v>1</v>
      </c>
      <c r="N197" s="189" t="s">
        <v>41</v>
      </c>
      <c r="O197" s="77"/>
      <c r="P197" s="190">
        <f>O197*H197</f>
        <v>0</v>
      </c>
      <c r="Q197" s="190">
        <v>0.00025999999999999998</v>
      </c>
      <c r="R197" s="190">
        <f>Q197*H197</f>
        <v>0.0024388000000000001</v>
      </c>
      <c r="S197" s="190">
        <v>0</v>
      </c>
      <c r="T197" s="191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2" t="s">
        <v>431</v>
      </c>
      <c r="AT197" s="192" t="s">
        <v>351</v>
      </c>
      <c r="AU197" s="192" t="s">
        <v>85</v>
      </c>
      <c r="AY197" s="19" t="s">
        <v>348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19" t="s">
        <v>83</v>
      </c>
      <c r="BK197" s="193">
        <f>ROUND(I197*H197,2)</f>
        <v>0</v>
      </c>
      <c r="BL197" s="19" t="s">
        <v>431</v>
      </c>
      <c r="BM197" s="192" t="s">
        <v>3187</v>
      </c>
    </row>
    <row r="198" s="14" customFormat="1">
      <c r="A198" s="14"/>
      <c r="B198" s="202"/>
      <c r="C198" s="14"/>
      <c r="D198" s="195" t="s">
        <v>358</v>
      </c>
      <c r="E198" s="203" t="s">
        <v>1</v>
      </c>
      <c r="F198" s="204" t="s">
        <v>3186</v>
      </c>
      <c r="G198" s="14"/>
      <c r="H198" s="205">
        <v>9.3800000000000008</v>
      </c>
      <c r="I198" s="206"/>
      <c r="J198" s="14"/>
      <c r="K198" s="14"/>
      <c r="L198" s="202"/>
      <c r="M198" s="243"/>
      <c r="N198" s="244"/>
      <c r="O198" s="244"/>
      <c r="P198" s="244"/>
      <c r="Q198" s="244"/>
      <c r="R198" s="244"/>
      <c r="S198" s="244"/>
      <c r="T198" s="24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3" t="s">
        <v>358</v>
      </c>
      <c r="AU198" s="203" t="s">
        <v>85</v>
      </c>
      <c r="AV198" s="14" t="s">
        <v>85</v>
      </c>
      <c r="AW198" s="14" t="s">
        <v>32</v>
      </c>
      <c r="AX198" s="14" t="s">
        <v>83</v>
      </c>
      <c r="AY198" s="203" t="s">
        <v>348</v>
      </c>
    </row>
    <row r="199" s="2" customFormat="1" ht="6.96" customHeight="1">
      <c r="A199" s="38"/>
      <c r="B199" s="60"/>
      <c r="C199" s="61"/>
      <c r="D199" s="61"/>
      <c r="E199" s="61"/>
      <c r="F199" s="61"/>
      <c r="G199" s="61"/>
      <c r="H199" s="61"/>
      <c r="I199" s="61"/>
      <c r="J199" s="61"/>
      <c r="K199" s="61"/>
      <c r="L199" s="39"/>
      <c r="M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</row>
  </sheetData>
  <autoFilter ref="C130:K19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7:H117"/>
    <mergeCell ref="E121:H121"/>
    <mergeCell ref="E119:H119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3130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3188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3130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SO07 - elektro - Objetk vrátnice - zařízení silnoproudé elektrotechniky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3130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E13</f>
        <v>SO07 - elektro - Objetk vrátnice - zařízení silnoproudé elektrotechniky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2574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3189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3130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3130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SO07 -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3130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SO07 -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3191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3130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3130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SO07 -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3130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SO07 -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1447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3193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 s="1" customFormat="1" ht="12" customHeight="1">
      <c r="B8" s="22"/>
      <c r="D8" s="32" t="s">
        <v>315</v>
      </c>
      <c r="L8" s="22"/>
    </row>
    <row r="9" s="2" customFormat="1" ht="16.5" customHeight="1">
      <c r="A9" s="38"/>
      <c r="B9" s="39"/>
      <c r="C9" s="38"/>
      <c r="D9" s="38"/>
      <c r="E9" s="130" t="s">
        <v>316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317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31. 10. 2021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">
        <v>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">
        <v>26</v>
      </c>
      <c r="F17" s="38"/>
      <c r="G17" s="38"/>
      <c r="H17" s="38"/>
      <c r="I17" s="32" t="s">
        <v>27</v>
      </c>
      <c r="J17" s="27" t="s">
        <v>1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">
        <v>1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">
        <v>31</v>
      </c>
      <c r="F23" s="38"/>
      <c r="G23" s="38"/>
      <c r="H23" s="38"/>
      <c r="I23" s="32" t="s">
        <v>27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35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36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38</v>
      </c>
      <c r="G34" s="38"/>
      <c r="H34" s="38"/>
      <c r="I34" s="43" t="s">
        <v>37</v>
      </c>
      <c r="J34" s="43" t="s">
        <v>39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40</v>
      </c>
      <c r="E35" s="32" t="s">
        <v>41</v>
      </c>
      <c r="F35" s="136">
        <f>ROUND((SUM(BE122:BE124)),  2)</f>
        <v>0</v>
      </c>
      <c r="G35" s="38"/>
      <c r="H35" s="38"/>
      <c r="I35" s="137">
        <v>0.20999999999999999</v>
      </c>
      <c r="J35" s="136">
        <f>ROUND(((SUM(BE122:BE124))*I35),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42</v>
      </c>
      <c r="F36" s="136">
        <f>ROUND((SUM(BF122:BF124)),  2)</f>
        <v>0</v>
      </c>
      <c r="G36" s="38"/>
      <c r="H36" s="38"/>
      <c r="I36" s="137">
        <v>0.14999999999999999</v>
      </c>
      <c r="J36" s="136">
        <f>ROUND(((SUM(BF122:BF124))*I36),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43</v>
      </c>
      <c r="F37" s="136">
        <f>ROUND((SUM(BG122:BG124)),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44</v>
      </c>
      <c r="F38" s="136">
        <f>ROUND((SUM(BH122:BH124)),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45</v>
      </c>
      <c r="F39" s="136">
        <f>ROUND((SUM(BI122:BI124)),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46</v>
      </c>
      <c r="E41" s="81"/>
      <c r="F41" s="81"/>
      <c r="G41" s="140" t="s">
        <v>47</v>
      </c>
      <c r="H41" s="141" t="s">
        <v>48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2" customFormat="1" ht="16.5" customHeight="1">
      <c r="A87" s="38"/>
      <c r="B87" s="39"/>
      <c r="C87" s="38"/>
      <c r="D87" s="38"/>
      <c r="E87" s="130" t="s">
        <v>316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317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IO01 - Přípojka slaboproudých rozvodů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>Nový Bydžov</v>
      </c>
      <c r="G91" s="38"/>
      <c r="H91" s="38"/>
      <c r="I91" s="32" t="s">
        <v>22</v>
      </c>
      <c r="J91" s="69" t="str">
        <f>IF(J14="","",J14)</f>
        <v>31. 10. 2021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KRÁLOVÉHRADECKÝ KRAJ, Hradec Králové</v>
      </c>
      <c r="G93" s="38"/>
      <c r="H93" s="38"/>
      <c r="I93" s="32" t="s">
        <v>30</v>
      </c>
      <c r="J93" s="36" t="str">
        <f>E23</f>
        <v>IRBOS s.r.o., Kostelec nad Orlicí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322</v>
      </c>
      <c r="D96" s="138"/>
      <c r="E96" s="138"/>
      <c r="F96" s="138"/>
      <c r="G96" s="138"/>
      <c r="H96" s="138"/>
      <c r="I96" s="138"/>
      <c r="J96" s="147" t="s">
        <v>323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324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325</v>
      </c>
    </row>
    <row r="99" s="9" customFormat="1" ht="24.96" customHeight="1">
      <c r="A99" s="9"/>
      <c r="B99" s="149"/>
      <c r="C99" s="9"/>
      <c r="D99" s="150" t="s">
        <v>1357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3"/>
      <c r="C100" s="10"/>
      <c r="D100" s="154" t="s">
        <v>1358</v>
      </c>
      <c r="E100" s="155"/>
      <c r="F100" s="155"/>
      <c r="G100" s="155"/>
      <c r="H100" s="155"/>
      <c r="I100" s="155"/>
      <c r="J100" s="156">
        <f>J124</f>
        <v>0</v>
      </c>
      <c r="K100" s="10"/>
      <c r="L100" s="15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333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Interna Nový Bydžov - požárně bezpečnostní řešení - úprava objektu II.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315</v>
      </c>
      <c r="L111" s="22"/>
    </row>
    <row r="112" s="2" customFormat="1" ht="16.5" customHeight="1">
      <c r="A112" s="38"/>
      <c r="B112" s="39"/>
      <c r="C112" s="38"/>
      <c r="D112" s="38"/>
      <c r="E112" s="130" t="s">
        <v>316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317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IO01 - Přípojka slaboproudých rozvodů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>Nový Bydžov</v>
      </c>
      <c r="G116" s="38"/>
      <c r="H116" s="38"/>
      <c r="I116" s="32" t="s">
        <v>22</v>
      </c>
      <c r="J116" s="69" t="str">
        <f>IF(J14="","",J14)</f>
        <v>31. 10. 2021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KRÁLOVÉHRADECKÝ KRAJ, Hradec Králové</v>
      </c>
      <c r="G118" s="38"/>
      <c r="H118" s="38"/>
      <c r="I118" s="32" t="s">
        <v>30</v>
      </c>
      <c r="J118" s="36" t="str">
        <f>E23</f>
        <v>IRBOS s.r.o., Kostelec nad Orlicí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7"/>
      <c r="B121" s="158"/>
      <c r="C121" s="159" t="s">
        <v>334</v>
      </c>
      <c r="D121" s="160" t="s">
        <v>61</v>
      </c>
      <c r="E121" s="160" t="s">
        <v>57</v>
      </c>
      <c r="F121" s="160" t="s">
        <v>58</v>
      </c>
      <c r="G121" s="160" t="s">
        <v>335</v>
      </c>
      <c r="H121" s="160" t="s">
        <v>336</v>
      </c>
      <c r="I121" s="160" t="s">
        <v>337</v>
      </c>
      <c r="J121" s="160" t="s">
        <v>323</v>
      </c>
      <c r="K121" s="161" t="s">
        <v>338</v>
      </c>
      <c r="L121" s="162"/>
      <c r="M121" s="86" t="s">
        <v>1</v>
      </c>
      <c r="N121" s="87" t="s">
        <v>40</v>
      </c>
      <c r="O121" s="87" t="s">
        <v>339</v>
      </c>
      <c r="P121" s="87" t="s">
        <v>340</v>
      </c>
      <c r="Q121" s="87" t="s">
        <v>341</v>
      </c>
      <c r="R121" s="87" t="s">
        <v>342</v>
      </c>
      <c r="S121" s="87" t="s">
        <v>343</v>
      </c>
      <c r="T121" s="88" t="s">
        <v>344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="2" customFormat="1" ht="22.8" customHeight="1">
      <c r="A122" s="38"/>
      <c r="B122" s="39"/>
      <c r="C122" s="93" t="s">
        <v>345</v>
      </c>
      <c r="D122" s="38"/>
      <c r="E122" s="38"/>
      <c r="F122" s="38"/>
      <c r="G122" s="38"/>
      <c r="H122" s="38"/>
      <c r="I122" s="38"/>
      <c r="J122" s="163">
        <f>BK122</f>
        <v>0</v>
      </c>
      <c r="K122" s="38"/>
      <c r="L122" s="39"/>
      <c r="M122" s="89"/>
      <c r="N122" s="73"/>
      <c r="O122" s="90"/>
      <c r="P122" s="164">
        <f>P123</f>
        <v>0</v>
      </c>
      <c r="Q122" s="90"/>
      <c r="R122" s="164">
        <f>R123</f>
        <v>0</v>
      </c>
      <c r="S122" s="90"/>
      <c r="T122" s="165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75</v>
      </c>
      <c r="AU122" s="19" t="s">
        <v>325</v>
      </c>
      <c r="BK122" s="166">
        <f>BK123</f>
        <v>0</v>
      </c>
    </row>
    <row r="123" s="12" customFormat="1" ht="25.92" customHeight="1">
      <c r="A123" s="12"/>
      <c r="B123" s="167"/>
      <c r="C123" s="12"/>
      <c r="D123" s="168" t="s">
        <v>75</v>
      </c>
      <c r="E123" s="169" t="s">
        <v>519</v>
      </c>
      <c r="F123" s="169" t="s">
        <v>1359</v>
      </c>
      <c r="G123" s="12"/>
      <c r="H123" s="12"/>
      <c r="I123" s="170"/>
      <c r="J123" s="171">
        <f>BK123</f>
        <v>0</v>
      </c>
      <c r="K123" s="12"/>
      <c r="L123" s="167"/>
      <c r="M123" s="172"/>
      <c r="N123" s="173"/>
      <c r="O123" s="173"/>
      <c r="P123" s="174">
        <f>P124</f>
        <v>0</v>
      </c>
      <c r="Q123" s="173"/>
      <c r="R123" s="174">
        <f>R124</f>
        <v>0</v>
      </c>
      <c r="S123" s="173"/>
      <c r="T123" s="175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8" t="s">
        <v>92</v>
      </c>
      <c r="AT123" s="176" t="s">
        <v>75</v>
      </c>
      <c r="AU123" s="176" t="s">
        <v>76</v>
      </c>
      <c r="AY123" s="168" t="s">
        <v>348</v>
      </c>
      <c r="BK123" s="177">
        <f>BK124</f>
        <v>0</v>
      </c>
    </row>
    <row r="124" s="12" customFormat="1" ht="22.8" customHeight="1">
      <c r="A124" s="12"/>
      <c r="B124" s="167"/>
      <c r="C124" s="12"/>
      <c r="D124" s="168" t="s">
        <v>75</v>
      </c>
      <c r="E124" s="178" t="s">
        <v>1360</v>
      </c>
      <c r="F124" s="178" t="s">
        <v>1361</v>
      </c>
      <c r="G124" s="12"/>
      <c r="H124" s="12"/>
      <c r="I124" s="170"/>
      <c r="J124" s="179">
        <f>BK124</f>
        <v>0</v>
      </c>
      <c r="K124" s="12"/>
      <c r="L124" s="167"/>
      <c r="M124" s="251"/>
      <c r="N124" s="252"/>
      <c r="O124" s="252"/>
      <c r="P124" s="253">
        <v>0</v>
      </c>
      <c r="Q124" s="252"/>
      <c r="R124" s="253">
        <v>0</v>
      </c>
      <c r="S124" s="252"/>
      <c r="T124" s="254"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8" t="s">
        <v>92</v>
      </c>
      <c r="AT124" s="176" t="s">
        <v>75</v>
      </c>
      <c r="AU124" s="176" t="s">
        <v>83</v>
      </c>
      <c r="AY124" s="168" t="s">
        <v>348</v>
      </c>
      <c r="BK124" s="177">
        <v>0</v>
      </c>
    </row>
    <row r="125" s="2" customFormat="1" ht="6.96" customHeight="1">
      <c r="A125" s="38"/>
      <c r="B125" s="60"/>
      <c r="C125" s="61"/>
      <c r="D125" s="61"/>
      <c r="E125" s="61"/>
      <c r="F125" s="61"/>
      <c r="G125" s="61"/>
      <c r="H125" s="61"/>
      <c r="I125" s="61"/>
      <c r="J125" s="61"/>
      <c r="K125" s="61"/>
      <c r="L125" s="39"/>
      <c r="M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</sheetData>
  <autoFilter ref="C121:K12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3194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IO01 - EPS - ELktrická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3194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IO01 - EPS - ELktrická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3196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3194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IO01 -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3194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IO01 -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1447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3198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3194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IO01 - SR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316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3194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IO01 - SR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1451</v>
      </c>
      <c r="F129" s="183" t="s">
        <v>1452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3200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 s="1" customFormat="1" ht="12" customHeight="1">
      <c r="B8" s="22"/>
      <c r="D8" s="32" t="s">
        <v>315</v>
      </c>
      <c r="L8" s="22"/>
    </row>
    <row r="9" s="2" customFormat="1" ht="16.5" customHeight="1">
      <c r="A9" s="38"/>
      <c r="B9" s="39"/>
      <c r="C9" s="38"/>
      <c r="D9" s="38"/>
      <c r="E9" s="130" t="s">
        <v>316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317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3201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31. 10. 2021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">
        <v>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">
        <v>26</v>
      </c>
      <c r="F17" s="38"/>
      <c r="G17" s="38"/>
      <c r="H17" s="38"/>
      <c r="I17" s="32" t="s">
        <v>27</v>
      </c>
      <c r="J17" s="27" t="s">
        <v>1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">
        <v>1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">
        <v>31</v>
      </c>
      <c r="F23" s="38"/>
      <c r="G23" s="38"/>
      <c r="H23" s="38"/>
      <c r="I23" s="32" t="s">
        <v>27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35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36</v>
      </c>
      <c r="E32" s="38"/>
      <c r="F32" s="38"/>
      <c r="G32" s="38"/>
      <c r="H32" s="38"/>
      <c r="I32" s="38"/>
      <c r="J32" s="96">
        <f>ROUND(J124,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38</v>
      </c>
      <c r="G34" s="38"/>
      <c r="H34" s="38"/>
      <c r="I34" s="43" t="s">
        <v>37</v>
      </c>
      <c r="J34" s="43" t="s">
        <v>39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40</v>
      </c>
      <c r="E35" s="32" t="s">
        <v>41</v>
      </c>
      <c r="F35" s="136">
        <f>ROUND((SUM(BE124:BE189)),  2)</f>
        <v>0</v>
      </c>
      <c r="G35" s="38"/>
      <c r="H35" s="38"/>
      <c r="I35" s="137">
        <v>0.20999999999999999</v>
      </c>
      <c r="J35" s="136">
        <f>ROUND(((SUM(BE124:BE189))*I35),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42</v>
      </c>
      <c r="F36" s="136">
        <f>ROUND((SUM(BF124:BF189)),  2)</f>
        <v>0</v>
      </c>
      <c r="G36" s="38"/>
      <c r="H36" s="38"/>
      <c r="I36" s="137">
        <v>0.14999999999999999</v>
      </c>
      <c r="J36" s="136">
        <f>ROUND(((SUM(BF124:BF189))*I36),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43</v>
      </c>
      <c r="F37" s="136">
        <f>ROUND((SUM(BG124:BG189)),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44</v>
      </c>
      <c r="F38" s="136">
        <f>ROUND((SUM(BH124:BH189)),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45</v>
      </c>
      <c r="F39" s="136">
        <f>ROUND((SUM(BI124:BI189)),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46</v>
      </c>
      <c r="E41" s="81"/>
      <c r="F41" s="81"/>
      <c r="G41" s="140" t="s">
        <v>47</v>
      </c>
      <c r="H41" s="141" t="s">
        <v>48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2" customFormat="1" ht="16.5" customHeight="1">
      <c r="A87" s="38"/>
      <c r="B87" s="39"/>
      <c r="C87" s="38"/>
      <c r="D87" s="38"/>
      <c r="E87" s="130" t="s">
        <v>316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317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IO02 - Venkovní domovní rozvod plynu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>Nový Bydžov</v>
      </c>
      <c r="G91" s="38"/>
      <c r="H91" s="38"/>
      <c r="I91" s="32" t="s">
        <v>22</v>
      </c>
      <c r="J91" s="69" t="str">
        <f>IF(J14="","",J14)</f>
        <v>31. 10. 2021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KRÁLOVÉHRADECKÝ KRAJ, Hradec Králové</v>
      </c>
      <c r="G93" s="38"/>
      <c r="H93" s="38"/>
      <c r="I93" s="32" t="s">
        <v>30</v>
      </c>
      <c r="J93" s="36" t="str">
        <f>E23</f>
        <v>IRBOS s.r.o., Kostelec nad Orlicí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322</v>
      </c>
      <c r="D96" s="138"/>
      <c r="E96" s="138"/>
      <c r="F96" s="138"/>
      <c r="G96" s="138"/>
      <c r="H96" s="138"/>
      <c r="I96" s="138"/>
      <c r="J96" s="147" t="s">
        <v>323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324</v>
      </c>
      <c r="D98" s="38"/>
      <c r="E98" s="38"/>
      <c r="F98" s="38"/>
      <c r="G98" s="38"/>
      <c r="H98" s="38"/>
      <c r="I98" s="38"/>
      <c r="J98" s="96">
        <f>J124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325</v>
      </c>
    </row>
    <row r="99" s="9" customFormat="1" ht="24.96" customHeight="1">
      <c r="A99" s="9"/>
      <c r="B99" s="149"/>
      <c r="C99" s="9"/>
      <c r="D99" s="150" t="s">
        <v>3202</v>
      </c>
      <c r="E99" s="151"/>
      <c r="F99" s="151"/>
      <c r="G99" s="151"/>
      <c r="H99" s="151"/>
      <c r="I99" s="151"/>
      <c r="J99" s="152">
        <f>J125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3"/>
      <c r="C100" s="10"/>
      <c r="D100" s="154" t="s">
        <v>3203</v>
      </c>
      <c r="E100" s="155"/>
      <c r="F100" s="155"/>
      <c r="G100" s="155"/>
      <c r="H100" s="155"/>
      <c r="I100" s="155"/>
      <c r="J100" s="156">
        <f>J144</f>
        <v>0</v>
      </c>
      <c r="K100" s="10"/>
      <c r="L100" s="15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3"/>
      <c r="C101" s="10"/>
      <c r="D101" s="154" t="s">
        <v>3204</v>
      </c>
      <c r="E101" s="155"/>
      <c r="F101" s="155"/>
      <c r="G101" s="155"/>
      <c r="H101" s="155"/>
      <c r="I101" s="155"/>
      <c r="J101" s="156">
        <f>J175</f>
        <v>0</v>
      </c>
      <c r="K101" s="10"/>
      <c r="L101" s="15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3"/>
      <c r="C102" s="10"/>
      <c r="D102" s="154" t="s">
        <v>3205</v>
      </c>
      <c r="E102" s="155"/>
      <c r="F102" s="155"/>
      <c r="G102" s="155"/>
      <c r="H102" s="155"/>
      <c r="I102" s="155"/>
      <c r="J102" s="156">
        <f>J182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2" customFormat="1" ht="16.5" customHeight="1">
      <c r="A114" s="38"/>
      <c r="B114" s="39"/>
      <c r="C114" s="38"/>
      <c r="D114" s="38"/>
      <c r="E114" s="130" t="s">
        <v>316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317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E11</f>
        <v>IO02 - Venkovní domovní rozvod plynu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F14</f>
        <v>Nový Bydžov</v>
      </c>
      <c r="G118" s="38"/>
      <c r="H118" s="38"/>
      <c r="I118" s="32" t="s">
        <v>22</v>
      </c>
      <c r="J118" s="69" t="str">
        <f>IF(J14="","",J14)</f>
        <v>31. 10. 2021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5.65" customHeight="1">
      <c r="A120" s="38"/>
      <c r="B120" s="39"/>
      <c r="C120" s="32" t="s">
        <v>24</v>
      </c>
      <c r="D120" s="38"/>
      <c r="E120" s="38"/>
      <c r="F120" s="27" t="str">
        <f>E17</f>
        <v>KRÁLOVÉHRADECKÝ KRAJ, Hradec Králové</v>
      </c>
      <c r="G120" s="38"/>
      <c r="H120" s="38"/>
      <c r="I120" s="32" t="s">
        <v>30</v>
      </c>
      <c r="J120" s="36" t="str">
        <f>E23</f>
        <v>IRBOS s.r.o., Kostelec nad Orlicí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28</v>
      </c>
      <c r="D121" s="38"/>
      <c r="E121" s="38"/>
      <c r="F121" s="27" t="str">
        <f>IF(E20="","",E20)</f>
        <v>Vyplň údaj</v>
      </c>
      <c r="G121" s="38"/>
      <c r="H121" s="38"/>
      <c r="I121" s="32" t="s">
        <v>33</v>
      </c>
      <c r="J121" s="36" t="str">
        <f>E26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7"/>
      <c r="B123" s="158"/>
      <c r="C123" s="159" t="s">
        <v>334</v>
      </c>
      <c r="D123" s="160" t="s">
        <v>61</v>
      </c>
      <c r="E123" s="160" t="s">
        <v>57</v>
      </c>
      <c r="F123" s="160" t="s">
        <v>58</v>
      </c>
      <c r="G123" s="160" t="s">
        <v>335</v>
      </c>
      <c r="H123" s="160" t="s">
        <v>336</v>
      </c>
      <c r="I123" s="160" t="s">
        <v>337</v>
      </c>
      <c r="J123" s="160" t="s">
        <v>323</v>
      </c>
      <c r="K123" s="161" t="s">
        <v>338</v>
      </c>
      <c r="L123" s="162"/>
      <c r="M123" s="86" t="s">
        <v>1</v>
      </c>
      <c r="N123" s="87" t="s">
        <v>40</v>
      </c>
      <c r="O123" s="87" t="s">
        <v>339</v>
      </c>
      <c r="P123" s="87" t="s">
        <v>340</v>
      </c>
      <c r="Q123" s="87" t="s">
        <v>341</v>
      </c>
      <c r="R123" s="87" t="s">
        <v>342</v>
      </c>
      <c r="S123" s="87" t="s">
        <v>343</v>
      </c>
      <c r="T123" s="88" t="s">
        <v>344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="2" customFormat="1" ht="22.8" customHeight="1">
      <c r="A124" s="38"/>
      <c r="B124" s="39"/>
      <c r="C124" s="93" t="s">
        <v>345</v>
      </c>
      <c r="D124" s="38"/>
      <c r="E124" s="38"/>
      <c r="F124" s="38"/>
      <c r="G124" s="38"/>
      <c r="H124" s="38"/>
      <c r="I124" s="38"/>
      <c r="J124" s="163">
        <f>BK124</f>
        <v>0</v>
      </c>
      <c r="K124" s="38"/>
      <c r="L124" s="39"/>
      <c r="M124" s="89"/>
      <c r="N124" s="73"/>
      <c r="O124" s="90"/>
      <c r="P124" s="164">
        <f>P125</f>
        <v>0</v>
      </c>
      <c r="Q124" s="90"/>
      <c r="R124" s="164">
        <f>R125</f>
        <v>8.7464902500000008</v>
      </c>
      <c r="S124" s="90"/>
      <c r="T124" s="165">
        <f>T125</f>
        <v>3.2450000000000001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75</v>
      </c>
      <c r="AU124" s="19" t="s">
        <v>325</v>
      </c>
      <c r="BK124" s="166">
        <f>BK125</f>
        <v>0</v>
      </c>
    </row>
    <row r="125" s="12" customFormat="1" ht="25.92" customHeight="1">
      <c r="A125" s="12"/>
      <c r="B125" s="167"/>
      <c r="C125" s="12"/>
      <c r="D125" s="168" t="s">
        <v>75</v>
      </c>
      <c r="E125" s="169" t="s">
        <v>346</v>
      </c>
      <c r="F125" s="169" t="s">
        <v>3206</v>
      </c>
      <c r="G125" s="12"/>
      <c r="H125" s="12"/>
      <c r="I125" s="170"/>
      <c r="J125" s="171">
        <f>BK125</f>
        <v>0</v>
      </c>
      <c r="K125" s="12"/>
      <c r="L125" s="167"/>
      <c r="M125" s="172"/>
      <c r="N125" s="173"/>
      <c r="O125" s="173"/>
      <c r="P125" s="174">
        <f>P126+SUM(P127:P144)+P175+P182</f>
        <v>0</v>
      </c>
      <c r="Q125" s="173"/>
      <c r="R125" s="174">
        <f>R126+SUM(R127:R144)+R175+R182</f>
        <v>8.7464902500000008</v>
      </c>
      <c r="S125" s="173"/>
      <c r="T125" s="175">
        <f>T126+SUM(T127:T144)+T175+T182</f>
        <v>3.2450000000000001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8" t="s">
        <v>83</v>
      </c>
      <c r="AT125" s="176" t="s">
        <v>75</v>
      </c>
      <c r="AU125" s="176" t="s">
        <v>76</v>
      </c>
      <c r="AY125" s="168" t="s">
        <v>348</v>
      </c>
      <c r="BK125" s="177">
        <f>BK126+SUM(BK127:BK144)+BK175+BK182</f>
        <v>0</v>
      </c>
    </row>
    <row r="126" s="2" customFormat="1" ht="16.5" customHeight="1">
      <c r="A126" s="38"/>
      <c r="B126" s="180"/>
      <c r="C126" s="181" t="s">
        <v>85</v>
      </c>
      <c r="D126" s="181" t="s">
        <v>351</v>
      </c>
      <c r="E126" s="182" t="s">
        <v>3207</v>
      </c>
      <c r="F126" s="183" t="s">
        <v>3208</v>
      </c>
      <c r="G126" s="184" t="s">
        <v>548</v>
      </c>
      <c r="H126" s="185">
        <v>38.5</v>
      </c>
      <c r="I126" s="186"/>
      <c r="J126" s="187">
        <f>ROUND(I126*H126,2)</f>
        <v>0</v>
      </c>
      <c r="K126" s="183" t="s">
        <v>394</v>
      </c>
      <c r="L126" s="39"/>
      <c r="M126" s="188" t="s">
        <v>1</v>
      </c>
      <c r="N126" s="189" t="s">
        <v>41</v>
      </c>
      <c r="O126" s="7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92" t="s">
        <v>356</v>
      </c>
      <c r="AT126" s="192" t="s">
        <v>351</v>
      </c>
      <c r="AU126" s="192" t="s">
        <v>83</v>
      </c>
      <c r="AY126" s="19" t="s">
        <v>348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19" t="s">
        <v>83</v>
      </c>
      <c r="BK126" s="193">
        <f>ROUND(I126*H126,2)</f>
        <v>0</v>
      </c>
      <c r="BL126" s="19" t="s">
        <v>356</v>
      </c>
      <c r="BM126" s="192" t="s">
        <v>3209</v>
      </c>
    </row>
    <row r="127" s="2" customFormat="1" ht="16.5" customHeight="1">
      <c r="A127" s="38"/>
      <c r="B127" s="180"/>
      <c r="C127" s="181" t="s">
        <v>83</v>
      </c>
      <c r="D127" s="181" t="s">
        <v>351</v>
      </c>
      <c r="E127" s="182" t="s">
        <v>3210</v>
      </c>
      <c r="F127" s="183" t="s">
        <v>3211</v>
      </c>
      <c r="G127" s="184" t="s">
        <v>382</v>
      </c>
      <c r="H127" s="185">
        <v>1</v>
      </c>
      <c r="I127" s="186"/>
      <c r="J127" s="187">
        <f>ROUND(I127*H127,2)</f>
        <v>0</v>
      </c>
      <c r="K127" s="183" t="s">
        <v>394</v>
      </c>
      <c r="L127" s="39"/>
      <c r="M127" s="188" t="s">
        <v>1</v>
      </c>
      <c r="N127" s="189" t="s">
        <v>41</v>
      </c>
      <c r="O127" s="7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2" t="s">
        <v>356</v>
      </c>
      <c r="AT127" s="192" t="s">
        <v>351</v>
      </c>
      <c r="AU127" s="192" t="s">
        <v>83</v>
      </c>
      <c r="AY127" s="19" t="s">
        <v>348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19" t="s">
        <v>83</v>
      </c>
      <c r="BK127" s="193">
        <f>ROUND(I127*H127,2)</f>
        <v>0</v>
      </c>
      <c r="BL127" s="19" t="s">
        <v>356</v>
      </c>
      <c r="BM127" s="192" t="s">
        <v>3212</v>
      </c>
    </row>
    <row r="128" s="2" customFormat="1" ht="21.75" customHeight="1">
      <c r="A128" s="38"/>
      <c r="B128" s="180"/>
      <c r="C128" s="181" t="s">
        <v>92</v>
      </c>
      <c r="D128" s="181" t="s">
        <v>351</v>
      </c>
      <c r="E128" s="182" t="s">
        <v>3213</v>
      </c>
      <c r="F128" s="183" t="s">
        <v>3214</v>
      </c>
      <c r="G128" s="184" t="s">
        <v>3215</v>
      </c>
      <c r="H128" s="185">
        <v>2</v>
      </c>
      <c r="I128" s="186"/>
      <c r="J128" s="187">
        <f>ROUND(I128*H128,2)</f>
        <v>0</v>
      </c>
      <c r="K128" s="183" t="s">
        <v>355</v>
      </c>
      <c r="L128" s="39"/>
      <c r="M128" s="188" t="s">
        <v>1</v>
      </c>
      <c r="N128" s="189" t="s">
        <v>41</v>
      </c>
      <c r="O128" s="77"/>
      <c r="P128" s="190">
        <f>O128*H128</f>
        <v>0</v>
      </c>
      <c r="Q128" s="190">
        <v>0.0010200000000000001</v>
      </c>
      <c r="R128" s="190">
        <f>Q128*H128</f>
        <v>0.0020400000000000001</v>
      </c>
      <c r="S128" s="190">
        <v>0</v>
      </c>
      <c r="T128" s="191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2" t="s">
        <v>356</v>
      </c>
      <c r="AT128" s="192" t="s">
        <v>351</v>
      </c>
      <c r="AU128" s="192" t="s">
        <v>83</v>
      </c>
      <c r="AY128" s="19" t="s">
        <v>348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19" t="s">
        <v>83</v>
      </c>
      <c r="BK128" s="193">
        <f>ROUND(I128*H128,2)</f>
        <v>0</v>
      </c>
      <c r="BL128" s="19" t="s">
        <v>356</v>
      </c>
      <c r="BM128" s="192" t="s">
        <v>3216</v>
      </c>
    </row>
    <row r="129" s="2" customFormat="1" ht="24.15" customHeight="1">
      <c r="A129" s="38"/>
      <c r="B129" s="180"/>
      <c r="C129" s="181" t="s">
        <v>356</v>
      </c>
      <c r="D129" s="181" t="s">
        <v>351</v>
      </c>
      <c r="E129" s="182" t="s">
        <v>3217</v>
      </c>
      <c r="F129" s="183" t="s">
        <v>3218</v>
      </c>
      <c r="G129" s="184" t="s">
        <v>548</v>
      </c>
      <c r="H129" s="185">
        <v>38.5</v>
      </c>
      <c r="I129" s="186"/>
      <c r="J129" s="187">
        <f>ROUND(I129*H129,2)</f>
        <v>0</v>
      </c>
      <c r="K129" s="183" t="s">
        <v>355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356</v>
      </c>
      <c r="AT129" s="192" t="s">
        <v>351</v>
      </c>
      <c r="AU129" s="192" t="s">
        <v>83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356</v>
      </c>
      <c r="BM129" s="192" t="s">
        <v>3219</v>
      </c>
    </row>
    <row r="130" s="2" customFormat="1" ht="24.15" customHeight="1">
      <c r="A130" s="38"/>
      <c r="B130" s="180"/>
      <c r="C130" s="181" t="s">
        <v>391</v>
      </c>
      <c r="D130" s="181" t="s">
        <v>351</v>
      </c>
      <c r="E130" s="182" t="s">
        <v>3220</v>
      </c>
      <c r="F130" s="183" t="s">
        <v>3221</v>
      </c>
      <c r="G130" s="184" t="s">
        <v>3215</v>
      </c>
      <c r="H130" s="185">
        <v>3</v>
      </c>
      <c r="I130" s="186"/>
      <c r="J130" s="187">
        <f>ROUND(I130*H130,2)</f>
        <v>0</v>
      </c>
      <c r="K130" s="183" t="s">
        <v>355</v>
      </c>
      <c r="L130" s="39"/>
      <c r="M130" s="188" t="s">
        <v>1</v>
      </c>
      <c r="N130" s="189" t="s">
        <v>41</v>
      </c>
      <c r="O130" s="7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2" t="s">
        <v>356</v>
      </c>
      <c r="AT130" s="192" t="s">
        <v>351</v>
      </c>
      <c r="AU130" s="192" t="s">
        <v>83</v>
      </c>
      <c r="AY130" s="19" t="s">
        <v>348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19" t="s">
        <v>83</v>
      </c>
      <c r="BK130" s="193">
        <f>ROUND(I130*H130,2)</f>
        <v>0</v>
      </c>
      <c r="BL130" s="19" t="s">
        <v>356</v>
      </c>
      <c r="BM130" s="192" t="s">
        <v>3222</v>
      </c>
    </row>
    <row r="131" s="2" customFormat="1" ht="24.15" customHeight="1">
      <c r="A131" s="38"/>
      <c r="B131" s="180"/>
      <c r="C131" s="181" t="s">
        <v>400</v>
      </c>
      <c r="D131" s="181" t="s">
        <v>351</v>
      </c>
      <c r="E131" s="182" t="s">
        <v>3223</v>
      </c>
      <c r="F131" s="183" t="s">
        <v>3224</v>
      </c>
      <c r="G131" s="184" t="s">
        <v>548</v>
      </c>
      <c r="H131" s="185">
        <v>150</v>
      </c>
      <c r="I131" s="186"/>
      <c r="J131" s="187">
        <f>ROUND(I131*H131,2)</f>
        <v>0</v>
      </c>
      <c r="K131" s="183" t="s">
        <v>355</v>
      </c>
      <c r="L131" s="39"/>
      <c r="M131" s="188" t="s">
        <v>1</v>
      </c>
      <c r="N131" s="189" t="s">
        <v>41</v>
      </c>
      <c r="O131" s="77"/>
      <c r="P131" s="190">
        <f>O131*H131</f>
        <v>0</v>
      </c>
      <c r="Q131" s="190">
        <v>1.0000000000000001E-05</v>
      </c>
      <c r="R131" s="190">
        <f>Q131*H131</f>
        <v>0.0015</v>
      </c>
      <c r="S131" s="190">
        <v>0</v>
      </c>
      <c r="T131" s="191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2" t="s">
        <v>356</v>
      </c>
      <c r="AT131" s="192" t="s">
        <v>351</v>
      </c>
      <c r="AU131" s="192" t="s">
        <v>83</v>
      </c>
      <c r="AY131" s="19" t="s">
        <v>348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19" t="s">
        <v>83</v>
      </c>
      <c r="BK131" s="193">
        <f>ROUND(I131*H131,2)</f>
        <v>0</v>
      </c>
      <c r="BL131" s="19" t="s">
        <v>356</v>
      </c>
      <c r="BM131" s="192" t="s">
        <v>3225</v>
      </c>
    </row>
    <row r="132" s="2" customFormat="1" ht="16.5" customHeight="1">
      <c r="A132" s="38"/>
      <c r="B132" s="180"/>
      <c r="C132" s="181" t="s">
        <v>390</v>
      </c>
      <c r="D132" s="181" t="s">
        <v>351</v>
      </c>
      <c r="E132" s="182" t="s">
        <v>3226</v>
      </c>
      <c r="F132" s="183" t="s">
        <v>3227</v>
      </c>
      <c r="G132" s="184" t="s">
        <v>382</v>
      </c>
      <c r="H132" s="185">
        <v>1</v>
      </c>
      <c r="I132" s="186"/>
      <c r="J132" s="187">
        <f>ROUND(I132*H132,2)</f>
        <v>0</v>
      </c>
      <c r="K132" s="183" t="s">
        <v>355</v>
      </c>
      <c r="L132" s="39"/>
      <c r="M132" s="188" t="s">
        <v>1</v>
      </c>
      <c r="N132" s="189" t="s">
        <v>41</v>
      </c>
      <c r="O132" s="7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2" t="s">
        <v>356</v>
      </c>
      <c r="AT132" s="192" t="s">
        <v>351</v>
      </c>
      <c r="AU132" s="192" t="s">
        <v>83</v>
      </c>
      <c r="AY132" s="19" t="s">
        <v>348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19" t="s">
        <v>83</v>
      </c>
      <c r="BK132" s="193">
        <f>ROUND(I132*H132,2)</f>
        <v>0</v>
      </c>
      <c r="BL132" s="19" t="s">
        <v>356</v>
      </c>
      <c r="BM132" s="192" t="s">
        <v>3228</v>
      </c>
    </row>
    <row r="133" s="2" customFormat="1" ht="16.5" customHeight="1">
      <c r="A133" s="38"/>
      <c r="B133" s="180"/>
      <c r="C133" s="181" t="s">
        <v>408</v>
      </c>
      <c r="D133" s="181" t="s">
        <v>351</v>
      </c>
      <c r="E133" s="182" t="s">
        <v>3229</v>
      </c>
      <c r="F133" s="183" t="s">
        <v>3230</v>
      </c>
      <c r="G133" s="184" t="s">
        <v>382</v>
      </c>
      <c r="H133" s="185">
        <v>1</v>
      </c>
      <c r="I133" s="186"/>
      <c r="J133" s="187">
        <f>ROUND(I133*H133,2)</f>
        <v>0</v>
      </c>
      <c r="K133" s="183" t="s">
        <v>394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356</v>
      </c>
      <c r="AT133" s="192" t="s">
        <v>351</v>
      </c>
      <c r="AU133" s="192" t="s">
        <v>83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356</v>
      </c>
      <c r="BM133" s="192" t="s">
        <v>3231</v>
      </c>
    </row>
    <row r="134" s="2" customFormat="1" ht="16.5" customHeight="1">
      <c r="A134" s="38"/>
      <c r="B134" s="180"/>
      <c r="C134" s="181" t="s">
        <v>349</v>
      </c>
      <c r="D134" s="181" t="s">
        <v>351</v>
      </c>
      <c r="E134" s="182" t="s">
        <v>3232</v>
      </c>
      <c r="F134" s="183" t="s">
        <v>3233</v>
      </c>
      <c r="G134" s="184" t="s">
        <v>3215</v>
      </c>
      <c r="H134" s="185">
        <v>1</v>
      </c>
      <c r="I134" s="186"/>
      <c r="J134" s="187">
        <f>ROUND(I134*H134,2)</f>
        <v>0</v>
      </c>
      <c r="K134" s="183" t="s">
        <v>355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83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3234</v>
      </c>
    </row>
    <row r="135" s="2" customFormat="1" ht="21.75" customHeight="1">
      <c r="A135" s="38"/>
      <c r="B135" s="180"/>
      <c r="C135" s="181" t="s">
        <v>416</v>
      </c>
      <c r="D135" s="181" t="s">
        <v>351</v>
      </c>
      <c r="E135" s="182" t="s">
        <v>3235</v>
      </c>
      <c r="F135" s="183" t="s">
        <v>3236</v>
      </c>
      <c r="G135" s="184" t="s">
        <v>548</v>
      </c>
      <c r="H135" s="185">
        <v>150</v>
      </c>
      <c r="I135" s="186"/>
      <c r="J135" s="187">
        <f>ROUND(I135*H135,2)</f>
        <v>0</v>
      </c>
      <c r="K135" s="183" t="s">
        <v>355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83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3237</v>
      </c>
    </row>
    <row r="136" s="2" customFormat="1" ht="16.5" customHeight="1">
      <c r="A136" s="38"/>
      <c r="B136" s="180"/>
      <c r="C136" s="181" t="s">
        <v>421</v>
      </c>
      <c r="D136" s="181" t="s">
        <v>351</v>
      </c>
      <c r="E136" s="182" t="s">
        <v>3238</v>
      </c>
      <c r="F136" s="183" t="s">
        <v>3239</v>
      </c>
      <c r="G136" s="184" t="s">
        <v>548</v>
      </c>
      <c r="H136" s="185">
        <v>38.5</v>
      </c>
      <c r="I136" s="186"/>
      <c r="J136" s="187">
        <f>ROUND(I136*H136,2)</f>
        <v>0</v>
      </c>
      <c r="K136" s="183" t="s">
        <v>355</v>
      </c>
      <c r="L136" s="39"/>
      <c r="M136" s="188" t="s">
        <v>1</v>
      </c>
      <c r="N136" s="189" t="s">
        <v>41</v>
      </c>
      <c r="O136" s="7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2" t="s">
        <v>356</v>
      </c>
      <c r="AT136" s="192" t="s">
        <v>351</v>
      </c>
      <c r="AU136" s="192" t="s">
        <v>83</v>
      </c>
      <c r="AY136" s="19" t="s">
        <v>348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83</v>
      </c>
      <c r="BK136" s="193">
        <f>ROUND(I136*H136,2)</f>
        <v>0</v>
      </c>
      <c r="BL136" s="19" t="s">
        <v>356</v>
      </c>
      <c r="BM136" s="192" t="s">
        <v>3240</v>
      </c>
    </row>
    <row r="137" s="2" customFormat="1" ht="16.5" customHeight="1">
      <c r="A137" s="38"/>
      <c r="B137" s="180"/>
      <c r="C137" s="181" t="s">
        <v>428</v>
      </c>
      <c r="D137" s="181" t="s">
        <v>351</v>
      </c>
      <c r="E137" s="182" t="s">
        <v>3241</v>
      </c>
      <c r="F137" s="183" t="s">
        <v>3242</v>
      </c>
      <c r="G137" s="184" t="s">
        <v>382</v>
      </c>
      <c r="H137" s="185">
        <v>1</v>
      </c>
      <c r="I137" s="186"/>
      <c r="J137" s="187">
        <f>ROUND(I137*H137,2)</f>
        <v>0</v>
      </c>
      <c r="K137" s="183" t="s">
        <v>394</v>
      </c>
      <c r="L137" s="39"/>
      <c r="M137" s="188" t="s">
        <v>1</v>
      </c>
      <c r="N137" s="189" t="s">
        <v>41</v>
      </c>
      <c r="O137" s="7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356</v>
      </c>
      <c r="AT137" s="192" t="s">
        <v>351</v>
      </c>
      <c r="AU137" s="192" t="s">
        <v>83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356</v>
      </c>
      <c r="BM137" s="192" t="s">
        <v>3243</v>
      </c>
    </row>
    <row r="138" s="2" customFormat="1" ht="16.5" customHeight="1">
      <c r="A138" s="38"/>
      <c r="B138" s="180"/>
      <c r="C138" s="181" t="s">
        <v>436</v>
      </c>
      <c r="D138" s="181" t="s">
        <v>351</v>
      </c>
      <c r="E138" s="182" t="s">
        <v>3244</v>
      </c>
      <c r="F138" s="183" t="s">
        <v>3245</v>
      </c>
      <c r="G138" s="184" t="s">
        <v>382</v>
      </c>
      <c r="H138" s="185">
        <v>1</v>
      </c>
      <c r="I138" s="186"/>
      <c r="J138" s="187">
        <f>ROUND(I138*H138,2)</f>
        <v>0</v>
      </c>
      <c r="K138" s="183" t="s">
        <v>394</v>
      </c>
      <c r="L138" s="39"/>
      <c r="M138" s="188" t="s">
        <v>1</v>
      </c>
      <c r="N138" s="189" t="s">
        <v>41</v>
      </c>
      <c r="O138" s="7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356</v>
      </c>
      <c r="AT138" s="192" t="s">
        <v>351</v>
      </c>
      <c r="AU138" s="192" t="s">
        <v>83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356</v>
      </c>
      <c r="BM138" s="192" t="s">
        <v>3246</v>
      </c>
    </row>
    <row r="139" s="2" customFormat="1" ht="21.75" customHeight="1">
      <c r="A139" s="38"/>
      <c r="B139" s="180"/>
      <c r="C139" s="181" t="s">
        <v>441</v>
      </c>
      <c r="D139" s="181" t="s">
        <v>351</v>
      </c>
      <c r="E139" s="182" t="s">
        <v>3247</v>
      </c>
      <c r="F139" s="183" t="s">
        <v>3248</v>
      </c>
      <c r="G139" s="184" t="s">
        <v>3215</v>
      </c>
      <c r="H139" s="185">
        <v>2</v>
      </c>
      <c r="I139" s="186"/>
      <c r="J139" s="187">
        <f>ROUND(I139*H139,2)</f>
        <v>0</v>
      </c>
      <c r="K139" s="183" t="s">
        <v>394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83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3249</v>
      </c>
    </row>
    <row r="140" s="2" customFormat="1" ht="44.25" customHeight="1">
      <c r="A140" s="38"/>
      <c r="B140" s="180"/>
      <c r="C140" s="181" t="s">
        <v>8</v>
      </c>
      <c r="D140" s="181" t="s">
        <v>351</v>
      </c>
      <c r="E140" s="182" t="s">
        <v>3250</v>
      </c>
      <c r="F140" s="183" t="s">
        <v>3251</v>
      </c>
      <c r="G140" s="184" t="s">
        <v>3252</v>
      </c>
      <c r="H140" s="185">
        <v>2</v>
      </c>
      <c r="I140" s="186"/>
      <c r="J140" s="187">
        <f>ROUND(I140*H140,2)</f>
        <v>0</v>
      </c>
      <c r="K140" s="183" t="s">
        <v>394</v>
      </c>
      <c r="L140" s="39"/>
      <c r="M140" s="188" t="s">
        <v>1</v>
      </c>
      <c r="N140" s="189" t="s">
        <v>41</v>
      </c>
      <c r="O140" s="7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2" t="s">
        <v>356</v>
      </c>
      <c r="AT140" s="192" t="s">
        <v>351</v>
      </c>
      <c r="AU140" s="192" t="s">
        <v>83</v>
      </c>
      <c r="AY140" s="19" t="s">
        <v>348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83</v>
      </c>
      <c r="BK140" s="193">
        <f>ROUND(I140*H140,2)</f>
        <v>0</v>
      </c>
      <c r="BL140" s="19" t="s">
        <v>356</v>
      </c>
      <c r="BM140" s="192" t="s">
        <v>3253</v>
      </c>
    </row>
    <row r="141" s="2" customFormat="1" ht="24.15" customHeight="1">
      <c r="A141" s="38"/>
      <c r="B141" s="180"/>
      <c r="C141" s="181" t="s">
        <v>431</v>
      </c>
      <c r="D141" s="181" t="s">
        <v>351</v>
      </c>
      <c r="E141" s="182" t="s">
        <v>3254</v>
      </c>
      <c r="F141" s="183" t="s">
        <v>3255</v>
      </c>
      <c r="G141" s="184" t="s">
        <v>548</v>
      </c>
      <c r="H141" s="185">
        <v>4.7000000000000002</v>
      </c>
      <c r="I141" s="186"/>
      <c r="J141" s="187">
        <f>ROUND(I141*H141,2)</f>
        <v>0</v>
      </c>
      <c r="K141" s="183" t="s">
        <v>394</v>
      </c>
      <c r="L141" s="39"/>
      <c r="M141" s="188" t="s">
        <v>1</v>
      </c>
      <c r="N141" s="189" t="s">
        <v>41</v>
      </c>
      <c r="O141" s="7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2" t="s">
        <v>356</v>
      </c>
      <c r="AT141" s="192" t="s">
        <v>351</v>
      </c>
      <c r="AU141" s="192" t="s">
        <v>83</v>
      </c>
      <c r="AY141" s="19" t="s">
        <v>348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83</v>
      </c>
      <c r="BK141" s="193">
        <f>ROUND(I141*H141,2)</f>
        <v>0</v>
      </c>
      <c r="BL141" s="19" t="s">
        <v>356</v>
      </c>
      <c r="BM141" s="192" t="s">
        <v>3256</v>
      </c>
    </row>
    <row r="142" s="2" customFormat="1" ht="21.75" customHeight="1">
      <c r="A142" s="38"/>
      <c r="B142" s="180"/>
      <c r="C142" s="181" t="s">
        <v>462</v>
      </c>
      <c r="D142" s="181" t="s">
        <v>351</v>
      </c>
      <c r="E142" s="182" t="s">
        <v>3257</v>
      </c>
      <c r="F142" s="183" t="s">
        <v>3258</v>
      </c>
      <c r="G142" s="184" t="s">
        <v>548</v>
      </c>
      <c r="H142" s="185">
        <v>1</v>
      </c>
      <c r="I142" s="186"/>
      <c r="J142" s="187">
        <f>ROUND(I142*H142,2)</f>
        <v>0</v>
      </c>
      <c r="K142" s="183" t="s">
        <v>394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83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3259</v>
      </c>
    </row>
    <row r="143" s="2" customFormat="1" ht="24.15" customHeight="1">
      <c r="A143" s="38"/>
      <c r="B143" s="180"/>
      <c r="C143" s="181" t="s">
        <v>601</v>
      </c>
      <c r="D143" s="181" t="s">
        <v>351</v>
      </c>
      <c r="E143" s="182" t="s">
        <v>3260</v>
      </c>
      <c r="F143" s="183" t="s">
        <v>3261</v>
      </c>
      <c r="G143" s="184" t="s">
        <v>548</v>
      </c>
      <c r="H143" s="185">
        <v>1</v>
      </c>
      <c r="I143" s="186"/>
      <c r="J143" s="187">
        <f>ROUND(I143*H143,2)</f>
        <v>0</v>
      </c>
      <c r="K143" s="183" t="s">
        <v>355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0.0049300000000000004</v>
      </c>
      <c r="R143" s="190">
        <f>Q143*H143</f>
        <v>0.0049300000000000004</v>
      </c>
      <c r="S143" s="190">
        <v>0</v>
      </c>
      <c r="T143" s="191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83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3262</v>
      </c>
    </row>
    <row r="144" s="12" customFormat="1" ht="22.8" customHeight="1">
      <c r="A144" s="12"/>
      <c r="B144" s="167"/>
      <c r="C144" s="12"/>
      <c r="D144" s="168" t="s">
        <v>75</v>
      </c>
      <c r="E144" s="178" t="s">
        <v>83</v>
      </c>
      <c r="F144" s="178" t="s">
        <v>3263</v>
      </c>
      <c r="G144" s="12"/>
      <c r="H144" s="12"/>
      <c r="I144" s="170"/>
      <c r="J144" s="179">
        <f>BK144</f>
        <v>0</v>
      </c>
      <c r="K144" s="12"/>
      <c r="L144" s="167"/>
      <c r="M144" s="172"/>
      <c r="N144" s="173"/>
      <c r="O144" s="173"/>
      <c r="P144" s="174">
        <f>SUM(P145:P174)</f>
        <v>0</v>
      </c>
      <c r="Q144" s="173"/>
      <c r="R144" s="174">
        <f>SUM(R145:R174)</f>
        <v>0.00015000000000000001</v>
      </c>
      <c r="S144" s="173"/>
      <c r="T144" s="175">
        <f>SUM(T145:T174)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68" t="s">
        <v>83</v>
      </c>
      <c r="AT144" s="176" t="s">
        <v>75</v>
      </c>
      <c r="AU144" s="176" t="s">
        <v>83</v>
      </c>
      <c r="AY144" s="168" t="s">
        <v>348</v>
      </c>
      <c r="BK144" s="177">
        <f>SUM(BK145:BK174)</f>
        <v>0</v>
      </c>
    </row>
    <row r="145" s="2" customFormat="1" ht="24.15" customHeight="1">
      <c r="A145" s="38"/>
      <c r="B145" s="180"/>
      <c r="C145" s="181" t="s">
        <v>606</v>
      </c>
      <c r="D145" s="181" t="s">
        <v>351</v>
      </c>
      <c r="E145" s="182" t="s">
        <v>3264</v>
      </c>
      <c r="F145" s="183" t="s">
        <v>3265</v>
      </c>
      <c r="G145" s="184" t="s">
        <v>3266</v>
      </c>
      <c r="H145" s="185">
        <v>5</v>
      </c>
      <c r="I145" s="186"/>
      <c r="J145" s="187">
        <f>ROUND(I145*H145,2)</f>
        <v>0</v>
      </c>
      <c r="K145" s="183" t="s">
        <v>355</v>
      </c>
      <c r="L145" s="39"/>
      <c r="M145" s="188" t="s">
        <v>1</v>
      </c>
      <c r="N145" s="189" t="s">
        <v>41</v>
      </c>
      <c r="O145" s="77"/>
      <c r="P145" s="190">
        <f>O145*H145</f>
        <v>0</v>
      </c>
      <c r="Q145" s="190">
        <v>3.0000000000000001E-05</v>
      </c>
      <c r="R145" s="190">
        <f>Q145*H145</f>
        <v>0.00015000000000000001</v>
      </c>
      <c r="S145" s="190">
        <v>0</v>
      </c>
      <c r="T145" s="191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2" t="s">
        <v>356</v>
      </c>
      <c r="AT145" s="192" t="s">
        <v>351</v>
      </c>
      <c r="AU145" s="192" t="s">
        <v>85</v>
      </c>
      <c r="AY145" s="19" t="s">
        <v>348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83</v>
      </c>
      <c r="BK145" s="193">
        <f>ROUND(I145*H145,2)</f>
        <v>0</v>
      </c>
      <c r="BL145" s="19" t="s">
        <v>356</v>
      </c>
      <c r="BM145" s="192" t="s">
        <v>3267</v>
      </c>
    </row>
    <row r="146" s="2" customFormat="1" ht="24.15" customHeight="1">
      <c r="A146" s="38"/>
      <c r="B146" s="180"/>
      <c r="C146" s="181" t="s">
        <v>612</v>
      </c>
      <c r="D146" s="181" t="s">
        <v>351</v>
      </c>
      <c r="E146" s="182" t="s">
        <v>3268</v>
      </c>
      <c r="F146" s="183" t="s">
        <v>3269</v>
      </c>
      <c r="G146" s="184" t="s">
        <v>3270</v>
      </c>
      <c r="H146" s="185">
        <v>10</v>
      </c>
      <c r="I146" s="186"/>
      <c r="J146" s="187">
        <f>ROUND(I146*H146,2)</f>
        <v>0</v>
      </c>
      <c r="K146" s="183" t="s">
        <v>355</v>
      </c>
      <c r="L146" s="39"/>
      <c r="M146" s="188" t="s">
        <v>1</v>
      </c>
      <c r="N146" s="189" t="s">
        <v>41</v>
      </c>
      <c r="O146" s="7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2" t="s">
        <v>356</v>
      </c>
      <c r="AT146" s="192" t="s">
        <v>351</v>
      </c>
      <c r="AU146" s="192" t="s">
        <v>85</v>
      </c>
      <c r="AY146" s="19" t="s">
        <v>348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19" t="s">
        <v>83</v>
      </c>
      <c r="BK146" s="193">
        <f>ROUND(I146*H146,2)</f>
        <v>0</v>
      </c>
      <c r="BL146" s="19" t="s">
        <v>356</v>
      </c>
      <c r="BM146" s="192" t="s">
        <v>3271</v>
      </c>
    </row>
    <row r="147" s="2" customFormat="1" ht="24.15" customHeight="1">
      <c r="A147" s="38"/>
      <c r="B147" s="180"/>
      <c r="C147" s="181" t="s">
        <v>7</v>
      </c>
      <c r="D147" s="181" t="s">
        <v>351</v>
      </c>
      <c r="E147" s="182" t="s">
        <v>3272</v>
      </c>
      <c r="F147" s="183" t="s">
        <v>3273</v>
      </c>
      <c r="G147" s="184" t="s">
        <v>354</v>
      </c>
      <c r="H147" s="185">
        <v>25</v>
      </c>
      <c r="I147" s="186"/>
      <c r="J147" s="187">
        <f>ROUND(I147*H147,2)</f>
        <v>0</v>
      </c>
      <c r="K147" s="183" t="s">
        <v>355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356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356</v>
      </c>
      <c r="BM147" s="192" t="s">
        <v>3274</v>
      </c>
    </row>
    <row r="148" s="2" customFormat="1" ht="24.15" customHeight="1">
      <c r="A148" s="38"/>
      <c r="B148" s="180"/>
      <c r="C148" s="181" t="s">
        <v>628</v>
      </c>
      <c r="D148" s="181" t="s">
        <v>351</v>
      </c>
      <c r="E148" s="182" t="s">
        <v>3275</v>
      </c>
      <c r="F148" s="183" t="s">
        <v>3276</v>
      </c>
      <c r="G148" s="184" t="s">
        <v>1372</v>
      </c>
      <c r="H148" s="185">
        <v>6.75</v>
      </c>
      <c r="I148" s="186"/>
      <c r="J148" s="187">
        <f>ROUND(I148*H148,2)</f>
        <v>0</v>
      </c>
      <c r="K148" s="183" t="s">
        <v>355</v>
      </c>
      <c r="L148" s="39"/>
      <c r="M148" s="188" t="s">
        <v>1</v>
      </c>
      <c r="N148" s="189" t="s">
        <v>41</v>
      </c>
      <c r="O148" s="7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2" t="s">
        <v>356</v>
      </c>
      <c r="AT148" s="192" t="s">
        <v>351</v>
      </c>
      <c r="AU148" s="192" t="s">
        <v>85</v>
      </c>
      <c r="AY148" s="19" t="s">
        <v>348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19" t="s">
        <v>83</v>
      </c>
      <c r="BK148" s="193">
        <f>ROUND(I148*H148,2)</f>
        <v>0</v>
      </c>
      <c r="BL148" s="19" t="s">
        <v>356</v>
      </c>
      <c r="BM148" s="192" t="s">
        <v>3277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3278</v>
      </c>
      <c r="G149" s="14"/>
      <c r="H149" s="205">
        <v>6.75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76</v>
      </c>
      <c r="AY149" s="203" t="s">
        <v>348</v>
      </c>
    </row>
    <row r="150" s="15" customFormat="1">
      <c r="A150" s="15"/>
      <c r="B150" s="210"/>
      <c r="C150" s="15"/>
      <c r="D150" s="195" t="s">
        <v>358</v>
      </c>
      <c r="E150" s="211" t="s">
        <v>1</v>
      </c>
      <c r="F150" s="212" t="s">
        <v>3279</v>
      </c>
      <c r="G150" s="15"/>
      <c r="H150" s="213">
        <v>6.75</v>
      </c>
      <c r="I150" s="214"/>
      <c r="J150" s="15"/>
      <c r="K150" s="15"/>
      <c r="L150" s="210"/>
      <c r="M150" s="215"/>
      <c r="N150" s="216"/>
      <c r="O150" s="216"/>
      <c r="P150" s="216"/>
      <c r="Q150" s="216"/>
      <c r="R150" s="216"/>
      <c r="S150" s="216"/>
      <c r="T150" s="21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11" t="s">
        <v>358</v>
      </c>
      <c r="AU150" s="211" t="s">
        <v>85</v>
      </c>
      <c r="AV150" s="15" t="s">
        <v>356</v>
      </c>
      <c r="AW150" s="15" t="s">
        <v>32</v>
      </c>
      <c r="AX150" s="15" t="s">
        <v>83</v>
      </c>
      <c r="AY150" s="211" t="s">
        <v>348</v>
      </c>
    </row>
    <row r="151" s="2" customFormat="1" ht="33" customHeight="1">
      <c r="A151" s="38"/>
      <c r="B151" s="180"/>
      <c r="C151" s="181" t="s">
        <v>633</v>
      </c>
      <c r="D151" s="181" t="s">
        <v>351</v>
      </c>
      <c r="E151" s="182" t="s">
        <v>3280</v>
      </c>
      <c r="F151" s="183" t="s">
        <v>3281</v>
      </c>
      <c r="G151" s="184" t="s">
        <v>1372</v>
      </c>
      <c r="H151" s="185">
        <v>22.812999999999999</v>
      </c>
      <c r="I151" s="186"/>
      <c r="J151" s="187">
        <f>ROUND(I151*H151,2)</f>
        <v>0</v>
      </c>
      <c r="K151" s="183" t="s">
        <v>355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356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356</v>
      </c>
      <c r="BM151" s="192" t="s">
        <v>3282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3283</v>
      </c>
      <c r="G152" s="14"/>
      <c r="H152" s="205">
        <v>22.812999999999999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5" customFormat="1">
      <c r="A153" s="15"/>
      <c r="B153" s="210"/>
      <c r="C153" s="15"/>
      <c r="D153" s="195" t="s">
        <v>358</v>
      </c>
      <c r="E153" s="211" t="s">
        <v>1</v>
      </c>
      <c r="F153" s="212" t="s">
        <v>3279</v>
      </c>
      <c r="G153" s="15"/>
      <c r="H153" s="213">
        <v>22.812999999999999</v>
      </c>
      <c r="I153" s="214"/>
      <c r="J153" s="15"/>
      <c r="K153" s="15"/>
      <c r="L153" s="210"/>
      <c r="M153" s="215"/>
      <c r="N153" s="216"/>
      <c r="O153" s="216"/>
      <c r="P153" s="216"/>
      <c r="Q153" s="216"/>
      <c r="R153" s="216"/>
      <c r="S153" s="216"/>
      <c r="T153" s="21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11" t="s">
        <v>358</v>
      </c>
      <c r="AU153" s="211" t="s">
        <v>85</v>
      </c>
      <c r="AV153" s="15" t="s">
        <v>356</v>
      </c>
      <c r="AW153" s="15" t="s">
        <v>32</v>
      </c>
      <c r="AX153" s="15" t="s">
        <v>83</v>
      </c>
      <c r="AY153" s="211" t="s">
        <v>348</v>
      </c>
    </row>
    <row r="154" s="2" customFormat="1" ht="24.15" customHeight="1">
      <c r="A154" s="38"/>
      <c r="B154" s="180"/>
      <c r="C154" s="181" t="s">
        <v>637</v>
      </c>
      <c r="D154" s="181" t="s">
        <v>351</v>
      </c>
      <c r="E154" s="182" t="s">
        <v>3284</v>
      </c>
      <c r="F154" s="183" t="s">
        <v>3285</v>
      </c>
      <c r="G154" s="184" t="s">
        <v>1372</v>
      </c>
      <c r="H154" s="185">
        <v>2.5</v>
      </c>
      <c r="I154" s="186"/>
      <c r="J154" s="187">
        <f>ROUND(I154*H154,2)</f>
        <v>0</v>
      </c>
      <c r="K154" s="183" t="s">
        <v>355</v>
      </c>
      <c r="L154" s="39"/>
      <c r="M154" s="188" t="s">
        <v>1</v>
      </c>
      <c r="N154" s="189" t="s">
        <v>41</v>
      </c>
      <c r="O154" s="7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2" t="s">
        <v>356</v>
      </c>
      <c r="AT154" s="192" t="s">
        <v>351</v>
      </c>
      <c r="AU154" s="192" t="s">
        <v>85</v>
      </c>
      <c r="AY154" s="19" t="s">
        <v>348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19" t="s">
        <v>83</v>
      </c>
      <c r="BK154" s="193">
        <f>ROUND(I154*H154,2)</f>
        <v>0</v>
      </c>
      <c r="BL154" s="19" t="s">
        <v>356</v>
      </c>
      <c r="BM154" s="192" t="s">
        <v>3286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3287</v>
      </c>
      <c r="G155" s="14"/>
      <c r="H155" s="205">
        <v>2.5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76</v>
      </c>
      <c r="AY155" s="203" t="s">
        <v>348</v>
      </c>
    </row>
    <row r="156" s="15" customFormat="1">
      <c r="A156" s="15"/>
      <c r="B156" s="210"/>
      <c r="C156" s="15"/>
      <c r="D156" s="195" t="s">
        <v>358</v>
      </c>
      <c r="E156" s="211" t="s">
        <v>1</v>
      </c>
      <c r="F156" s="212" t="s">
        <v>3279</v>
      </c>
      <c r="G156" s="15"/>
      <c r="H156" s="213">
        <v>2.5</v>
      </c>
      <c r="I156" s="214"/>
      <c r="J156" s="15"/>
      <c r="K156" s="15"/>
      <c r="L156" s="210"/>
      <c r="M156" s="215"/>
      <c r="N156" s="216"/>
      <c r="O156" s="216"/>
      <c r="P156" s="216"/>
      <c r="Q156" s="216"/>
      <c r="R156" s="216"/>
      <c r="S156" s="216"/>
      <c r="T156" s="21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11" t="s">
        <v>358</v>
      </c>
      <c r="AU156" s="211" t="s">
        <v>85</v>
      </c>
      <c r="AV156" s="15" t="s">
        <v>356</v>
      </c>
      <c r="AW156" s="15" t="s">
        <v>32</v>
      </c>
      <c r="AX156" s="15" t="s">
        <v>83</v>
      </c>
      <c r="AY156" s="211" t="s">
        <v>348</v>
      </c>
    </row>
    <row r="157" s="2" customFormat="1" ht="33" customHeight="1">
      <c r="A157" s="38"/>
      <c r="B157" s="180"/>
      <c r="C157" s="181" t="s">
        <v>641</v>
      </c>
      <c r="D157" s="181" t="s">
        <v>351</v>
      </c>
      <c r="E157" s="182" t="s">
        <v>3288</v>
      </c>
      <c r="F157" s="183" t="s">
        <v>3289</v>
      </c>
      <c r="G157" s="184" t="s">
        <v>1372</v>
      </c>
      <c r="H157" s="185">
        <v>29.562999999999999</v>
      </c>
      <c r="I157" s="186"/>
      <c r="J157" s="187">
        <f>ROUND(I157*H157,2)</f>
        <v>0</v>
      </c>
      <c r="K157" s="183" t="s">
        <v>355</v>
      </c>
      <c r="L157" s="39"/>
      <c r="M157" s="188" t="s">
        <v>1</v>
      </c>
      <c r="N157" s="189" t="s">
        <v>41</v>
      </c>
      <c r="O157" s="7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2" t="s">
        <v>356</v>
      </c>
      <c r="AT157" s="192" t="s">
        <v>351</v>
      </c>
      <c r="AU157" s="192" t="s">
        <v>85</v>
      </c>
      <c r="AY157" s="19" t="s">
        <v>348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19" t="s">
        <v>83</v>
      </c>
      <c r="BK157" s="193">
        <f>ROUND(I157*H157,2)</f>
        <v>0</v>
      </c>
      <c r="BL157" s="19" t="s">
        <v>356</v>
      </c>
      <c r="BM157" s="192" t="s">
        <v>3290</v>
      </c>
    </row>
    <row r="158" s="14" customFormat="1">
      <c r="A158" s="14"/>
      <c r="B158" s="202"/>
      <c r="C158" s="14"/>
      <c r="D158" s="195" t="s">
        <v>358</v>
      </c>
      <c r="E158" s="203" t="s">
        <v>1</v>
      </c>
      <c r="F158" s="204" t="s">
        <v>3291</v>
      </c>
      <c r="G158" s="14"/>
      <c r="H158" s="205">
        <v>29.562999999999999</v>
      </c>
      <c r="I158" s="206"/>
      <c r="J158" s="14"/>
      <c r="K158" s="14"/>
      <c r="L158" s="202"/>
      <c r="M158" s="207"/>
      <c r="N158" s="208"/>
      <c r="O158" s="208"/>
      <c r="P158" s="208"/>
      <c r="Q158" s="208"/>
      <c r="R158" s="208"/>
      <c r="S158" s="208"/>
      <c r="T158" s="20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3" t="s">
        <v>358</v>
      </c>
      <c r="AU158" s="203" t="s">
        <v>85</v>
      </c>
      <c r="AV158" s="14" t="s">
        <v>85</v>
      </c>
      <c r="AW158" s="14" t="s">
        <v>32</v>
      </c>
      <c r="AX158" s="14" t="s">
        <v>76</v>
      </c>
      <c r="AY158" s="203" t="s">
        <v>348</v>
      </c>
    </row>
    <row r="159" s="15" customFormat="1">
      <c r="A159" s="15"/>
      <c r="B159" s="210"/>
      <c r="C159" s="15"/>
      <c r="D159" s="195" t="s">
        <v>358</v>
      </c>
      <c r="E159" s="211" t="s">
        <v>1</v>
      </c>
      <c r="F159" s="212" t="s">
        <v>3279</v>
      </c>
      <c r="G159" s="15"/>
      <c r="H159" s="213">
        <v>29.562999999999999</v>
      </c>
      <c r="I159" s="214"/>
      <c r="J159" s="15"/>
      <c r="K159" s="15"/>
      <c r="L159" s="210"/>
      <c r="M159" s="215"/>
      <c r="N159" s="216"/>
      <c r="O159" s="216"/>
      <c r="P159" s="216"/>
      <c r="Q159" s="216"/>
      <c r="R159" s="216"/>
      <c r="S159" s="216"/>
      <c r="T159" s="21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11" t="s">
        <v>358</v>
      </c>
      <c r="AU159" s="211" t="s">
        <v>85</v>
      </c>
      <c r="AV159" s="15" t="s">
        <v>356</v>
      </c>
      <c r="AW159" s="15" t="s">
        <v>32</v>
      </c>
      <c r="AX159" s="15" t="s">
        <v>83</v>
      </c>
      <c r="AY159" s="211" t="s">
        <v>348</v>
      </c>
    </row>
    <row r="160" s="2" customFormat="1" ht="16.5" customHeight="1">
      <c r="A160" s="38"/>
      <c r="B160" s="180"/>
      <c r="C160" s="181" t="s">
        <v>645</v>
      </c>
      <c r="D160" s="181" t="s">
        <v>351</v>
      </c>
      <c r="E160" s="182" t="s">
        <v>3292</v>
      </c>
      <c r="F160" s="183" t="s">
        <v>3293</v>
      </c>
      <c r="G160" s="184" t="s">
        <v>403</v>
      </c>
      <c r="H160" s="185">
        <v>18.574000000000002</v>
      </c>
      <c r="I160" s="186"/>
      <c r="J160" s="187">
        <f>ROUND(I160*H160,2)</f>
        <v>0</v>
      </c>
      <c r="K160" s="183" t="s">
        <v>394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356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356</v>
      </c>
      <c r="BM160" s="192" t="s">
        <v>3294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3295</v>
      </c>
      <c r="G161" s="14"/>
      <c r="H161" s="205">
        <v>18.574000000000002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76</v>
      </c>
      <c r="AY161" s="203" t="s">
        <v>348</v>
      </c>
    </row>
    <row r="162" s="15" customFormat="1">
      <c r="A162" s="15"/>
      <c r="B162" s="210"/>
      <c r="C162" s="15"/>
      <c r="D162" s="195" t="s">
        <v>358</v>
      </c>
      <c r="E162" s="211" t="s">
        <v>1</v>
      </c>
      <c r="F162" s="212" t="s">
        <v>3279</v>
      </c>
      <c r="G162" s="15"/>
      <c r="H162" s="213">
        <v>18.574000000000002</v>
      </c>
      <c r="I162" s="214"/>
      <c r="J162" s="15"/>
      <c r="K162" s="15"/>
      <c r="L162" s="210"/>
      <c r="M162" s="215"/>
      <c r="N162" s="216"/>
      <c r="O162" s="216"/>
      <c r="P162" s="216"/>
      <c r="Q162" s="216"/>
      <c r="R162" s="216"/>
      <c r="S162" s="216"/>
      <c r="T162" s="217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11" t="s">
        <v>358</v>
      </c>
      <c r="AU162" s="211" t="s">
        <v>85</v>
      </c>
      <c r="AV162" s="15" t="s">
        <v>356</v>
      </c>
      <c r="AW162" s="15" t="s">
        <v>32</v>
      </c>
      <c r="AX162" s="15" t="s">
        <v>83</v>
      </c>
      <c r="AY162" s="211" t="s">
        <v>348</v>
      </c>
    </row>
    <row r="163" s="2" customFormat="1" ht="16.5" customHeight="1">
      <c r="A163" s="38"/>
      <c r="B163" s="180"/>
      <c r="C163" s="181" t="s">
        <v>650</v>
      </c>
      <c r="D163" s="181" t="s">
        <v>351</v>
      </c>
      <c r="E163" s="182" t="s">
        <v>3296</v>
      </c>
      <c r="F163" s="183" t="s">
        <v>3297</v>
      </c>
      <c r="G163" s="184" t="s">
        <v>354</v>
      </c>
      <c r="H163" s="185">
        <v>25</v>
      </c>
      <c r="I163" s="186"/>
      <c r="J163" s="187">
        <f>ROUND(I163*H163,2)</f>
        <v>0</v>
      </c>
      <c r="K163" s="183" t="s">
        <v>394</v>
      </c>
      <c r="L163" s="39"/>
      <c r="M163" s="188" t="s">
        <v>1</v>
      </c>
      <c r="N163" s="189" t="s">
        <v>41</v>
      </c>
      <c r="O163" s="7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92" t="s">
        <v>356</v>
      </c>
      <c r="AT163" s="192" t="s">
        <v>351</v>
      </c>
      <c r="AU163" s="192" t="s">
        <v>85</v>
      </c>
      <c r="AY163" s="19" t="s">
        <v>348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19" t="s">
        <v>83</v>
      </c>
      <c r="BK163" s="193">
        <f>ROUND(I163*H163,2)</f>
        <v>0</v>
      </c>
      <c r="BL163" s="19" t="s">
        <v>356</v>
      </c>
      <c r="BM163" s="192" t="s">
        <v>3298</v>
      </c>
    </row>
    <row r="164" s="2" customFormat="1" ht="16.5" customHeight="1">
      <c r="A164" s="38"/>
      <c r="B164" s="180"/>
      <c r="C164" s="233" t="s">
        <v>654</v>
      </c>
      <c r="D164" s="233" t="s">
        <v>519</v>
      </c>
      <c r="E164" s="234" t="s">
        <v>3299</v>
      </c>
      <c r="F164" s="235" t="s">
        <v>3300</v>
      </c>
      <c r="G164" s="236" t="s">
        <v>838</v>
      </c>
      <c r="H164" s="237">
        <v>1</v>
      </c>
      <c r="I164" s="238"/>
      <c r="J164" s="239">
        <f>ROUND(I164*H164,2)</f>
        <v>0</v>
      </c>
      <c r="K164" s="235" t="s">
        <v>394</v>
      </c>
      <c r="L164" s="240"/>
      <c r="M164" s="241" t="s">
        <v>1</v>
      </c>
      <c r="N164" s="242" t="s">
        <v>41</v>
      </c>
      <c r="O164" s="7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2" t="s">
        <v>408</v>
      </c>
      <c r="AT164" s="192" t="s">
        <v>519</v>
      </c>
      <c r="AU164" s="192" t="s">
        <v>85</v>
      </c>
      <c r="AY164" s="19" t="s">
        <v>348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83</v>
      </c>
      <c r="BK164" s="193">
        <f>ROUND(I164*H164,2)</f>
        <v>0</v>
      </c>
      <c r="BL164" s="19" t="s">
        <v>356</v>
      </c>
      <c r="BM164" s="192" t="s">
        <v>3301</v>
      </c>
    </row>
    <row r="165" s="2" customFormat="1" ht="37.8" customHeight="1">
      <c r="A165" s="38"/>
      <c r="B165" s="180"/>
      <c r="C165" s="181" t="s">
        <v>658</v>
      </c>
      <c r="D165" s="181" t="s">
        <v>351</v>
      </c>
      <c r="E165" s="182" t="s">
        <v>3302</v>
      </c>
      <c r="F165" s="183" t="s">
        <v>3303</v>
      </c>
      <c r="G165" s="184" t="s">
        <v>1372</v>
      </c>
      <c r="H165" s="185">
        <v>10.039999999999999</v>
      </c>
      <c r="I165" s="186"/>
      <c r="J165" s="187">
        <f>ROUND(I165*H165,2)</f>
        <v>0</v>
      </c>
      <c r="K165" s="183" t="s">
        <v>355</v>
      </c>
      <c r="L165" s="39"/>
      <c r="M165" s="188" t="s">
        <v>1</v>
      </c>
      <c r="N165" s="189" t="s">
        <v>41</v>
      </c>
      <c r="O165" s="7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2" t="s">
        <v>356</v>
      </c>
      <c r="AT165" s="192" t="s">
        <v>351</v>
      </c>
      <c r="AU165" s="192" t="s">
        <v>85</v>
      </c>
      <c r="AY165" s="19" t="s">
        <v>348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9" t="s">
        <v>83</v>
      </c>
      <c r="BK165" s="193">
        <f>ROUND(I165*H165,2)</f>
        <v>0</v>
      </c>
      <c r="BL165" s="19" t="s">
        <v>356</v>
      </c>
      <c r="BM165" s="192" t="s">
        <v>3304</v>
      </c>
    </row>
    <row r="166" s="2" customFormat="1" ht="37.8" customHeight="1">
      <c r="A166" s="38"/>
      <c r="B166" s="180"/>
      <c r="C166" s="181" t="s">
        <v>663</v>
      </c>
      <c r="D166" s="181" t="s">
        <v>351</v>
      </c>
      <c r="E166" s="182" t="s">
        <v>1502</v>
      </c>
      <c r="F166" s="183" t="s">
        <v>1503</v>
      </c>
      <c r="G166" s="184" t="s">
        <v>1</v>
      </c>
      <c r="H166" s="185">
        <v>30.120000000000001</v>
      </c>
      <c r="I166" s="186"/>
      <c r="J166" s="187">
        <f>ROUND(I166*H166,2)</f>
        <v>0</v>
      </c>
      <c r="K166" s="183" t="s">
        <v>355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3305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3306</v>
      </c>
      <c r="G167" s="14"/>
      <c r="H167" s="205">
        <v>30.120000000000001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76</v>
      </c>
      <c r="AY167" s="203" t="s">
        <v>348</v>
      </c>
    </row>
    <row r="168" s="15" customFormat="1">
      <c r="A168" s="15"/>
      <c r="B168" s="210"/>
      <c r="C168" s="15"/>
      <c r="D168" s="195" t="s">
        <v>358</v>
      </c>
      <c r="E168" s="211" t="s">
        <v>1</v>
      </c>
      <c r="F168" s="212" t="s">
        <v>3279</v>
      </c>
      <c r="G168" s="15"/>
      <c r="H168" s="213">
        <v>30.120000000000001</v>
      </c>
      <c r="I168" s="214"/>
      <c r="J168" s="15"/>
      <c r="K168" s="15"/>
      <c r="L168" s="210"/>
      <c r="M168" s="215"/>
      <c r="N168" s="216"/>
      <c r="O168" s="216"/>
      <c r="P168" s="216"/>
      <c r="Q168" s="216"/>
      <c r="R168" s="216"/>
      <c r="S168" s="216"/>
      <c r="T168" s="21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11" t="s">
        <v>358</v>
      </c>
      <c r="AU168" s="211" t="s">
        <v>85</v>
      </c>
      <c r="AV168" s="15" t="s">
        <v>356</v>
      </c>
      <c r="AW168" s="15" t="s">
        <v>32</v>
      </c>
      <c r="AX168" s="15" t="s">
        <v>83</v>
      </c>
      <c r="AY168" s="211" t="s">
        <v>348</v>
      </c>
    </row>
    <row r="169" s="2" customFormat="1" ht="24.15" customHeight="1">
      <c r="A169" s="38"/>
      <c r="B169" s="180"/>
      <c r="C169" s="181" t="s">
        <v>668</v>
      </c>
      <c r="D169" s="181" t="s">
        <v>351</v>
      </c>
      <c r="E169" s="182" t="s">
        <v>3307</v>
      </c>
      <c r="F169" s="183" t="s">
        <v>3308</v>
      </c>
      <c r="G169" s="184" t="s">
        <v>1372</v>
      </c>
      <c r="H169" s="185">
        <v>10.039999999999999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3309</v>
      </c>
    </row>
    <row r="170" s="2" customFormat="1" ht="16.5" customHeight="1">
      <c r="A170" s="38"/>
      <c r="B170" s="180"/>
      <c r="C170" s="181" t="s">
        <v>675</v>
      </c>
      <c r="D170" s="181" t="s">
        <v>351</v>
      </c>
      <c r="E170" s="182" t="s">
        <v>1510</v>
      </c>
      <c r="F170" s="183" t="s">
        <v>3310</v>
      </c>
      <c r="G170" s="184" t="s">
        <v>1372</v>
      </c>
      <c r="H170" s="185">
        <v>10.039999999999999</v>
      </c>
      <c r="I170" s="186"/>
      <c r="J170" s="187">
        <f>ROUND(I170*H170,2)</f>
        <v>0</v>
      </c>
      <c r="K170" s="183" t="s">
        <v>355</v>
      </c>
      <c r="L170" s="39"/>
      <c r="M170" s="188" t="s">
        <v>1</v>
      </c>
      <c r="N170" s="189" t="s">
        <v>41</v>
      </c>
      <c r="O170" s="7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2" t="s">
        <v>356</v>
      </c>
      <c r="AT170" s="192" t="s">
        <v>351</v>
      </c>
      <c r="AU170" s="192" t="s">
        <v>85</v>
      </c>
      <c r="AY170" s="19" t="s">
        <v>348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83</v>
      </c>
      <c r="BK170" s="193">
        <f>ROUND(I170*H170,2)</f>
        <v>0</v>
      </c>
      <c r="BL170" s="19" t="s">
        <v>356</v>
      </c>
      <c r="BM170" s="192" t="s">
        <v>3311</v>
      </c>
    </row>
    <row r="171" s="2" customFormat="1" ht="24.15" customHeight="1">
      <c r="A171" s="38"/>
      <c r="B171" s="180"/>
      <c r="C171" s="181" t="s">
        <v>681</v>
      </c>
      <c r="D171" s="181" t="s">
        <v>351</v>
      </c>
      <c r="E171" s="182" t="s">
        <v>3312</v>
      </c>
      <c r="F171" s="183" t="s">
        <v>3313</v>
      </c>
      <c r="G171" s="184" t="s">
        <v>1372</v>
      </c>
      <c r="H171" s="185">
        <v>19.523</v>
      </c>
      <c r="I171" s="186"/>
      <c r="J171" s="187">
        <f>ROUND(I171*H171,2)</f>
        <v>0</v>
      </c>
      <c r="K171" s="183" t="s">
        <v>355</v>
      </c>
      <c r="L171" s="39"/>
      <c r="M171" s="188" t="s">
        <v>1</v>
      </c>
      <c r="N171" s="189" t="s">
        <v>41</v>
      </c>
      <c r="O171" s="77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92" t="s">
        <v>356</v>
      </c>
      <c r="AT171" s="192" t="s">
        <v>351</v>
      </c>
      <c r="AU171" s="192" t="s">
        <v>85</v>
      </c>
      <c r="AY171" s="19" t="s">
        <v>348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19" t="s">
        <v>83</v>
      </c>
      <c r="BK171" s="193">
        <f>ROUND(I171*H171,2)</f>
        <v>0</v>
      </c>
      <c r="BL171" s="19" t="s">
        <v>356</v>
      </c>
      <c r="BM171" s="192" t="s">
        <v>3314</v>
      </c>
    </row>
    <row r="172" s="14" customFormat="1">
      <c r="A172" s="14"/>
      <c r="B172" s="202"/>
      <c r="C172" s="14"/>
      <c r="D172" s="195" t="s">
        <v>358</v>
      </c>
      <c r="E172" s="203" t="s">
        <v>1</v>
      </c>
      <c r="F172" s="204" t="s">
        <v>3315</v>
      </c>
      <c r="G172" s="14"/>
      <c r="H172" s="205">
        <v>19.523</v>
      </c>
      <c r="I172" s="206"/>
      <c r="J172" s="14"/>
      <c r="K172" s="14"/>
      <c r="L172" s="202"/>
      <c r="M172" s="207"/>
      <c r="N172" s="208"/>
      <c r="O172" s="208"/>
      <c r="P172" s="208"/>
      <c r="Q172" s="208"/>
      <c r="R172" s="208"/>
      <c r="S172" s="208"/>
      <c r="T172" s="20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3" t="s">
        <v>358</v>
      </c>
      <c r="AU172" s="203" t="s">
        <v>85</v>
      </c>
      <c r="AV172" s="14" t="s">
        <v>85</v>
      </c>
      <c r="AW172" s="14" t="s">
        <v>32</v>
      </c>
      <c r="AX172" s="14" t="s">
        <v>76</v>
      </c>
      <c r="AY172" s="203" t="s">
        <v>348</v>
      </c>
    </row>
    <row r="173" s="15" customFormat="1">
      <c r="A173" s="15"/>
      <c r="B173" s="210"/>
      <c r="C173" s="15"/>
      <c r="D173" s="195" t="s">
        <v>358</v>
      </c>
      <c r="E173" s="211" t="s">
        <v>1</v>
      </c>
      <c r="F173" s="212" t="s">
        <v>3279</v>
      </c>
      <c r="G173" s="15"/>
      <c r="H173" s="213">
        <v>19.523</v>
      </c>
      <c r="I173" s="214"/>
      <c r="J173" s="15"/>
      <c r="K173" s="15"/>
      <c r="L173" s="210"/>
      <c r="M173" s="215"/>
      <c r="N173" s="216"/>
      <c r="O173" s="216"/>
      <c r="P173" s="216"/>
      <c r="Q173" s="216"/>
      <c r="R173" s="216"/>
      <c r="S173" s="216"/>
      <c r="T173" s="21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11" t="s">
        <v>358</v>
      </c>
      <c r="AU173" s="211" t="s">
        <v>85</v>
      </c>
      <c r="AV173" s="15" t="s">
        <v>356</v>
      </c>
      <c r="AW173" s="15" t="s">
        <v>32</v>
      </c>
      <c r="AX173" s="15" t="s">
        <v>83</v>
      </c>
      <c r="AY173" s="211" t="s">
        <v>348</v>
      </c>
    </row>
    <row r="174" s="2" customFormat="1" ht="24.15" customHeight="1">
      <c r="A174" s="38"/>
      <c r="B174" s="180"/>
      <c r="C174" s="181" t="s">
        <v>688</v>
      </c>
      <c r="D174" s="181" t="s">
        <v>351</v>
      </c>
      <c r="E174" s="182" t="s">
        <v>3316</v>
      </c>
      <c r="F174" s="183" t="s">
        <v>3317</v>
      </c>
      <c r="G174" s="184" t="s">
        <v>354</v>
      </c>
      <c r="H174" s="185">
        <v>25</v>
      </c>
      <c r="I174" s="186"/>
      <c r="J174" s="187">
        <f>ROUND(I174*H174,2)</f>
        <v>0</v>
      </c>
      <c r="K174" s="183" t="s">
        <v>355</v>
      </c>
      <c r="L174" s="39"/>
      <c r="M174" s="188" t="s">
        <v>1</v>
      </c>
      <c r="N174" s="189" t="s">
        <v>41</v>
      </c>
      <c r="O174" s="7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2" t="s">
        <v>356</v>
      </c>
      <c r="AT174" s="192" t="s">
        <v>351</v>
      </c>
      <c r="AU174" s="192" t="s">
        <v>85</v>
      </c>
      <c r="AY174" s="19" t="s">
        <v>348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83</v>
      </c>
      <c r="BK174" s="193">
        <f>ROUND(I174*H174,2)</f>
        <v>0</v>
      </c>
      <c r="BL174" s="19" t="s">
        <v>356</v>
      </c>
      <c r="BM174" s="192" t="s">
        <v>3318</v>
      </c>
    </row>
    <row r="175" s="12" customFormat="1" ht="22.8" customHeight="1">
      <c r="A175" s="12"/>
      <c r="B175" s="167"/>
      <c r="C175" s="12"/>
      <c r="D175" s="168" t="s">
        <v>75</v>
      </c>
      <c r="E175" s="178" t="s">
        <v>356</v>
      </c>
      <c r="F175" s="178" t="s">
        <v>3319</v>
      </c>
      <c r="G175" s="12"/>
      <c r="H175" s="12"/>
      <c r="I175" s="170"/>
      <c r="J175" s="179">
        <f>BK175</f>
        <v>0</v>
      </c>
      <c r="K175" s="12"/>
      <c r="L175" s="167"/>
      <c r="M175" s="172"/>
      <c r="N175" s="173"/>
      <c r="O175" s="173"/>
      <c r="P175" s="174">
        <f>SUM(P176:P181)</f>
        <v>0</v>
      </c>
      <c r="Q175" s="173"/>
      <c r="R175" s="174">
        <f>SUM(R176:R181)</f>
        <v>3.4506552500000001</v>
      </c>
      <c r="S175" s="173"/>
      <c r="T175" s="175">
        <f>SUM(T176:T181)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168" t="s">
        <v>83</v>
      </c>
      <c r="AT175" s="176" t="s">
        <v>75</v>
      </c>
      <c r="AU175" s="176" t="s">
        <v>83</v>
      </c>
      <c r="AY175" s="168" t="s">
        <v>348</v>
      </c>
      <c r="BK175" s="177">
        <f>SUM(BK176:BK181)</f>
        <v>0</v>
      </c>
    </row>
    <row r="176" s="2" customFormat="1" ht="24.15" customHeight="1">
      <c r="A176" s="38"/>
      <c r="B176" s="180"/>
      <c r="C176" s="181" t="s">
        <v>694</v>
      </c>
      <c r="D176" s="181" t="s">
        <v>351</v>
      </c>
      <c r="E176" s="182" t="s">
        <v>3320</v>
      </c>
      <c r="F176" s="183" t="s">
        <v>3321</v>
      </c>
      <c r="G176" s="184" t="s">
        <v>1372</v>
      </c>
      <c r="H176" s="185">
        <v>1.825</v>
      </c>
      <c r="I176" s="186"/>
      <c r="J176" s="187">
        <f>ROUND(I176*H176,2)</f>
        <v>0</v>
      </c>
      <c r="K176" s="183" t="s">
        <v>355</v>
      </c>
      <c r="L176" s="39"/>
      <c r="M176" s="188" t="s">
        <v>1</v>
      </c>
      <c r="N176" s="189" t="s">
        <v>41</v>
      </c>
      <c r="O176" s="77"/>
      <c r="P176" s="190">
        <f>O176*H176</f>
        <v>0</v>
      </c>
      <c r="Q176" s="190">
        <v>1.8907700000000001</v>
      </c>
      <c r="R176" s="190">
        <f>Q176*H176</f>
        <v>3.4506552500000001</v>
      </c>
      <c r="S176" s="190">
        <v>0</v>
      </c>
      <c r="T176" s="191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2" t="s">
        <v>356</v>
      </c>
      <c r="AT176" s="192" t="s">
        <v>351</v>
      </c>
      <c r="AU176" s="192" t="s">
        <v>85</v>
      </c>
      <c r="AY176" s="19" t="s">
        <v>348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83</v>
      </c>
      <c r="BK176" s="193">
        <f>ROUND(I176*H176,2)</f>
        <v>0</v>
      </c>
      <c r="BL176" s="19" t="s">
        <v>356</v>
      </c>
      <c r="BM176" s="192" t="s">
        <v>3322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3323</v>
      </c>
      <c r="G177" s="14"/>
      <c r="H177" s="205">
        <v>1.825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76</v>
      </c>
      <c r="AY177" s="203" t="s">
        <v>348</v>
      </c>
    </row>
    <row r="178" s="15" customFormat="1">
      <c r="A178" s="15"/>
      <c r="B178" s="210"/>
      <c r="C178" s="15"/>
      <c r="D178" s="195" t="s">
        <v>358</v>
      </c>
      <c r="E178" s="211" t="s">
        <v>1</v>
      </c>
      <c r="F178" s="212" t="s">
        <v>3279</v>
      </c>
      <c r="G178" s="15"/>
      <c r="H178" s="213">
        <v>1.825</v>
      </c>
      <c r="I178" s="214"/>
      <c r="J178" s="15"/>
      <c r="K178" s="15"/>
      <c r="L178" s="210"/>
      <c r="M178" s="215"/>
      <c r="N178" s="216"/>
      <c r="O178" s="216"/>
      <c r="P178" s="216"/>
      <c r="Q178" s="216"/>
      <c r="R178" s="216"/>
      <c r="S178" s="216"/>
      <c r="T178" s="21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11" t="s">
        <v>358</v>
      </c>
      <c r="AU178" s="211" t="s">
        <v>85</v>
      </c>
      <c r="AV178" s="15" t="s">
        <v>356</v>
      </c>
      <c r="AW178" s="15" t="s">
        <v>32</v>
      </c>
      <c r="AX178" s="15" t="s">
        <v>83</v>
      </c>
      <c r="AY178" s="211" t="s">
        <v>348</v>
      </c>
    </row>
    <row r="179" s="2" customFormat="1" ht="24.15" customHeight="1">
      <c r="A179" s="38"/>
      <c r="B179" s="180"/>
      <c r="C179" s="181" t="s">
        <v>700</v>
      </c>
      <c r="D179" s="181" t="s">
        <v>351</v>
      </c>
      <c r="E179" s="182" t="s">
        <v>3324</v>
      </c>
      <c r="F179" s="183" t="s">
        <v>3325</v>
      </c>
      <c r="G179" s="184" t="s">
        <v>1372</v>
      </c>
      <c r="H179" s="185">
        <v>8.2129999999999992</v>
      </c>
      <c r="I179" s="186"/>
      <c r="J179" s="187">
        <f>ROUND(I179*H179,2)</f>
        <v>0</v>
      </c>
      <c r="K179" s="183" t="s">
        <v>394</v>
      </c>
      <c r="L179" s="39"/>
      <c r="M179" s="188" t="s">
        <v>1</v>
      </c>
      <c r="N179" s="189" t="s">
        <v>41</v>
      </c>
      <c r="O179" s="7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356</v>
      </c>
      <c r="AT179" s="192" t="s">
        <v>351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3326</v>
      </c>
    </row>
    <row r="180" s="14" customFormat="1">
      <c r="A180" s="14"/>
      <c r="B180" s="202"/>
      <c r="C180" s="14"/>
      <c r="D180" s="195" t="s">
        <v>358</v>
      </c>
      <c r="E180" s="203" t="s">
        <v>1</v>
      </c>
      <c r="F180" s="204" t="s">
        <v>3327</v>
      </c>
      <c r="G180" s="14"/>
      <c r="H180" s="205">
        <v>8.2129999999999992</v>
      </c>
      <c r="I180" s="206"/>
      <c r="J180" s="14"/>
      <c r="K180" s="14"/>
      <c r="L180" s="202"/>
      <c r="M180" s="207"/>
      <c r="N180" s="208"/>
      <c r="O180" s="208"/>
      <c r="P180" s="208"/>
      <c r="Q180" s="208"/>
      <c r="R180" s="208"/>
      <c r="S180" s="208"/>
      <c r="T180" s="20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3" t="s">
        <v>358</v>
      </c>
      <c r="AU180" s="203" t="s">
        <v>85</v>
      </c>
      <c r="AV180" s="14" t="s">
        <v>85</v>
      </c>
      <c r="AW180" s="14" t="s">
        <v>32</v>
      </c>
      <c r="AX180" s="14" t="s">
        <v>76</v>
      </c>
      <c r="AY180" s="203" t="s">
        <v>348</v>
      </c>
    </row>
    <row r="181" s="15" customFormat="1">
      <c r="A181" s="15"/>
      <c r="B181" s="210"/>
      <c r="C181" s="15"/>
      <c r="D181" s="195" t="s">
        <v>358</v>
      </c>
      <c r="E181" s="211" t="s">
        <v>1</v>
      </c>
      <c r="F181" s="212" t="s">
        <v>3279</v>
      </c>
      <c r="G181" s="15"/>
      <c r="H181" s="213">
        <v>8.2129999999999992</v>
      </c>
      <c r="I181" s="214"/>
      <c r="J181" s="15"/>
      <c r="K181" s="15"/>
      <c r="L181" s="210"/>
      <c r="M181" s="215"/>
      <c r="N181" s="216"/>
      <c r="O181" s="216"/>
      <c r="P181" s="216"/>
      <c r="Q181" s="216"/>
      <c r="R181" s="216"/>
      <c r="S181" s="216"/>
      <c r="T181" s="21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11" t="s">
        <v>358</v>
      </c>
      <c r="AU181" s="211" t="s">
        <v>85</v>
      </c>
      <c r="AV181" s="15" t="s">
        <v>356</v>
      </c>
      <c r="AW181" s="15" t="s">
        <v>32</v>
      </c>
      <c r="AX181" s="15" t="s">
        <v>83</v>
      </c>
      <c r="AY181" s="211" t="s">
        <v>348</v>
      </c>
    </row>
    <row r="182" s="12" customFormat="1" ht="22.8" customHeight="1">
      <c r="A182" s="12"/>
      <c r="B182" s="167"/>
      <c r="C182" s="12"/>
      <c r="D182" s="168" t="s">
        <v>75</v>
      </c>
      <c r="E182" s="178" t="s">
        <v>391</v>
      </c>
      <c r="F182" s="178" t="s">
        <v>3328</v>
      </c>
      <c r="G182" s="12"/>
      <c r="H182" s="12"/>
      <c r="I182" s="170"/>
      <c r="J182" s="179">
        <f>BK182</f>
        <v>0</v>
      </c>
      <c r="K182" s="12"/>
      <c r="L182" s="167"/>
      <c r="M182" s="172"/>
      <c r="N182" s="173"/>
      <c r="O182" s="173"/>
      <c r="P182" s="174">
        <f>SUM(P183:P189)</f>
        <v>0</v>
      </c>
      <c r="Q182" s="173"/>
      <c r="R182" s="174">
        <f>SUM(R183:R189)</f>
        <v>5.2872150000000007</v>
      </c>
      <c r="S182" s="173"/>
      <c r="T182" s="175">
        <f>SUM(T183:T189)</f>
        <v>3.2450000000000001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68" t="s">
        <v>83</v>
      </c>
      <c r="AT182" s="176" t="s">
        <v>75</v>
      </c>
      <c r="AU182" s="176" t="s">
        <v>83</v>
      </c>
      <c r="AY182" s="168" t="s">
        <v>348</v>
      </c>
      <c r="BK182" s="177">
        <f>SUM(BK183:BK189)</f>
        <v>0</v>
      </c>
    </row>
    <row r="183" s="2" customFormat="1" ht="24.15" customHeight="1">
      <c r="A183" s="38"/>
      <c r="B183" s="180"/>
      <c r="C183" s="181" t="s">
        <v>704</v>
      </c>
      <c r="D183" s="181" t="s">
        <v>351</v>
      </c>
      <c r="E183" s="182" t="s">
        <v>3329</v>
      </c>
      <c r="F183" s="183" t="s">
        <v>3330</v>
      </c>
      <c r="G183" s="184" t="s">
        <v>354</v>
      </c>
      <c r="H183" s="185">
        <v>4.5</v>
      </c>
      <c r="I183" s="186"/>
      <c r="J183" s="187">
        <f>ROUND(I183*H183,2)</f>
        <v>0</v>
      </c>
      <c r="K183" s="183" t="s">
        <v>355</v>
      </c>
      <c r="L183" s="39"/>
      <c r="M183" s="188" t="s">
        <v>1</v>
      </c>
      <c r="N183" s="189" t="s">
        <v>41</v>
      </c>
      <c r="O183" s="77"/>
      <c r="P183" s="190">
        <f>O183*H183</f>
        <v>0</v>
      </c>
      <c r="Q183" s="190">
        <v>0</v>
      </c>
      <c r="R183" s="190">
        <f>Q183*H183</f>
        <v>0</v>
      </c>
      <c r="S183" s="190">
        <v>0.63</v>
      </c>
      <c r="T183" s="191">
        <f>S183*H183</f>
        <v>2.835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2" t="s">
        <v>356</v>
      </c>
      <c r="AT183" s="192" t="s">
        <v>351</v>
      </c>
      <c r="AU183" s="192" t="s">
        <v>85</v>
      </c>
      <c r="AY183" s="19" t="s">
        <v>348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19" t="s">
        <v>83</v>
      </c>
      <c r="BK183" s="193">
        <f>ROUND(I183*H183,2)</f>
        <v>0</v>
      </c>
      <c r="BL183" s="19" t="s">
        <v>356</v>
      </c>
      <c r="BM183" s="192" t="s">
        <v>3331</v>
      </c>
    </row>
    <row r="184" s="2" customFormat="1" ht="16.5" customHeight="1">
      <c r="A184" s="38"/>
      <c r="B184" s="180"/>
      <c r="C184" s="181" t="s">
        <v>709</v>
      </c>
      <c r="D184" s="181" t="s">
        <v>351</v>
      </c>
      <c r="E184" s="182" t="s">
        <v>3332</v>
      </c>
      <c r="F184" s="183" t="s">
        <v>3333</v>
      </c>
      <c r="G184" s="184" t="s">
        <v>548</v>
      </c>
      <c r="H184" s="185">
        <v>2</v>
      </c>
      <c r="I184" s="186"/>
      <c r="J184" s="187">
        <f>ROUND(I184*H184,2)</f>
        <v>0</v>
      </c>
      <c r="K184" s="183" t="s">
        <v>355</v>
      </c>
      <c r="L184" s="39"/>
      <c r="M184" s="188" t="s">
        <v>1</v>
      </c>
      <c r="N184" s="189" t="s">
        <v>41</v>
      </c>
      <c r="O184" s="77"/>
      <c r="P184" s="190">
        <f>O184*H184</f>
        <v>0</v>
      </c>
      <c r="Q184" s="190">
        <v>0</v>
      </c>
      <c r="R184" s="190">
        <f>Q184*H184</f>
        <v>0</v>
      </c>
      <c r="S184" s="190">
        <v>0.20499999999999999</v>
      </c>
      <c r="T184" s="191">
        <f>S184*H184</f>
        <v>0.40999999999999998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2" t="s">
        <v>356</v>
      </c>
      <c r="AT184" s="192" t="s">
        <v>351</v>
      </c>
      <c r="AU184" s="192" t="s">
        <v>85</v>
      </c>
      <c r="AY184" s="19" t="s">
        <v>348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19" t="s">
        <v>83</v>
      </c>
      <c r="BK184" s="193">
        <f>ROUND(I184*H184,2)</f>
        <v>0</v>
      </c>
      <c r="BL184" s="19" t="s">
        <v>356</v>
      </c>
      <c r="BM184" s="192" t="s">
        <v>3334</v>
      </c>
    </row>
    <row r="185" s="2" customFormat="1" ht="21.75" customHeight="1">
      <c r="A185" s="38"/>
      <c r="B185" s="180"/>
      <c r="C185" s="181" t="s">
        <v>716</v>
      </c>
      <c r="D185" s="181" t="s">
        <v>351</v>
      </c>
      <c r="E185" s="182" t="s">
        <v>3335</v>
      </c>
      <c r="F185" s="183" t="s">
        <v>3336</v>
      </c>
      <c r="G185" s="184" t="s">
        <v>354</v>
      </c>
      <c r="H185" s="185">
        <v>4.5</v>
      </c>
      <c r="I185" s="186"/>
      <c r="J185" s="187">
        <f>ROUND(I185*H185,2)</f>
        <v>0</v>
      </c>
      <c r="K185" s="183" t="s">
        <v>355</v>
      </c>
      <c r="L185" s="39"/>
      <c r="M185" s="188" t="s">
        <v>1</v>
      </c>
      <c r="N185" s="189" t="s">
        <v>41</v>
      </c>
      <c r="O185" s="77"/>
      <c r="P185" s="190">
        <f>O185*H185</f>
        <v>0</v>
      </c>
      <c r="Q185" s="190">
        <v>0.34499999999999997</v>
      </c>
      <c r="R185" s="190">
        <f>Q185*H185</f>
        <v>1.5524999999999998</v>
      </c>
      <c r="S185" s="190">
        <v>0</v>
      </c>
      <c r="T185" s="191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2" t="s">
        <v>356</v>
      </c>
      <c r="AT185" s="192" t="s">
        <v>351</v>
      </c>
      <c r="AU185" s="192" t="s">
        <v>85</v>
      </c>
      <c r="AY185" s="19" t="s">
        <v>348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19" t="s">
        <v>83</v>
      </c>
      <c r="BK185" s="193">
        <f>ROUND(I185*H185,2)</f>
        <v>0</v>
      </c>
      <c r="BL185" s="19" t="s">
        <v>356</v>
      </c>
      <c r="BM185" s="192" t="s">
        <v>3337</v>
      </c>
    </row>
    <row r="186" s="2" customFormat="1" ht="24.15" customHeight="1">
      <c r="A186" s="38"/>
      <c r="B186" s="180"/>
      <c r="C186" s="181" t="s">
        <v>722</v>
      </c>
      <c r="D186" s="181" t="s">
        <v>351</v>
      </c>
      <c r="E186" s="182" t="s">
        <v>3338</v>
      </c>
      <c r="F186" s="183" t="s">
        <v>3339</v>
      </c>
      <c r="G186" s="184" t="s">
        <v>354</v>
      </c>
      <c r="H186" s="185">
        <v>4.5</v>
      </c>
      <c r="I186" s="186"/>
      <c r="J186" s="187">
        <f>ROUND(I186*H186,2)</f>
        <v>0</v>
      </c>
      <c r="K186" s="183" t="s">
        <v>355</v>
      </c>
      <c r="L186" s="39"/>
      <c r="M186" s="188" t="s">
        <v>1</v>
      </c>
      <c r="N186" s="189" t="s">
        <v>41</v>
      </c>
      <c r="O186" s="77"/>
      <c r="P186" s="190">
        <f>O186*H186</f>
        <v>0</v>
      </c>
      <c r="Q186" s="190">
        <v>0.38700000000000001</v>
      </c>
      <c r="R186" s="190">
        <f>Q186*H186</f>
        <v>1.7415000000000001</v>
      </c>
      <c r="S186" s="190">
        <v>0</v>
      </c>
      <c r="T186" s="191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2" t="s">
        <v>356</v>
      </c>
      <c r="AT186" s="192" t="s">
        <v>351</v>
      </c>
      <c r="AU186" s="192" t="s">
        <v>85</v>
      </c>
      <c r="AY186" s="19" t="s">
        <v>348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19" t="s">
        <v>83</v>
      </c>
      <c r="BK186" s="193">
        <f>ROUND(I186*H186,2)</f>
        <v>0</v>
      </c>
      <c r="BL186" s="19" t="s">
        <v>356</v>
      </c>
      <c r="BM186" s="192" t="s">
        <v>3340</v>
      </c>
    </row>
    <row r="187" s="2" customFormat="1" ht="21.75" customHeight="1">
      <c r="A187" s="38"/>
      <c r="B187" s="180"/>
      <c r="C187" s="181" t="s">
        <v>728</v>
      </c>
      <c r="D187" s="181" t="s">
        <v>351</v>
      </c>
      <c r="E187" s="182" t="s">
        <v>3341</v>
      </c>
      <c r="F187" s="183" t="s">
        <v>3342</v>
      </c>
      <c r="G187" s="184" t="s">
        <v>354</v>
      </c>
      <c r="H187" s="185">
        <v>4.5</v>
      </c>
      <c r="I187" s="186"/>
      <c r="J187" s="187">
        <f>ROUND(I187*H187,2)</f>
        <v>0</v>
      </c>
      <c r="K187" s="183" t="s">
        <v>355</v>
      </c>
      <c r="L187" s="39"/>
      <c r="M187" s="188" t="s">
        <v>1</v>
      </c>
      <c r="N187" s="189" t="s">
        <v>41</v>
      </c>
      <c r="O187" s="77"/>
      <c r="P187" s="190">
        <f>O187*H187</f>
        <v>0</v>
      </c>
      <c r="Q187" s="190">
        <v>0.37370999999999999</v>
      </c>
      <c r="R187" s="190">
        <f>Q187*H187</f>
        <v>1.6816949999999999</v>
      </c>
      <c r="S187" s="190">
        <v>0</v>
      </c>
      <c r="T187" s="191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2" t="s">
        <v>356</v>
      </c>
      <c r="AT187" s="192" t="s">
        <v>351</v>
      </c>
      <c r="AU187" s="192" t="s">
        <v>85</v>
      </c>
      <c r="AY187" s="19" t="s">
        <v>348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83</v>
      </c>
      <c r="BK187" s="193">
        <f>ROUND(I187*H187,2)</f>
        <v>0</v>
      </c>
      <c r="BL187" s="19" t="s">
        <v>356</v>
      </c>
      <c r="BM187" s="192" t="s">
        <v>3343</v>
      </c>
    </row>
    <row r="188" s="2" customFormat="1" ht="33" customHeight="1">
      <c r="A188" s="38"/>
      <c r="B188" s="180"/>
      <c r="C188" s="181" t="s">
        <v>734</v>
      </c>
      <c r="D188" s="181" t="s">
        <v>351</v>
      </c>
      <c r="E188" s="182" t="s">
        <v>3096</v>
      </c>
      <c r="F188" s="183" t="s">
        <v>3097</v>
      </c>
      <c r="G188" s="184" t="s">
        <v>548</v>
      </c>
      <c r="H188" s="185">
        <v>2</v>
      </c>
      <c r="I188" s="186"/>
      <c r="J188" s="187">
        <f>ROUND(I188*H188,2)</f>
        <v>0</v>
      </c>
      <c r="K188" s="183" t="s">
        <v>355</v>
      </c>
      <c r="L188" s="39"/>
      <c r="M188" s="188" t="s">
        <v>1</v>
      </c>
      <c r="N188" s="189" t="s">
        <v>41</v>
      </c>
      <c r="O188" s="77"/>
      <c r="P188" s="190">
        <f>O188*H188</f>
        <v>0</v>
      </c>
      <c r="Q188" s="190">
        <v>0.15540000000000001</v>
      </c>
      <c r="R188" s="190">
        <f>Q188*H188</f>
        <v>0.31080000000000002</v>
      </c>
      <c r="S188" s="190">
        <v>0</v>
      </c>
      <c r="T188" s="191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2" t="s">
        <v>356</v>
      </c>
      <c r="AT188" s="192" t="s">
        <v>351</v>
      </c>
      <c r="AU188" s="192" t="s">
        <v>85</v>
      </c>
      <c r="AY188" s="19" t="s">
        <v>348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19" t="s">
        <v>83</v>
      </c>
      <c r="BK188" s="193">
        <f>ROUND(I188*H188,2)</f>
        <v>0</v>
      </c>
      <c r="BL188" s="19" t="s">
        <v>356</v>
      </c>
      <c r="BM188" s="192" t="s">
        <v>3344</v>
      </c>
    </row>
    <row r="189" s="2" customFormat="1" ht="24.15" customHeight="1">
      <c r="A189" s="38"/>
      <c r="B189" s="180"/>
      <c r="C189" s="181" t="s">
        <v>739</v>
      </c>
      <c r="D189" s="181" t="s">
        <v>351</v>
      </c>
      <c r="E189" s="182" t="s">
        <v>3345</v>
      </c>
      <c r="F189" s="183" t="s">
        <v>3346</v>
      </c>
      <c r="G189" s="184" t="s">
        <v>548</v>
      </c>
      <c r="H189" s="185">
        <v>9</v>
      </c>
      <c r="I189" s="186"/>
      <c r="J189" s="187">
        <f>ROUND(I189*H189,2)</f>
        <v>0</v>
      </c>
      <c r="K189" s="183" t="s">
        <v>355</v>
      </c>
      <c r="L189" s="39"/>
      <c r="M189" s="246" t="s">
        <v>1</v>
      </c>
      <c r="N189" s="247" t="s">
        <v>41</v>
      </c>
      <c r="O189" s="248"/>
      <c r="P189" s="249">
        <f>O189*H189</f>
        <v>0</v>
      </c>
      <c r="Q189" s="249">
        <v>8.0000000000000007E-05</v>
      </c>
      <c r="R189" s="249">
        <f>Q189*H189</f>
        <v>0.00072000000000000005</v>
      </c>
      <c r="S189" s="249">
        <v>0</v>
      </c>
      <c r="T189" s="250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2" t="s">
        <v>356</v>
      </c>
      <c r="AT189" s="192" t="s">
        <v>351</v>
      </c>
      <c r="AU189" s="192" t="s">
        <v>85</v>
      </c>
      <c r="AY189" s="19" t="s">
        <v>348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9" t="s">
        <v>83</v>
      </c>
      <c r="BK189" s="193">
        <f>ROUND(I189*H189,2)</f>
        <v>0</v>
      </c>
      <c r="BL189" s="19" t="s">
        <v>356</v>
      </c>
      <c r="BM189" s="192" t="s">
        <v>3347</v>
      </c>
    </row>
    <row r="190" s="2" customFormat="1" ht="6.96" customHeight="1">
      <c r="A190" s="38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39"/>
      <c r="M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</row>
  </sheetData>
  <autoFilter ref="C123:K18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 s="1" customFormat="1" ht="12" customHeight="1">
      <c r="B8" s="22"/>
      <c r="D8" s="32" t="s">
        <v>315</v>
      </c>
      <c r="L8" s="22"/>
    </row>
    <row r="9" s="2" customFormat="1" ht="16.5" customHeight="1">
      <c r="A9" s="38"/>
      <c r="B9" s="39"/>
      <c r="C9" s="38"/>
      <c r="D9" s="38"/>
      <c r="E9" s="130" t="s">
        <v>316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317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3348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31. 10. 2021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">
        <v>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">
        <v>26</v>
      </c>
      <c r="F17" s="38"/>
      <c r="G17" s="38"/>
      <c r="H17" s="38"/>
      <c r="I17" s="32" t="s">
        <v>27</v>
      </c>
      <c r="J17" s="27" t="s">
        <v>1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">
        <v>1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">
        <v>31</v>
      </c>
      <c r="F23" s="38"/>
      <c r="G23" s="38"/>
      <c r="H23" s="38"/>
      <c r="I23" s="32" t="s">
        <v>27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35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36</v>
      </c>
      <c r="E32" s="38"/>
      <c r="F32" s="38"/>
      <c r="G32" s="38"/>
      <c r="H32" s="38"/>
      <c r="I32" s="38"/>
      <c r="J32" s="96">
        <f>ROUND(J131,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38</v>
      </c>
      <c r="G34" s="38"/>
      <c r="H34" s="38"/>
      <c r="I34" s="43" t="s">
        <v>37</v>
      </c>
      <c r="J34" s="43" t="s">
        <v>39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40</v>
      </c>
      <c r="E35" s="32" t="s">
        <v>41</v>
      </c>
      <c r="F35" s="136">
        <f>ROUND((SUM(BE131:BE280)),  2)</f>
        <v>0</v>
      </c>
      <c r="G35" s="38"/>
      <c r="H35" s="38"/>
      <c r="I35" s="137">
        <v>0.20999999999999999</v>
      </c>
      <c r="J35" s="136">
        <f>ROUND(((SUM(BE131:BE280))*I35),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42</v>
      </c>
      <c r="F36" s="136">
        <f>ROUND((SUM(BF131:BF280)),  2)</f>
        <v>0</v>
      </c>
      <c r="G36" s="38"/>
      <c r="H36" s="38"/>
      <c r="I36" s="137">
        <v>0.14999999999999999</v>
      </c>
      <c r="J36" s="136">
        <f>ROUND(((SUM(BF131:BF280))*I36),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43</v>
      </c>
      <c r="F37" s="136">
        <f>ROUND((SUM(BG131:BG280)),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44</v>
      </c>
      <c r="F38" s="136">
        <f>ROUND((SUM(BH131:BH280)),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45</v>
      </c>
      <c r="F39" s="136">
        <f>ROUND((SUM(BI131:BI280)),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46</v>
      </c>
      <c r="E41" s="81"/>
      <c r="F41" s="81"/>
      <c r="G41" s="140" t="s">
        <v>47</v>
      </c>
      <c r="H41" s="141" t="s">
        <v>48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2" customFormat="1" ht="16.5" customHeight="1">
      <c r="A87" s="38"/>
      <c r="B87" s="39"/>
      <c r="C87" s="38"/>
      <c r="D87" s="38"/>
      <c r="E87" s="130" t="s">
        <v>316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317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IO03 - Dešťová kanalizace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>Nový Bydžov</v>
      </c>
      <c r="G91" s="38"/>
      <c r="H91" s="38"/>
      <c r="I91" s="32" t="s">
        <v>22</v>
      </c>
      <c r="J91" s="69" t="str">
        <f>IF(J14="","",J14)</f>
        <v>31. 10. 2021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KRÁLOVÉHRADECKÝ KRAJ, Hradec Králové</v>
      </c>
      <c r="G93" s="38"/>
      <c r="H93" s="38"/>
      <c r="I93" s="32" t="s">
        <v>30</v>
      </c>
      <c r="J93" s="36" t="str">
        <f>E23</f>
        <v>IRBOS s.r.o., Kostelec nad Orlicí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322</v>
      </c>
      <c r="D96" s="138"/>
      <c r="E96" s="138"/>
      <c r="F96" s="138"/>
      <c r="G96" s="138"/>
      <c r="H96" s="138"/>
      <c r="I96" s="138"/>
      <c r="J96" s="147" t="s">
        <v>323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324</v>
      </c>
      <c r="D98" s="38"/>
      <c r="E98" s="38"/>
      <c r="F98" s="38"/>
      <c r="G98" s="38"/>
      <c r="H98" s="38"/>
      <c r="I98" s="38"/>
      <c r="J98" s="96">
        <f>J131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325</v>
      </c>
    </row>
    <row r="99" s="9" customFormat="1" ht="24.96" customHeight="1">
      <c r="A99" s="9"/>
      <c r="B99" s="149"/>
      <c r="C99" s="9"/>
      <c r="D99" s="150" t="s">
        <v>326</v>
      </c>
      <c r="E99" s="151"/>
      <c r="F99" s="151"/>
      <c r="G99" s="151"/>
      <c r="H99" s="151"/>
      <c r="I99" s="151"/>
      <c r="J99" s="152">
        <f>J132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3"/>
      <c r="C100" s="10"/>
      <c r="D100" s="154" t="s">
        <v>1474</v>
      </c>
      <c r="E100" s="155"/>
      <c r="F100" s="155"/>
      <c r="G100" s="155"/>
      <c r="H100" s="155"/>
      <c r="I100" s="155"/>
      <c r="J100" s="156">
        <f>J133</f>
        <v>0</v>
      </c>
      <c r="K100" s="10"/>
      <c r="L100" s="15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53"/>
      <c r="C101" s="10"/>
      <c r="D101" s="154" t="s">
        <v>1475</v>
      </c>
      <c r="E101" s="155"/>
      <c r="F101" s="155"/>
      <c r="G101" s="155"/>
      <c r="H101" s="155"/>
      <c r="I101" s="155"/>
      <c r="J101" s="156">
        <f>J190</f>
        <v>0</v>
      </c>
      <c r="K101" s="10"/>
      <c r="L101" s="153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J192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1476</v>
      </c>
      <c r="E103" s="155"/>
      <c r="F103" s="155"/>
      <c r="G103" s="155"/>
      <c r="H103" s="155"/>
      <c r="I103" s="155"/>
      <c r="J103" s="156">
        <f>J198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3349</v>
      </c>
      <c r="E104" s="155"/>
      <c r="F104" s="155"/>
      <c r="G104" s="155"/>
      <c r="H104" s="155"/>
      <c r="I104" s="155"/>
      <c r="J104" s="156">
        <f>J200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327</v>
      </c>
      <c r="E105" s="155"/>
      <c r="F105" s="155"/>
      <c r="G105" s="155"/>
      <c r="H105" s="155"/>
      <c r="I105" s="155"/>
      <c r="J105" s="156">
        <f>J253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328</v>
      </c>
      <c r="E106" s="155"/>
      <c r="F106" s="155"/>
      <c r="G106" s="155"/>
      <c r="H106" s="155"/>
      <c r="I106" s="155"/>
      <c r="J106" s="156">
        <f>J260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477</v>
      </c>
      <c r="E107" s="155"/>
      <c r="F107" s="155"/>
      <c r="G107" s="155"/>
      <c r="H107" s="155"/>
      <c r="I107" s="155"/>
      <c r="J107" s="156">
        <f>J269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9"/>
      <c r="C108" s="9"/>
      <c r="D108" s="150" t="s">
        <v>329</v>
      </c>
      <c r="E108" s="151"/>
      <c r="F108" s="151"/>
      <c r="G108" s="151"/>
      <c r="H108" s="151"/>
      <c r="I108" s="151"/>
      <c r="J108" s="152">
        <f>J276</f>
        <v>0</v>
      </c>
      <c r="K108" s="9"/>
      <c r="L108" s="14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53"/>
      <c r="C109" s="10"/>
      <c r="D109" s="154" t="s">
        <v>1366</v>
      </c>
      <c r="E109" s="155"/>
      <c r="F109" s="155"/>
      <c r="G109" s="155"/>
      <c r="H109" s="155"/>
      <c r="I109" s="155"/>
      <c r="J109" s="156">
        <f>J277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333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6.25" customHeight="1">
      <c r="A119" s="38"/>
      <c r="B119" s="39"/>
      <c r="C119" s="38"/>
      <c r="D119" s="38"/>
      <c r="E119" s="130" t="str">
        <f>E7</f>
        <v>Interna Nový Bydžov - požárně bezpečnostní řešení - úprava objektu II.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315</v>
      </c>
      <c r="L120" s="22"/>
    </row>
    <row r="121" s="2" customFormat="1" ht="16.5" customHeight="1">
      <c r="A121" s="38"/>
      <c r="B121" s="39"/>
      <c r="C121" s="38"/>
      <c r="D121" s="38"/>
      <c r="E121" s="130" t="s">
        <v>316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317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67" t="str">
        <f>E11</f>
        <v>IO03 - Dešťová kanalizace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38"/>
      <c r="E125" s="38"/>
      <c r="F125" s="27" t="str">
        <f>F14</f>
        <v>Nový Bydžov</v>
      </c>
      <c r="G125" s="38"/>
      <c r="H125" s="38"/>
      <c r="I125" s="32" t="s">
        <v>22</v>
      </c>
      <c r="J125" s="69" t="str">
        <f>IF(J14="","",J14)</f>
        <v>31. 10. 2021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25.65" customHeight="1">
      <c r="A127" s="38"/>
      <c r="B127" s="39"/>
      <c r="C127" s="32" t="s">
        <v>24</v>
      </c>
      <c r="D127" s="38"/>
      <c r="E127" s="38"/>
      <c r="F127" s="27" t="str">
        <f>E17</f>
        <v>KRÁLOVÉHRADECKÝ KRAJ, Hradec Králové</v>
      </c>
      <c r="G127" s="38"/>
      <c r="H127" s="38"/>
      <c r="I127" s="32" t="s">
        <v>30</v>
      </c>
      <c r="J127" s="36" t="str">
        <f>E23</f>
        <v>IRBOS s.r.o., Kostelec nad Orlicí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28</v>
      </c>
      <c r="D128" s="38"/>
      <c r="E128" s="38"/>
      <c r="F128" s="27" t="str">
        <f>IF(E20="","",E20)</f>
        <v>Vyplň údaj</v>
      </c>
      <c r="G128" s="38"/>
      <c r="H128" s="38"/>
      <c r="I128" s="32" t="s">
        <v>33</v>
      </c>
      <c r="J128" s="36" t="str">
        <f>E26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57"/>
      <c r="B130" s="158"/>
      <c r="C130" s="159" t="s">
        <v>334</v>
      </c>
      <c r="D130" s="160" t="s">
        <v>61</v>
      </c>
      <c r="E130" s="160" t="s">
        <v>57</v>
      </c>
      <c r="F130" s="160" t="s">
        <v>58</v>
      </c>
      <c r="G130" s="160" t="s">
        <v>335</v>
      </c>
      <c r="H130" s="160" t="s">
        <v>336</v>
      </c>
      <c r="I130" s="160" t="s">
        <v>337</v>
      </c>
      <c r="J130" s="160" t="s">
        <v>323</v>
      </c>
      <c r="K130" s="161" t="s">
        <v>338</v>
      </c>
      <c r="L130" s="162"/>
      <c r="M130" s="86" t="s">
        <v>1</v>
      </c>
      <c r="N130" s="87" t="s">
        <v>40</v>
      </c>
      <c r="O130" s="87" t="s">
        <v>339</v>
      </c>
      <c r="P130" s="87" t="s">
        <v>340</v>
      </c>
      <c r="Q130" s="87" t="s">
        <v>341</v>
      </c>
      <c r="R130" s="87" t="s">
        <v>342</v>
      </c>
      <c r="S130" s="87" t="s">
        <v>343</v>
      </c>
      <c r="T130" s="88" t="s">
        <v>344</v>
      </c>
      <c r="U130" s="157"/>
      <c r="V130" s="157"/>
      <c r="W130" s="157"/>
      <c r="X130" s="157"/>
      <c r="Y130" s="157"/>
      <c r="Z130" s="157"/>
      <c r="AA130" s="157"/>
      <c r="AB130" s="157"/>
      <c r="AC130" s="157"/>
      <c r="AD130" s="157"/>
      <c r="AE130" s="157"/>
    </row>
    <row r="131" s="2" customFormat="1" ht="22.8" customHeight="1">
      <c r="A131" s="38"/>
      <c r="B131" s="39"/>
      <c r="C131" s="93" t="s">
        <v>345</v>
      </c>
      <c r="D131" s="38"/>
      <c r="E131" s="38"/>
      <c r="F131" s="38"/>
      <c r="G131" s="38"/>
      <c r="H131" s="38"/>
      <c r="I131" s="38"/>
      <c r="J131" s="163">
        <f>BK131</f>
        <v>0</v>
      </c>
      <c r="K131" s="38"/>
      <c r="L131" s="39"/>
      <c r="M131" s="89"/>
      <c r="N131" s="73"/>
      <c r="O131" s="90"/>
      <c r="P131" s="164">
        <f>P132+P276</f>
        <v>0</v>
      </c>
      <c r="Q131" s="90"/>
      <c r="R131" s="164">
        <f>R132+R276</f>
        <v>188.94227670000004</v>
      </c>
      <c r="S131" s="90"/>
      <c r="T131" s="165">
        <f>T132+T276</f>
        <v>8.5999999999999996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75</v>
      </c>
      <c r="AU131" s="19" t="s">
        <v>325</v>
      </c>
      <c r="BK131" s="166">
        <f>BK132+BK276</f>
        <v>0</v>
      </c>
    </row>
    <row r="132" s="12" customFormat="1" ht="25.92" customHeight="1">
      <c r="A132" s="12"/>
      <c r="B132" s="167"/>
      <c r="C132" s="12"/>
      <c r="D132" s="168" t="s">
        <v>75</v>
      </c>
      <c r="E132" s="169" t="s">
        <v>346</v>
      </c>
      <c r="F132" s="169" t="s">
        <v>347</v>
      </c>
      <c r="G132" s="12"/>
      <c r="H132" s="12"/>
      <c r="I132" s="170"/>
      <c r="J132" s="171">
        <f>BK132</f>
        <v>0</v>
      </c>
      <c r="K132" s="12"/>
      <c r="L132" s="167"/>
      <c r="M132" s="172"/>
      <c r="N132" s="173"/>
      <c r="O132" s="173"/>
      <c r="P132" s="174">
        <f>P133+P190+P192+P198+P200+P253+P260+P269</f>
        <v>0</v>
      </c>
      <c r="Q132" s="173"/>
      <c r="R132" s="174">
        <f>R133+R190+R192+R198+R200+R253+R260+R269</f>
        <v>188.93777670000003</v>
      </c>
      <c r="S132" s="173"/>
      <c r="T132" s="175">
        <f>T133+T190+T192+T198+T200+T253+T260+T269</f>
        <v>8.5999999999999996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76</v>
      </c>
      <c r="AY132" s="168" t="s">
        <v>348</v>
      </c>
      <c r="BK132" s="177">
        <f>BK133+BK190+BK192+BK198+BK200+BK253+BK260+BK269</f>
        <v>0</v>
      </c>
    </row>
    <row r="133" s="12" customFormat="1" ht="22.8" customHeight="1">
      <c r="A133" s="12"/>
      <c r="B133" s="167"/>
      <c r="C133" s="12"/>
      <c r="D133" s="168" t="s">
        <v>75</v>
      </c>
      <c r="E133" s="178" t="s">
        <v>83</v>
      </c>
      <c r="F133" s="178" t="s">
        <v>1482</v>
      </c>
      <c r="G133" s="12"/>
      <c r="H133" s="12"/>
      <c r="I133" s="170"/>
      <c r="J133" s="179">
        <f>BK133</f>
        <v>0</v>
      </c>
      <c r="K133" s="12"/>
      <c r="L133" s="167"/>
      <c r="M133" s="172"/>
      <c r="N133" s="173"/>
      <c r="O133" s="173"/>
      <c r="P133" s="174">
        <f>SUM(P134:P189)</f>
        <v>0</v>
      </c>
      <c r="Q133" s="173"/>
      <c r="R133" s="174">
        <f>SUM(R134:R189)</f>
        <v>157.47145600000002</v>
      </c>
      <c r="S133" s="173"/>
      <c r="T133" s="175">
        <f>SUM(T134:T189)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8" t="s">
        <v>83</v>
      </c>
      <c r="AT133" s="176" t="s">
        <v>75</v>
      </c>
      <c r="AU133" s="176" t="s">
        <v>83</v>
      </c>
      <c r="AY133" s="168" t="s">
        <v>348</v>
      </c>
      <c r="BK133" s="177">
        <f>SUM(BK134:BK189)</f>
        <v>0</v>
      </c>
    </row>
    <row r="134" s="2" customFormat="1" ht="24.15" customHeight="1">
      <c r="A134" s="38"/>
      <c r="B134" s="180"/>
      <c r="C134" s="181" t="s">
        <v>83</v>
      </c>
      <c r="D134" s="181" t="s">
        <v>351</v>
      </c>
      <c r="E134" s="182" t="s">
        <v>3264</v>
      </c>
      <c r="F134" s="183" t="s">
        <v>3350</v>
      </c>
      <c r="G134" s="184" t="s">
        <v>3266</v>
      </c>
      <c r="H134" s="185">
        <v>120</v>
      </c>
      <c r="I134" s="186"/>
      <c r="J134" s="187">
        <f>ROUND(I134*H134,2)</f>
        <v>0</v>
      </c>
      <c r="K134" s="183" t="s">
        <v>355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3.0000000000000001E-05</v>
      </c>
      <c r="R134" s="190">
        <f>Q134*H134</f>
        <v>0.0035999999999999999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356</v>
      </c>
      <c r="AT134" s="192" t="s">
        <v>351</v>
      </c>
      <c r="AU134" s="192" t="s">
        <v>85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356</v>
      </c>
      <c r="BM134" s="192" t="s">
        <v>3351</v>
      </c>
    </row>
    <row r="135" s="14" customFormat="1">
      <c r="A135" s="14"/>
      <c r="B135" s="202"/>
      <c r="C135" s="14"/>
      <c r="D135" s="195" t="s">
        <v>358</v>
      </c>
      <c r="E135" s="203" t="s">
        <v>1</v>
      </c>
      <c r="F135" s="204" t="s">
        <v>3352</v>
      </c>
      <c r="G135" s="14"/>
      <c r="H135" s="205">
        <v>120</v>
      </c>
      <c r="I135" s="206"/>
      <c r="J135" s="14"/>
      <c r="K135" s="14"/>
      <c r="L135" s="202"/>
      <c r="M135" s="207"/>
      <c r="N135" s="208"/>
      <c r="O135" s="208"/>
      <c r="P135" s="208"/>
      <c r="Q135" s="208"/>
      <c r="R135" s="208"/>
      <c r="S135" s="208"/>
      <c r="T135" s="209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03" t="s">
        <v>358</v>
      </c>
      <c r="AU135" s="203" t="s">
        <v>85</v>
      </c>
      <c r="AV135" s="14" t="s">
        <v>85</v>
      </c>
      <c r="AW135" s="14" t="s">
        <v>32</v>
      </c>
      <c r="AX135" s="14" t="s">
        <v>76</v>
      </c>
      <c r="AY135" s="203" t="s">
        <v>348</v>
      </c>
    </row>
    <row r="136" s="15" customFormat="1">
      <c r="A136" s="15"/>
      <c r="B136" s="210"/>
      <c r="C136" s="15"/>
      <c r="D136" s="195" t="s">
        <v>358</v>
      </c>
      <c r="E136" s="211" t="s">
        <v>1</v>
      </c>
      <c r="F136" s="212" t="s">
        <v>365</v>
      </c>
      <c r="G136" s="15"/>
      <c r="H136" s="213">
        <v>120</v>
      </c>
      <c r="I136" s="214"/>
      <c r="J136" s="15"/>
      <c r="K136" s="15"/>
      <c r="L136" s="210"/>
      <c r="M136" s="215"/>
      <c r="N136" s="216"/>
      <c r="O136" s="216"/>
      <c r="P136" s="216"/>
      <c r="Q136" s="216"/>
      <c r="R136" s="216"/>
      <c r="S136" s="216"/>
      <c r="T136" s="21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11" t="s">
        <v>358</v>
      </c>
      <c r="AU136" s="211" t="s">
        <v>85</v>
      </c>
      <c r="AV136" s="15" t="s">
        <v>356</v>
      </c>
      <c r="AW136" s="15" t="s">
        <v>32</v>
      </c>
      <c r="AX136" s="15" t="s">
        <v>83</v>
      </c>
      <c r="AY136" s="211" t="s">
        <v>348</v>
      </c>
    </row>
    <row r="137" s="2" customFormat="1" ht="66.75" customHeight="1">
      <c r="A137" s="38"/>
      <c r="B137" s="180"/>
      <c r="C137" s="181" t="s">
        <v>85</v>
      </c>
      <c r="D137" s="181" t="s">
        <v>351</v>
      </c>
      <c r="E137" s="182" t="s">
        <v>3353</v>
      </c>
      <c r="F137" s="183" t="s">
        <v>3354</v>
      </c>
      <c r="G137" s="184" t="s">
        <v>548</v>
      </c>
      <c r="H137" s="185">
        <v>4</v>
      </c>
      <c r="I137" s="186"/>
      <c r="J137" s="187">
        <f>ROUND(I137*H137,2)</f>
        <v>0</v>
      </c>
      <c r="K137" s="183" t="s">
        <v>355</v>
      </c>
      <c r="L137" s="39"/>
      <c r="M137" s="188" t="s">
        <v>1</v>
      </c>
      <c r="N137" s="189" t="s">
        <v>41</v>
      </c>
      <c r="O137" s="77"/>
      <c r="P137" s="190">
        <f>O137*H137</f>
        <v>0</v>
      </c>
      <c r="Q137" s="190">
        <v>0.0086800000000000002</v>
      </c>
      <c r="R137" s="190">
        <f>Q137*H137</f>
        <v>0.034720000000000001</v>
      </c>
      <c r="S137" s="190">
        <v>0</v>
      </c>
      <c r="T137" s="191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356</v>
      </c>
      <c r="AT137" s="192" t="s">
        <v>351</v>
      </c>
      <c r="AU137" s="192" t="s">
        <v>85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356</v>
      </c>
      <c r="BM137" s="192" t="s">
        <v>3355</v>
      </c>
    </row>
    <row r="138" s="2" customFormat="1" ht="66.75" customHeight="1">
      <c r="A138" s="38"/>
      <c r="B138" s="180"/>
      <c r="C138" s="181" t="s">
        <v>92</v>
      </c>
      <c r="D138" s="181" t="s">
        <v>351</v>
      </c>
      <c r="E138" s="182" t="s">
        <v>3356</v>
      </c>
      <c r="F138" s="183" t="s">
        <v>3354</v>
      </c>
      <c r="G138" s="184" t="s">
        <v>548</v>
      </c>
      <c r="H138" s="185">
        <v>4</v>
      </c>
      <c r="I138" s="186"/>
      <c r="J138" s="187">
        <f>ROUND(I138*H138,2)</f>
        <v>0</v>
      </c>
      <c r="K138" s="183" t="s">
        <v>355</v>
      </c>
      <c r="L138" s="39"/>
      <c r="M138" s="188" t="s">
        <v>1</v>
      </c>
      <c r="N138" s="189" t="s">
        <v>41</v>
      </c>
      <c r="O138" s="77"/>
      <c r="P138" s="190">
        <f>O138*H138</f>
        <v>0</v>
      </c>
      <c r="Q138" s="190">
        <v>0.0086800000000000002</v>
      </c>
      <c r="R138" s="190">
        <f>Q138*H138</f>
        <v>0.034720000000000001</v>
      </c>
      <c r="S138" s="190">
        <v>0</v>
      </c>
      <c r="T138" s="191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356</v>
      </c>
      <c r="AT138" s="192" t="s">
        <v>351</v>
      </c>
      <c r="AU138" s="192" t="s">
        <v>85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356</v>
      </c>
      <c r="BM138" s="192" t="s">
        <v>3357</v>
      </c>
    </row>
    <row r="139" s="2" customFormat="1" ht="66.75" customHeight="1">
      <c r="A139" s="38"/>
      <c r="B139" s="180"/>
      <c r="C139" s="181" t="s">
        <v>356</v>
      </c>
      <c r="D139" s="181" t="s">
        <v>351</v>
      </c>
      <c r="E139" s="182" t="s">
        <v>3358</v>
      </c>
      <c r="F139" s="183" t="s">
        <v>3354</v>
      </c>
      <c r="G139" s="184" t="s">
        <v>548</v>
      </c>
      <c r="H139" s="185">
        <v>4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0.01269</v>
      </c>
      <c r="R139" s="190">
        <f>Q139*H139</f>
        <v>0.05076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3359</v>
      </c>
    </row>
    <row r="140" s="2" customFormat="1" ht="66.75" customHeight="1">
      <c r="A140" s="38"/>
      <c r="B140" s="180"/>
      <c r="C140" s="181" t="s">
        <v>391</v>
      </c>
      <c r="D140" s="181" t="s">
        <v>351</v>
      </c>
      <c r="E140" s="182" t="s">
        <v>3360</v>
      </c>
      <c r="F140" s="183" t="s">
        <v>3354</v>
      </c>
      <c r="G140" s="184" t="s">
        <v>548</v>
      </c>
      <c r="H140" s="185">
        <v>4</v>
      </c>
      <c r="I140" s="186"/>
      <c r="J140" s="187">
        <f>ROUND(I140*H140,2)</f>
        <v>0</v>
      </c>
      <c r="K140" s="183" t="s">
        <v>355</v>
      </c>
      <c r="L140" s="39"/>
      <c r="M140" s="188" t="s">
        <v>1</v>
      </c>
      <c r="N140" s="189" t="s">
        <v>41</v>
      </c>
      <c r="O140" s="77"/>
      <c r="P140" s="190">
        <f>O140*H140</f>
        <v>0</v>
      </c>
      <c r="Q140" s="190">
        <v>0.06053</v>
      </c>
      <c r="R140" s="190">
        <f>Q140*H140</f>
        <v>0.24212</v>
      </c>
      <c r="S140" s="190">
        <v>0</v>
      </c>
      <c r="T140" s="191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2" t="s">
        <v>356</v>
      </c>
      <c r="AT140" s="192" t="s">
        <v>351</v>
      </c>
      <c r="AU140" s="192" t="s">
        <v>85</v>
      </c>
      <c r="AY140" s="19" t="s">
        <v>348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83</v>
      </c>
      <c r="BK140" s="193">
        <f>ROUND(I140*H140,2)</f>
        <v>0</v>
      </c>
      <c r="BL140" s="19" t="s">
        <v>356</v>
      </c>
      <c r="BM140" s="192" t="s">
        <v>3361</v>
      </c>
    </row>
    <row r="141" s="2" customFormat="1" ht="24.15" customHeight="1">
      <c r="A141" s="38"/>
      <c r="B141" s="180"/>
      <c r="C141" s="181" t="s">
        <v>400</v>
      </c>
      <c r="D141" s="181" t="s">
        <v>351</v>
      </c>
      <c r="E141" s="182" t="s">
        <v>3362</v>
      </c>
      <c r="F141" s="183" t="s">
        <v>3363</v>
      </c>
      <c r="G141" s="184" t="s">
        <v>354</v>
      </c>
      <c r="H141" s="185">
        <v>22</v>
      </c>
      <c r="I141" s="186"/>
      <c r="J141" s="187">
        <f>ROUND(I141*H141,2)</f>
        <v>0</v>
      </c>
      <c r="K141" s="183" t="s">
        <v>355</v>
      </c>
      <c r="L141" s="39"/>
      <c r="M141" s="188" t="s">
        <v>1</v>
      </c>
      <c r="N141" s="189" t="s">
        <v>41</v>
      </c>
      <c r="O141" s="7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2" t="s">
        <v>356</v>
      </c>
      <c r="AT141" s="192" t="s">
        <v>351</v>
      </c>
      <c r="AU141" s="192" t="s">
        <v>85</v>
      </c>
      <c r="AY141" s="19" t="s">
        <v>348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83</v>
      </c>
      <c r="BK141" s="193">
        <f>ROUND(I141*H141,2)</f>
        <v>0</v>
      </c>
      <c r="BL141" s="19" t="s">
        <v>356</v>
      </c>
      <c r="BM141" s="192" t="s">
        <v>3364</v>
      </c>
    </row>
    <row r="142" s="14" customFormat="1">
      <c r="A142" s="14"/>
      <c r="B142" s="202"/>
      <c r="C142" s="14"/>
      <c r="D142" s="195" t="s">
        <v>358</v>
      </c>
      <c r="E142" s="203" t="s">
        <v>1</v>
      </c>
      <c r="F142" s="204" t="s">
        <v>3365</v>
      </c>
      <c r="G142" s="14"/>
      <c r="H142" s="205">
        <v>22</v>
      </c>
      <c r="I142" s="206"/>
      <c r="J142" s="14"/>
      <c r="K142" s="14"/>
      <c r="L142" s="202"/>
      <c r="M142" s="207"/>
      <c r="N142" s="208"/>
      <c r="O142" s="208"/>
      <c r="P142" s="208"/>
      <c r="Q142" s="208"/>
      <c r="R142" s="208"/>
      <c r="S142" s="208"/>
      <c r="T142" s="20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3" t="s">
        <v>358</v>
      </c>
      <c r="AU142" s="203" t="s">
        <v>85</v>
      </c>
      <c r="AV142" s="14" t="s">
        <v>85</v>
      </c>
      <c r="AW142" s="14" t="s">
        <v>32</v>
      </c>
      <c r="AX142" s="14" t="s">
        <v>76</v>
      </c>
      <c r="AY142" s="203" t="s">
        <v>348</v>
      </c>
    </row>
    <row r="143" s="15" customFormat="1">
      <c r="A143" s="15"/>
      <c r="B143" s="210"/>
      <c r="C143" s="15"/>
      <c r="D143" s="195" t="s">
        <v>358</v>
      </c>
      <c r="E143" s="211" t="s">
        <v>1</v>
      </c>
      <c r="F143" s="212" t="s">
        <v>365</v>
      </c>
      <c r="G143" s="15"/>
      <c r="H143" s="213">
        <v>22</v>
      </c>
      <c r="I143" s="214"/>
      <c r="J143" s="15"/>
      <c r="K143" s="15"/>
      <c r="L143" s="210"/>
      <c r="M143" s="215"/>
      <c r="N143" s="216"/>
      <c r="O143" s="216"/>
      <c r="P143" s="216"/>
      <c r="Q143" s="216"/>
      <c r="R143" s="216"/>
      <c r="S143" s="216"/>
      <c r="T143" s="21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11" t="s">
        <v>358</v>
      </c>
      <c r="AU143" s="211" t="s">
        <v>85</v>
      </c>
      <c r="AV143" s="15" t="s">
        <v>356</v>
      </c>
      <c r="AW143" s="15" t="s">
        <v>32</v>
      </c>
      <c r="AX143" s="15" t="s">
        <v>83</v>
      </c>
      <c r="AY143" s="211" t="s">
        <v>348</v>
      </c>
    </row>
    <row r="144" s="2" customFormat="1" ht="37.8" customHeight="1">
      <c r="A144" s="38"/>
      <c r="B144" s="180"/>
      <c r="C144" s="181" t="s">
        <v>390</v>
      </c>
      <c r="D144" s="181" t="s">
        <v>351</v>
      </c>
      <c r="E144" s="182" t="s">
        <v>3366</v>
      </c>
      <c r="F144" s="183" t="s">
        <v>3367</v>
      </c>
      <c r="G144" s="184" t="s">
        <v>1372</v>
      </c>
      <c r="H144" s="185">
        <v>10</v>
      </c>
      <c r="I144" s="186"/>
      <c r="J144" s="187">
        <f>ROUND(I144*H144,2)</f>
        <v>0</v>
      </c>
      <c r="K144" s="183" t="s">
        <v>355</v>
      </c>
      <c r="L144" s="39"/>
      <c r="M144" s="188" t="s">
        <v>1</v>
      </c>
      <c r="N144" s="189" t="s">
        <v>41</v>
      </c>
      <c r="O144" s="7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2" t="s">
        <v>356</v>
      </c>
      <c r="AT144" s="192" t="s">
        <v>351</v>
      </c>
      <c r="AU144" s="192" t="s">
        <v>85</v>
      </c>
      <c r="AY144" s="19" t="s">
        <v>348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19" t="s">
        <v>83</v>
      </c>
      <c r="BK144" s="193">
        <f>ROUND(I144*H144,2)</f>
        <v>0</v>
      </c>
      <c r="BL144" s="19" t="s">
        <v>356</v>
      </c>
      <c r="BM144" s="192" t="s">
        <v>3368</v>
      </c>
    </row>
    <row r="145" s="2" customFormat="1" ht="55.5" customHeight="1">
      <c r="A145" s="38"/>
      <c r="B145" s="180"/>
      <c r="C145" s="181" t="s">
        <v>408</v>
      </c>
      <c r="D145" s="181" t="s">
        <v>351</v>
      </c>
      <c r="E145" s="182" t="s">
        <v>3369</v>
      </c>
      <c r="F145" s="183" t="s">
        <v>3370</v>
      </c>
      <c r="G145" s="184" t="s">
        <v>1372</v>
      </c>
      <c r="H145" s="185">
        <v>0.25</v>
      </c>
      <c r="I145" s="186"/>
      <c r="J145" s="187">
        <f>ROUND(I145*H145,2)</f>
        <v>0</v>
      </c>
      <c r="K145" s="183" t="s">
        <v>355</v>
      </c>
      <c r="L145" s="39"/>
      <c r="M145" s="188" t="s">
        <v>1</v>
      </c>
      <c r="N145" s="189" t="s">
        <v>41</v>
      </c>
      <c r="O145" s="7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2" t="s">
        <v>356</v>
      </c>
      <c r="AT145" s="192" t="s">
        <v>351</v>
      </c>
      <c r="AU145" s="192" t="s">
        <v>85</v>
      </c>
      <c r="AY145" s="19" t="s">
        <v>348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83</v>
      </c>
      <c r="BK145" s="193">
        <f>ROUND(I145*H145,2)</f>
        <v>0</v>
      </c>
      <c r="BL145" s="19" t="s">
        <v>356</v>
      </c>
      <c r="BM145" s="192" t="s">
        <v>3371</v>
      </c>
    </row>
    <row r="146" s="2" customFormat="1" ht="55.5" customHeight="1">
      <c r="A146" s="38"/>
      <c r="B146" s="180"/>
      <c r="C146" s="181" t="s">
        <v>349</v>
      </c>
      <c r="D146" s="181" t="s">
        <v>351</v>
      </c>
      <c r="E146" s="182" t="s">
        <v>3372</v>
      </c>
      <c r="F146" s="183" t="s">
        <v>3373</v>
      </c>
      <c r="G146" s="184" t="s">
        <v>1372</v>
      </c>
      <c r="H146" s="185">
        <v>1</v>
      </c>
      <c r="I146" s="186"/>
      <c r="J146" s="187">
        <f>ROUND(I146*H146,2)</f>
        <v>0</v>
      </c>
      <c r="K146" s="183" t="s">
        <v>355</v>
      </c>
      <c r="L146" s="39"/>
      <c r="M146" s="188" t="s">
        <v>1</v>
      </c>
      <c r="N146" s="189" t="s">
        <v>41</v>
      </c>
      <c r="O146" s="7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92" t="s">
        <v>356</v>
      </c>
      <c r="AT146" s="192" t="s">
        <v>351</v>
      </c>
      <c r="AU146" s="192" t="s">
        <v>85</v>
      </c>
      <c r="AY146" s="19" t="s">
        <v>348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19" t="s">
        <v>83</v>
      </c>
      <c r="BK146" s="193">
        <f>ROUND(I146*H146,2)</f>
        <v>0</v>
      </c>
      <c r="BL146" s="19" t="s">
        <v>356</v>
      </c>
      <c r="BM146" s="192" t="s">
        <v>3374</v>
      </c>
    </row>
    <row r="147" s="2" customFormat="1" ht="49.05" customHeight="1">
      <c r="A147" s="38"/>
      <c r="B147" s="180"/>
      <c r="C147" s="181" t="s">
        <v>416</v>
      </c>
      <c r="D147" s="181" t="s">
        <v>351</v>
      </c>
      <c r="E147" s="182" t="s">
        <v>3375</v>
      </c>
      <c r="F147" s="183" t="s">
        <v>3376</v>
      </c>
      <c r="G147" s="184" t="s">
        <v>1372</v>
      </c>
      <c r="H147" s="185">
        <v>108.14400000000001</v>
      </c>
      <c r="I147" s="186"/>
      <c r="J147" s="187">
        <f>ROUND(I147*H147,2)</f>
        <v>0</v>
      </c>
      <c r="K147" s="183" t="s">
        <v>355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356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356</v>
      </c>
      <c r="BM147" s="192" t="s">
        <v>3377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3378</v>
      </c>
      <c r="G148" s="14"/>
      <c r="H148" s="205">
        <v>64.400000000000006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76</v>
      </c>
      <c r="AY148" s="203" t="s">
        <v>348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3379</v>
      </c>
      <c r="G149" s="14"/>
      <c r="H149" s="205">
        <v>9.3599999999999994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76</v>
      </c>
      <c r="AY149" s="203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3380</v>
      </c>
      <c r="G150" s="14"/>
      <c r="H150" s="205">
        <v>4.1440000000000001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76</v>
      </c>
      <c r="AY150" s="203" t="s">
        <v>348</v>
      </c>
    </row>
    <row r="151" s="14" customFormat="1">
      <c r="A151" s="14"/>
      <c r="B151" s="202"/>
      <c r="C151" s="14"/>
      <c r="D151" s="195" t="s">
        <v>358</v>
      </c>
      <c r="E151" s="203" t="s">
        <v>1</v>
      </c>
      <c r="F151" s="204" t="s">
        <v>3381</v>
      </c>
      <c r="G151" s="14"/>
      <c r="H151" s="205">
        <v>16.800000000000001</v>
      </c>
      <c r="I151" s="206"/>
      <c r="J151" s="14"/>
      <c r="K151" s="14"/>
      <c r="L151" s="202"/>
      <c r="M151" s="207"/>
      <c r="N151" s="208"/>
      <c r="O151" s="208"/>
      <c r="P151" s="208"/>
      <c r="Q151" s="208"/>
      <c r="R151" s="208"/>
      <c r="S151" s="208"/>
      <c r="T151" s="20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3" t="s">
        <v>358</v>
      </c>
      <c r="AU151" s="203" t="s">
        <v>85</v>
      </c>
      <c r="AV151" s="14" t="s">
        <v>85</v>
      </c>
      <c r="AW151" s="14" t="s">
        <v>32</v>
      </c>
      <c r="AX151" s="14" t="s">
        <v>76</v>
      </c>
      <c r="AY151" s="203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3382</v>
      </c>
      <c r="G152" s="14"/>
      <c r="H152" s="205">
        <v>7.2000000000000002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4" customFormat="1">
      <c r="A153" s="14"/>
      <c r="B153" s="202"/>
      <c r="C153" s="14"/>
      <c r="D153" s="195" t="s">
        <v>358</v>
      </c>
      <c r="E153" s="203" t="s">
        <v>1</v>
      </c>
      <c r="F153" s="204" t="s">
        <v>3383</v>
      </c>
      <c r="G153" s="14"/>
      <c r="H153" s="205">
        <v>6.2400000000000002</v>
      </c>
      <c r="I153" s="206"/>
      <c r="J153" s="14"/>
      <c r="K153" s="14"/>
      <c r="L153" s="202"/>
      <c r="M153" s="207"/>
      <c r="N153" s="208"/>
      <c r="O153" s="208"/>
      <c r="P153" s="208"/>
      <c r="Q153" s="208"/>
      <c r="R153" s="208"/>
      <c r="S153" s="208"/>
      <c r="T153" s="20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3" t="s">
        <v>358</v>
      </c>
      <c r="AU153" s="203" t="s">
        <v>85</v>
      </c>
      <c r="AV153" s="14" t="s">
        <v>85</v>
      </c>
      <c r="AW153" s="14" t="s">
        <v>32</v>
      </c>
      <c r="AX153" s="14" t="s">
        <v>76</v>
      </c>
      <c r="AY153" s="203" t="s">
        <v>348</v>
      </c>
    </row>
    <row r="154" s="15" customFormat="1">
      <c r="A154" s="15"/>
      <c r="B154" s="210"/>
      <c r="C154" s="15"/>
      <c r="D154" s="195" t="s">
        <v>358</v>
      </c>
      <c r="E154" s="211" t="s">
        <v>1</v>
      </c>
      <c r="F154" s="212" t="s">
        <v>365</v>
      </c>
      <c r="G154" s="15"/>
      <c r="H154" s="213">
        <v>108.14400000000001</v>
      </c>
      <c r="I154" s="214"/>
      <c r="J154" s="15"/>
      <c r="K154" s="15"/>
      <c r="L154" s="210"/>
      <c r="M154" s="215"/>
      <c r="N154" s="216"/>
      <c r="O154" s="216"/>
      <c r="P154" s="216"/>
      <c r="Q154" s="216"/>
      <c r="R154" s="216"/>
      <c r="S154" s="216"/>
      <c r="T154" s="21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11" t="s">
        <v>358</v>
      </c>
      <c r="AU154" s="211" t="s">
        <v>85</v>
      </c>
      <c r="AV154" s="15" t="s">
        <v>356</v>
      </c>
      <c r="AW154" s="15" t="s">
        <v>32</v>
      </c>
      <c r="AX154" s="15" t="s">
        <v>83</v>
      </c>
      <c r="AY154" s="211" t="s">
        <v>348</v>
      </c>
    </row>
    <row r="155" s="2" customFormat="1" ht="24.15" customHeight="1">
      <c r="A155" s="38"/>
      <c r="B155" s="180"/>
      <c r="C155" s="181" t="s">
        <v>421</v>
      </c>
      <c r="D155" s="181" t="s">
        <v>351</v>
      </c>
      <c r="E155" s="182" t="s">
        <v>3384</v>
      </c>
      <c r="F155" s="183" t="s">
        <v>3385</v>
      </c>
      <c r="G155" s="184" t="s">
        <v>1372</v>
      </c>
      <c r="H155" s="185">
        <v>38.375</v>
      </c>
      <c r="I155" s="186"/>
      <c r="J155" s="187">
        <f>ROUND(I155*H155,2)</f>
        <v>0</v>
      </c>
      <c r="K155" s="183" t="s">
        <v>355</v>
      </c>
      <c r="L155" s="39"/>
      <c r="M155" s="188" t="s">
        <v>1</v>
      </c>
      <c r="N155" s="189" t="s">
        <v>41</v>
      </c>
      <c r="O155" s="7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2" t="s">
        <v>356</v>
      </c>
      <c r="AT155" s="192" t="s">
        <v>351</v>
      </c>
      <c r="AU155" s="192" t="s">
        <v>85</v>
      </c>
      <c r="AY155" s="19" t="s">
        <v>348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83</v>
      </c>
      <c r="BK155" s="193">
        <f>ROUND(I155*H155,2)</f>
        <v>0</v>
      </c>
      <c r="BL155" s="19" t="s">
        <v>356</v>
      </c>
      <c r="BM155" s="192" t="s">
        <v>3386</v>
      </c>
    </row>
    <row r="156" s="14" customFormat="1">
      <c r="A156" s="14"/>
      <c r="B156" s="202"/>
      <c r="C156" s="14"/>
      <c r="D156" s="195" t="s">
        <v>358</v>
      </c>
      <c r="E156" s="203" t="s">
        <v>1</v>
      </c>
      <c r="F156" s="204" t="s">
        <v>3387</v>
      </c>
      <c r="G156" s="14"/>
      <c r="H156" s="205">
        <v>12.5</v>
      </c>
      <c r="I156" s="206"/>
      <c r="J156" s="14"/>
      <c r="K156" s="14"/>
      <c r="L156" s="202"/>
      <c r="M156" s="207"/>
      <c r="N156" s="208"/>
      <c r="O156" s="208"/>
      <c r="P156" s="208"/>
      <c r="Q156" s="208"/>
      <c r="R156" s="208"/>
      <c r="S156" s="208"/>
      <c r="T156" s="20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3" t="s">
        <v>358</v>
      </c>
      <c r="AU156" s="203" t="s">
        <v>85</v>
      </c>
      <c r="AV156" s="14" t="s">
        <v>85</v>
      </c>
      <c r="AW156" s="14" t="s">
        <v>32</v>
      </c>
      <c r="AX156" s="14" t="s">
        <v>76</v>
      </c>
      <c r="AY156" s="203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3388</v>
      </c>
      <c r="G157" s="14"/>
      <c r="H157" s="205">
        <v>22.5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76</v>
      </c>
      <c r="AY157" s="203" t="s">
        <v>348</v>
      </c>
    </row>
    <row r="158" s="14" customFormat="1">
      <c r="A158" s="14"/>
      <c r="B158" s="202"/>
      <c r="C158" s="14"/>
      <c r="D158" s="195" t="s">
        <v>358</v>
      </c>
      <c r="E158" s="203" t="s">
        <v>1</v>
      </c>
      <c r="F158" s="204" t="s">
        <v>3389</v>
      </c>
      <c r="G158" s="14"/>
      <c r="H158" s="205">
        <v>3.375</v>
      </c>
      <c r="I158" s="206"/>
      <c r="J158" s="14"/>
      <c r="K158" s="14"/>
      <c r="L158" s="202"/>
      <c r="M158" s="207"/>
      <c r="N158" s="208"/>
      <c r="O158" s="208"/>
      <c r="P158" s="208"/>
      <c r="Q158" s="208"/>
      <c r="R158" s="208"/>
      <c r="S158" s="208"/>
      <c r="T158" s="20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3" t="s">
        <v>358</v>
      </c>
      <c r="AU158" s="203" t="s">
        <v>85</v>
      </c>
      <c r="AV158" s="14" t="s">
        <v>85</v>
      </c>
      <c r="AW158" s="14" t="s">
        <v>32</v>
      </c>
      <c r="AX158" s="14" t="s">
        <v>76</v>
      </c>
      <c r="AY158" s="203" t="s">
        <v>348</v>
      </c>
    </row>
    <row r="159" s="15" customFormat="1">
      <c r="A159" s="15"/>
      <c r="B159" s="210"/>
      <c r="C159" s="15"/>
      <c r="D159" s="195" t="s">
        <v>358</v>
      </c>
      <c r="E159" s="211" t="s">
        <v>1</v>
      </c>
      <c r="F159" s="212" t="s">
        <v>365</v>
      </c>
      <c r="G159" s="15"/>
      <c r="H159" s="213">
        <v>38.375</v>
      </c>
      <c r="I159" s="214"/>
      <c r="J159" s="15"/>
      <c r="K159" s="15"/>
      <c r="L159" s="210"/>
      <c r="M159" s="215"/>
      <c r="N159" s="216"/>
      <c r="O159" s="216"/>
      <c r="P159" s="216"/>
      <c r="Q159" s="216"/>
      <c r="R159" s="216"/>
      <c r="S159" s="216"/>
      <c r="T159" s="21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11" t="s">
        <v>358</v>
      </c>
      <c r="AU159" s="211" t="s">
        <v>85</v>
      </c>
      <c r="AV159" s="15" t="s">
        <v>356</v>
      </c>
      <c r="AW159" s="15" t="s">
        <v>32</v>
      </c>
      <c r="AX159" s="15" t="s">
        <v>83</v>
      </c>
      <c r="AY159" s="211" t="s">
        <v>348</v>
      </c>
    </row>
    <row r="160" s="2" customFormat="1" ht="37.8" customHeight="1">
      <c r="A160" s="38"/>
      <c r="B160" s="180"/>
      <c r="C160" s="181" t="s">
        <v>428</v>
      </c>
      <c r="D160" s="181" t="s">
        <v>351</v>
      </c>
      <c r="E160" s="182" t="s">
        <v>3390</v>
      </c>
      <c r="F160" s="183" t="s">
        <v>3391</v>
      </c>
      <c r="G160" s="184" t="s">
        <v>354</v>
      </c>
      <c r="H160" s="185">
        <v>180.40000000000001</v>
      </c>
      <c r="I160" s="186"/>
      <c r="J160" s="187">
        <f>ROUND(I160*H160,2)</f>
        <v>0</v>
      </c>
      <c r="K160" s="183" t="s">
        <v>355</v>
      </c>
      <c r="L160" s="39"/>
      <c r="M160" s="188" t="s">
        <v>1</v>
      </c>
      <c r="N160" s="189" t="s">
        <v>41</v>
      </c>
      <c r="O160" s="77"/>
      <c r="P160" s="190">
        <f>O160*H160</f>
        <v>0</v>
      </c>
      <c r="Q160" s="190">
        <v>0.00084000000000000003</v>
      </c>
      <c r="R160" s="190">
        <f>Q160*H160</f>
        <v>0.151536</v>
      </c>
      <c r="S160" s="190">
        <v>0</v>
      </c>
      <c r="T160" s="191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92" t="s">
        <v>356</v>
      </c>
      <c r="AT160" s="192" t="s">
        <v>351</v>
      </c>
      <c r="AU160" s="192" t="s">
        <v>85</v>
      </c>
      <c r="AY160" s="19" t="s">
        <v>348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19" t="s">
        <v>83</v>
      </c>
      <c r="BK160" s="193">
        <f>ROUND(I160*H160,2)</f>
        <v>0</v>
      </c>
      <c r="BL160" s="19" t="s">
        <v>356</v>
      </c>
      <c r="BM160" s="192" t="s">
        <v>3392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3393</v>
      </c>
      <c r="G161" s="14"/>
      <c r="H161" s="205">
        <v>128.80000000000001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76</v>
      </c>
      <c r="AY161" s="203" t="s">
        <v>348</v>
      </c>
    </row>
    <row r="162" s="14" customFormat="1">
      <c r="A162" s="14"/>
      <c r="B162" s="202"/>
      <c r="C162" s="14"/>
      <c r="D162" s="195" t="s">
        <v>358</v>
      </c>
      <c r="E162" s="203" t="s">
        <v>1</v>
      </c>
      <c r="F162" s="204" t="s">
        <v>3394</v>
      </c>
      <c r="G162" s="14"/>
      <c r="H162" s="205">
        <v>33.600000000000001</v>
      </c>
      <c r="I162" s="206"/>
      <c r="J162" s="14"/>
      <c r="K162" s="14"/>
      <c r="L162" s="202"/>
      <c r="M162" s="207"/>
      <c r="N162" s="208"/>
      <c r="O162" s="208"/>
      <c r="P162" s="208"/>
      <c r="Q162" s="208"/>
      <c r="R162" s="208"/>
      <c r="S162" s="208"/>
      <c r="T162" s="20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3" t="s">
        <v>358</v>
      </c>
      <c r="AU162" s="203" t="s">
        <v>85</v>
      </c>
      <c r="AV162" s="14" t="s">
        <v>85</v>
      </c>
      <c r="AW162" s="14" t="s">
        <v>32</v>
      </c>
      <c r="AX162" s="14" t="s">
        <v>76</v>
      </c>
      <c r="AY162" s="203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3395</v>
      </c>
      <c r="G163" s="14"/>
      <c r="H163" s="205">
        <v>18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5" customFormat="1">
      <c r="A164" s="15"/>
      <c r="B164" s="210"/>
      <c r="C164" s="15"/>
      <c r="D164" s="195" t="s">
        <v>358</v>
      </c>
      <c r="E164" s="211" t="s">
        <v>1</v>
      </c>
      <c r="F164" s="212" t="s">
        <v>365</v>
      </c>
      <c r="G164" s="15"/>
      <c r="H164" s="213">
        <v>180.40000000000001</v>
      </c>
      <c r="I164" s="214"/>
      <c r="J164" s="15"/>
      <c r="K164" s="15"/>
      <c r="L164" s="210"/>
      <c r="M164" s="215"/>
      <c r="N164" s="216"/>
      <c r="O164" s="216"/>
      <c r="P164" s="216"/>
      <c r="Q164" s="216"/>
      <c r="R164" s="216"/>
      <c r="S164" s="216"/>
      <c r="T164" s="21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11" t="s">
        <v>358</v>
      </c>
      <c r="AU164" s="211" t="s">
        <v>85</v>
      </c>
      <c r="AV164" s="15" t="s">
        <v>356</v>
      </c>
      <c r="AW164" s="15" t="s">
        <v>32</v>
      </c>
      <c r="AX164" s="15" t="s">
        <v>83</v>
      </c>
      <c r="AY164" s="211" t="s">
        <v>348</v>
      </c>
    </row>
    <row r="165" s="2" customFormat="1" ht="44.25" customHeight="1">
      <c r="A165" s="38"/>
      <c r="B165" s="180"/>
      <c r="C165" s="181" t="s">
        <v>436</v>
      </c>
      <c r="D165" s="181" t="s">
        <v>351</v>
      </c>
      <c r="E165" s="182" t="s">
        <v>3396</v>
      </c>
      <c r="F165" s="183" t="s">
        <v>3397</v>
      </c>
      <c r="G165" s="184" t="s">
        <v>354</v>
      </c>
      <c r="H165" s="185">
        <v>180.40000000000001</v>
      </c>
      <c r="I165" s="186"/>
      <c r="J165" s="187">
        <f>ROUND(I165*H165,2)</f>
        <v>0</v>
      </c>
      <c r="K165" s="183" t="s">
        <v>355</v>
      </c>
      <c r="L165" s="39"/>
      <c r="M165" s="188" t="s">
        <v>1</v>
      </c>
      <c r="N165" s="189" t="s">
        <v>41</v>
      </c>
      <c r="O165" s="7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2" t="s">
        <v>356</v>
      </c>
      <c r="AT165" s="192" t="s">
        <v>351</v>
      </c>
      <c r="AU165" s="192" t="s">
        <v>85</v>
      </c>
      <c r="AY165" s="19" t="s">
        <v>348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9" t="s">
        <v>83</v>
      </c>
      <c r="BK165" s="193">
        <f>ROUND(I165*H165,2)</f>
        <v>0</v>
      </c>
      <c r="BL165" s="19" t="s">
        <v>356</v>
      </c>
      <c r="BM165" s="192" t="s">
        <v>3398</v>
      </c>
    </row>
    <row r="166" s="2" customFormat="1" ht="62.7" customHeight="1">
      <c r="A166" s="38"/>
      <c r="B166" s="180"/>
      <c r="C166" s="181" t="s">
        <v>441</v>
      </c>
      <c r="D166" s="181" t="s">
        <v>351</v>
      </c>
      <c r="E166" s="182" t="s">
        <v>1498</v>
      </c>
      <c r="F166" s="183" t="s">
        <v>3399</v>
      </c>
      <c r="G166" s="184" t="s">
        <v>1372</v>
      </c>
      <c r="H166" s="185">
        <v>146.51900000000001</v>
      </c>
      <c r="I166" s="186"/>
      <c r="J166" s="187">
        <f>ROUND(I166*H166,2)</f>
        <v>0</v>
      </c>
      <c r="K166" s="183" t="s">
        <v>355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3400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3401</v>
      </c>
      <c r="G167" s="14"/>
      <c r="H167" s="205">
        <v>146.51900000000001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76</v>
      </c>
      <c r="AY167" s="203" t="s">
        <v>348</v>
      </c>
    </row>
    <row r="168" s="15" customFormat="1">
      <c r="A168" s="15"/>
      <c r="B168" s="210"/>
      <c r="C168" s="15"/>
      <c r="D168" s="195" t="s">
        <v>358</v>
      </c>
      <c r="E168" s="211" t="s">
        <v>1</v>
      </c>
      <c r="F168" s="212" t="s">
        <v>365</v>
      </c>
      <c r="G168" s="15"/>
      <c r="H168" s="213">
        <v>146.51900000000001</v>
      </c>
      <c r="I168" s="214"/>
      <c r="J168" s="15"/>
      <c r="K168" s="15"/>
      <c r="L168" s="210"/>
      <c r="M168" s="215"/>
      <c r="N168" s="216"/>
      <c r="O168" s="216"/>
      <c r="P168" s="216"/>
      <c r="Q168" s="216"/>
      <c r="R168" s="216"/>
      <c r="S168" s="216"/>
      <c r="T168" s="21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11" t="s">
        <v>358</v>
      </c>
      <c r="AU168" s="211" t="s">
        <v>85</v>
      </c>
      <c r="AV168" s="15" t="s">
        <v>356</v>
      </c>
      <c r="AW168" s="15" t="s">
        <v>32</v>
      </c>
      <c r="AX168" s="15" t="s">
        <v>83</v>
      </c>
      <c r="AY168" s="211" t="s">
        <v>348</v>
      </c>
    </row>
    <row r="169" s="2" customFormat="1" ht="62.7" customHeight="1">
      <c r="A169" s="38"/>
      <c r="B169" s="180"/>
      <c r="C169" s="181" t="s">
        <v>8</v>
      </c>
      <c r="D169" s="181" t="s">
        <v>351</v>
      </c>
      <c r="E169" s="182" t="s">
        <v>3302</v>
      </c>
      <c r="F169" s="183" t="s">
        <v>3402</v>
      </c>
      <c r="G169" s="184" t="s">
        <v>1372</v>
      </c>
      <c r="H169" s="185">
        <v>146.51900000000001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3403</v>
      </c>
    </row>
    <row r="170" s="2" customFormat="1" ht="66.75" customHeight="1">
      <c r="A170" s="38"/>
      <c r="B170" s="180"/>
      <c r="C170" s="181" t="s">
        <v>431</v>
      </c>
      <c r="D170" s="181" t="s">
        <v>351</v>
      </c>
      <c r="E170" s="182" t="s">
        <v>1502</v>
      </c>
      <c r="F170" s="183" t="s">
        <v>3404</v>
      </c>
      <c r="G170" s="184" t="s">
        <v>1372</v>
      </c>
      <c r="H170" s="185">
        <v>439.55700000000002</v>
      </c>
      <c r="I170" s="186"/>
      <c r="J170" s="187">
        <f>ROUND(I170*H170,2)</f>
        <v>0</v>
      </c>
      <c r="K170" s="183" t="s">
        <v>355</v>
      </c>
      <c r="L170" s="39"/>
      <c r="M170" s="188" t="s">
        <v>1</v>
      </c>
      <c r="N170" s="189" t="s">
        <v>41</v>
      </c>
      <c r="O170" s="7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2" t="s">
        <v>356</v>
      </c>
      <c r="AT170" s="192" t="s">
        <v>351</v>
      </c>
      <c r="AU170" s="192" t="s">
        <v>85</v>
      </c>
      <c r="AY170" s="19" t="s">
        <v>348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83</v>
      </c>
      <c r="BK170" s="193">
        <f>ROUND(I170*H170,2)</f>
        <v>0</v>
      </c>
      <c r="BL170" s="19" t="s">
        <v>356</v>
      </c>
      <c r="BM170" s="192" t="s">
        <v>3405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3406</v>
      </c>
      <c r="G171" s="14"/>
      <c r="H171" s="205">
        <v>439.55700000000002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76</v>
      </c>
      <c r="AY171" s="203" t="s">
        <v>348</v>
      </c>
    </row>
    <row r="172" s="15" customFormat="1">
      <c r="A172" s="15"/>
      <c r="B172" s="210"/>
      <c r="C172" s="15"/>
      <c r="D172" s="195" t="s">
        <v>358</v>
      </c>
      <c r="E172" s="211" t="s">
        <v>1</v>
      </c>
      <c r="F172" s="212" t="s">
        <v>365</v>
      </c>
      <c r="G172" s="15"/>
      <c r="H172" s="213">
        <v>439.55700000000002</v>
      </c>
      <c r="I172" s="214"/>
      <c r="J172" s="15"/>
      <c r="K172" s="15"/>
      <c r="L172" s="210"/>
      <c r="M172" s="215"/>
      <c r="N172" s="216"/>
      <c r="O172" s="216"/>
      <c r="P172" s="216"/>
      <c r="Q172" s="216"/>
      <c r="R172" s="216"/>
      <c r="S172" s="216"/>
      <c r="T172" s="21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11" t="s">
        <v>358</v>
      </c>
      <c r="AU172" s="211" t="s">
        <v>85</v>
      </c>
      <c r="AV172" s="15" t="s">
        <v>356</v>
      </c>
      <c r="AW172" s="15" t="s">
        <v>32</v>
      </c>
      <c r="AX172" s="15" t="s">
        <v>83</v>
      </c>
      <c r="AY172" s="211" t="s">
        <v>348</v>
      </c>
    </row>
    <row r="173" s="2" customFormat="1" ht="44.25" customHeight="1">
      <c r="A173" s="38"/>
      <c r="B173" s="180"/>
      <c r="C173" s="181" t="s">
        <v>462</v>
      </c>
      <c r="D173" s="181" t="s">
        <v>351</v>
      </c>
      <c r="E173" s="182" t="s">
        <v>3407</v>
      </c>
      <c r="F173" s="183" t="s">
        <v>3408</v>
      </c>
      <c r="G173" s="184" t="s">
        <v>1372</v>
      </c>
      <c r="H173" s="185">
        <v>146.51900000000001</v>
      </c>
      <c r="I173" s="186"/>
      <c r="J173" s="187">
        <f>ROUND(I173*H173,2)</f>
        <v>0</v>
      </c>
      <c r="K173" s="183" t="s">
        <v>355</v>
      </c>
      <c r="L173" s="39"/>
      <c r="M173" s="188" t="s">
        <v>1</v>
      </c>
      <c r="N173" s="189" t="s">
        <v>41</v>
      </c>
      <c r="O173" s="7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2" t="s">
        <v>356</v>
      </c>
      <c r="AT173" s="192" t="s">
        <v>351</v>
      </c>
      <c r="AU173" s="192" t="s">
        <v>85</v>
      </c>
      <c r="AY173" s="19" t="s">
        <v>348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9" t="s">
        <v>83</v>
      </c>
      <c r="BK173" s="193">
        <f>ROUND(I173*H173,2)</f>
        <v>0</v>
      </c>
      <c r="BL173" s="19" t="s">
        <v>356</v>
      </c>
      <c r="BM173" s="192" t="s">
        <v>3409</v>
      </c>
    </row>
    <row r="174" s="2" customFormat="1" ht="44.25" customHeight="1">
      <c r="A174" s="38"/>
      <c r="B174" s="180"/>
      <c r="C174" s="181" t="s">
        <v>601</v>
      </c>
      <c r="D174" s="181" t="s">
        <v>351</v>
      </c>
      <c r="E174" s="182" t="s">
        <v>1506</v>
      </c>
      <c r="F174" s="183" t="s">
        <v>3410</v>
      </c>
      <c r="G174" s="184" t="s">
        <v>403</v>
      </c>
      <c r="H174" s="185">
        <v>219.779</v>
      </c>
      <c r="I174" s="186"/>
      <c r="J174" s="187">
        <f>ROUND(I174*H174,2)</f>
        <v>0</v>
      </c>
      <c r="K174" s="183" t="s">
        <v>355</v>
      </c>
      <c r="L174" s="39"/>
      <c r="M174" s="188" t="s">
        <v>1</v>
      </c>
      <c r="N174" s="189" t="s">
        <v>41</v>
      </c>
      <c r="O174" s="7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2" t="s">
        <v>356</v>
      </c>
      <c r="AT174" s="192" t="s">
        <v>351</v>
      </c>
      <c r="AU174" s="192" t="s">
        <v>85</v>
      </c>
      <c r="AY174" s="19" t="s">
        <v>348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83</v>
      </c>
      <c r="BK174" s="193">
        <f>ROUND(I174*H174,2)</f>
        <v>0</v>
      </c>
      <c r="BL174" s="19" t="s">
        <v>356</v>
      </c>
      <c r="BM174" s="192" t="s">
        <v>3411</v>
      </c>
    </row>
    <row r="175" s="2" customFormat="1" ht="44.25" customHeight="1">
      <c r="A175" s="38"/>
      <c r="B175" s="180"/>
      <c r="C175" s="181" t="s">
        <v>606</v>
      </c>
      <c r="D175" s="181" t="s">
        <v>351</v>
      </c>
      <c r="E175" s="182" t="s">
        <v>3312</v>
      </c>
      <c r="F175" s="183" t="s">
        <v>3412</v>
      </c>
      <c r="G175" s="184" t="s">
        <v>1372</v>
      </c>
      <c r="H175" s="185">
        <v>66.489999999999995</v>
      </c>
      <c r="I175" s="186"/>
      <c r="J175" s="187">
        <f>ROUND(I175*H175,2)</f>
        <v>0</v>
      </c>
      <c r="K175" s="183" t="s">
        <v>355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3413</v>
      </c>
    </row>
    <row r="176" s="2" customFormat="1" ht="16.5" customHeight="1">
      <c r="A176" s="38"/>
      <c r="B176" s="180"/>
      <c r="C176" s="233" t="s">
        <v>612</v>
      </c>
      <c r="D176" s="233" t="s">
        <v>519</v>
      </c>
      <c r="E176" s="234" t="s">
        <v>3414</v>
      </c>
      <c r="F176" s="235" t="s">
        <v>3415</v>
      </c>
      <c r="G176" s="236" t="s">
        <v>403</v>
      </c>
      <c r="H176" s="237">
        <v>93.081999999999994</v>
      </c>
      <c r="I176" s="238"/>
      <c r="J176" s="239">
        <f>ROUND(I176*H176,2)</f>
        <v>0</v>
      </c>
      <c r="K176" s="235" t="s">
        <v>355</v>
      </c>
      <c r="L176" s="240"/>
      <c r="M176" s="241" t="s">
        <v>1</v>
      </c>
      <c r="N176" s="242" t="s">
        <v>41</v>
      </c>
      <c r="O176" s="77"/>
      <c r="P176" s="190">
        <f>O176*H176</f>
        <v>0</v>
      </c>
      <c r="Q176" s="190">
        <v>1</v>
      </c>
      <c r="R176" s="190">
        <f>Q176*H176</f>
        <v>93.081999999999994</v>
      </c>
      <c r="S176" s="190">
        <v>0</v>
      </c>
      <c r="T176" s="191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92" t="s">
        <v>408</v>
      </c>
      <c r="AT176" s="192" t="s">
        <v>519</v>
      </c>
      <c r="AU176" s="192" t="s">
        <v>85</v>
      </c>
      <c r="AY176" s="19" t="s">
        <v>348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19" t="s">
        <v>83</v>
      </c>
      <c r="BK176" s="193">
        <f>ROUND(I176*H176,2)</f>
        <v>0</v>
      </c>
      <c r="BL176" s="19" t="s">
        <v>356</v>
      </c>
      <c r="BM176" s="192" t="s">
        <v>3416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3417</v>
      </c>
      <c r="G177" s="14"/>
      <c r="H177" s="205">
        <v>93.081999999999994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76</v>
      </c>
      <c r="AY177" s="203" t="s">
        <v>348</v>
      </c>
    </row>
    <row r="178" s="15" customFormat="1">
      <c r="A178" s="15"/>
      <c r="B178" s="210"/>
      <c r="C178" s="15"/>
      <c r="D178" s="195" t="s">
        <v>358</v>
      </c>
      <c r="E178" s="211" t="s">
        <v>1</v>
      </c>
      <c r="F178" s="212" t="s">
        <v>365</v>
      </c>
      <c r="G178" s="15"/>
      <c r="H178" s="213">
        <v>93.081999999999994</v>
      </c>
      <c r="I178" s="214"/>
      <c r="J178" s="15"/>
      <c r="K178" s="15"/>
      <c r="L178" s="210"/>
      <c r="M178" s="215"/>
      <c r="N178" s="216"/>
      <c r="O178" s="216"/>
      <c r="P178" s="216"/>
      <c r="Q178" s="216"/>
      <c r="R178" s="216"/>
      <c r="S178" s="216"/>
      <c r="T178" s="21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11" t="s">
        <v>358</v>
      </c>
      <c r="AU178" s="211" t="s">
        <v>85</v>
      </c>
      <c r="AV178" s="15" t="s">
        <v>356</v>
      </c>
      <c r="AW178" s="15" t="s">
        <v>32</v>
      </c>
      <c r="AX178" s="15" t="s">
        <v>83</v>
      </c>
      <c r="AY178" s="211" t="s">
        <v>348</v>
      </c>
    </row>
    <row r="179" s="2" customFormat="1" ht="16.5" customHeight="1">
      <c r="A179" s="38"/>
      <c r="B179" s="180"/>
      <c r="C179" s="233" t="s">
        <v>7</v>
      </c>
      <c r="D179" s="233" t="s">
        <v>519</v>
      </c>
      <c r="E179" s="234" t="s">
        <v>3418</v>
      </c>
      <c r="F179" s="235" t="s">
        <v>3419</v>
      </c>
      <c r="G179" s="236" t="s">
        <v>403</v>
      </c>
      <c r="H179" s="237">
        <v>13.76</v>
      </c>
      <c r="I179" s="238"/>
      <c r="J179" s="239">
        <f>ROUND(I179*H179,2)</f>
        <v>0</v>
      </c>
      <c r="K179" s="235" t="s">
        <v>355</v>
      </c>
      <c r="L179" s="240"/>
      <c r="M179" s="241" t="s">
        <v>1</v>
      </c>
      <c r="N179" s="242" t="s">
        <v>41</v>
      </c>
      <c r="O179" s="77"/>
      <c r="P179" s="190">
        <f>O179*H179</f>
        <v>0</v>
      </c>
      <c r="Q179" s="190">
        <v>1</v>
      </c>
      <c r="R179" s="190">
        <f>Q179*H179</f>
        <v>13.76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408</v>
      </c>
      <c r="AT179" s="192" t="s">
        <v>519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3420</v>
      </c>
    </row>
    <row r="180" s="2" customFormat="1" ht="66.75" customHeight="1">
      <c r="A180" s="38"/>
      <c r="B180" s="180"/>
      <c r="C180" s="181" t="s">
        <v>628</v>
      </c>
      <c r="D180" s="181" t="s">
        <v>351</v>
      </c>
      <c r="E180" s="182" t="s">
        <v>3421</v>
      </c>
      <c r="F180" s="183" t="s">
        <v>3422</v>
      </c>
      <c r="G180" s="184" t="s">
        <v>1372</v>
      </c>
      <c r="H180" s="185">
        <v>25.056000000000001</v>
      </c>
      <c r="I180" s="186"/>
      <c r="J180" s="187">
        <f>ROUND(I180*H180,2)</f>
        <v>0</v>
      </c>
      <c r="K180" s="183" t="s">
        <v>355</v>
      </c>
      <c r="L180" s="39"/>
      <c r="M180" s="188" t="s">
        <v>1</v>
      </c>
      <c r="N180" s="189" t="s">
        <v>41</v>
      </c>
      <c r="O180" s="7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2" t="s">
        <v>356</v>
      </c>
      <c r="AT180" s="192" t="s">
        <v>351</v>
      </c>
      <c r="AU180" s="192" t="s">
        <v>85</v>
      </c>
      <c r="AY180" s="19" t="s">
        <v>348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83</v>
      </c>
      <c r="BK180" s="193">
        <f>ROUND(I180*H180,2)</f>
        <v>0</v>
      </c>
      <c r="BL180" s="19" t="s">
        <v>356</v>
      </c>
      <c r="BM180" s="192" t="s">
        <v>3423</v>
      </c>
    </row>
    <row r="181" s="14" customFormat="1">
      <c r="A181" s="14"/>
      <c r="B181" s="202"/>
      <c r="C181" s="14"/>
      <c r="D181" s="195" t="s">
        <v>358</v>
      </c>
      <c r="E181" s="203" t="s">
        <v>1</v>
      </c>
      <c r="F181" s="204" t="s">
        <v>3424</v>
      </c>
      <c r="G181" s="14"/>
      <c r="H181" s="205">
        <v>16.800000000000001</v>
      </c>
      <c r="I181" s="206"/>
      <c r="J181" s="14"/>
      <c r="K181" s="14"/>
      <c r="L181" s="202"/>
      <c r="M181" s="207"/>
      <c r="N181" s="208"/>
      <c r="O181" s="208"/>
      <c r="P181" s="208"/>
      <c r="Q181" s="208"/>
      <c r="R181" s="208"/>
      <c r="S181" s="208"/>
      <c r="T181" s="20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3" t="s">
        <v>358</v>
      </c>
      <c r="AU181" s="203" t="s">
        <v>85</v>
      </c>
      <c r="AV181" s="14" t="s">
        <v>85</v>
      </c>
      <c r="AW181" s="14" t="s">
        <v>32</v>
      </c>
      <c r="AX181" s="14" t="s">
        <v>76</v>
      </c>
      <c r="AY181" s="203" t="s">
        <v>348</v>
      </c>
    </row>
    <row r="182" s="14" customFormat="1">
      <c r="A182" s="14"/>
      <c r="B182" s="202"/>
      <c r="C182" s="14"/>
      <c r="D182" s="195" t="s">
        <v>358</v>
      </c>
      <c r="E182" s="203" t="s">
        <v>1</v>
      </c>
      <c r="F182" s="204" t="s">
        <v>3425</v>
      </c>
      <c r="G182" s="14"/>
      <c r="H182" s="205">
        <v>1.776</v>
      </c>
      <c r="I182" s="206"/>
      <c r="J182" s="14"/>
      <c r="K182" s="14"/>
      <c r="L182" s="202"/>
      <c r="M182" s="207"/>
      <c r="N182" s="208"/>
      <c r="O182" s="208"/>
      <c r="P182" s="208"/>
      <c r="Q182" s="208"/>
      <c r="R182" s="208"/>
      <c r="S182" s="208"/>
      <c r="T182" s="20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3" t="s">
        <v>358</v>
      </c>
      <c r="AU182" s="203" t="s">
        <v>85</v>
      </c>
      <c r="AV182" s="14" t="s">
        <v>85</v>
      </c>
      <c r="AW182" s="14" t="s">
        <v>32</v>
      </c>
      <c r="AX182" s="14" t="s">
        <v>76</v>
      </c>
      <c r="AY182" s="203" t="s">
        <v>348</v>
      </c>
    </row>
    <row r="183" s="14" customFormat="1">
      <c r="A183" s="14"/>
      <c r="B183" s="202"/>
      <c r="C183" s="14"/>
      <c r="D183" s="195" t="s">
        <v>358</v>
      </c>
      <c r="E183" s="203" t="s">
        <v>1</v>
      </c>
      <c r="F183" s="204" t="s">
        <v>3426</v>
      </c>
      <c r="G183" s="14"/>
      <c r="H183" s="205">
        <v>3.6000000000000001</v>
      </c>
      <c r="I183" s="206"/>
      <c r="J183" s="14"/>
      <c r="K183" s="14"/>
      <c r="L183" s="202"/>
      <c r="M183" s="207"/>
      <c r="N183" s="208"/>
      <c r="O183" s="208"/>
      <c r="P183" s="208"/>
      <c r="Q183" s="208"/>
      <c r="R183" s="208"/>
      <c r="S183" s="208"/>
      <c r="T183" s="20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3" t="s">
        <v>358</v>
      </c>
      <c r="AU183" s="203" t="s">
        <v>85</v>
      </c>
      <c r="AV183" s="14" t="s">
        <v>85</v>
      </c>
      <c r="AW183" s="14" t="s">
        <v>32</v>
      </c>
      <c r="AX183" s="14" t="s">
        <v>76</v>
      </c>
      <c r="AY183" s="203" t="s">
        <v>348</v>
      </c>
    </row>
    <row r="184" s="14" customFormat="1">
      <c r="A184" s="14"/>
      <c r="B184" s="202"/>
      <c r="C184" s="14"/>
      <c r="D184" s="195" t="s">
        <v>358</v>
      </c>
      <c r="E184" s="203" t="s">
        <v>1</v>
      </c>
      <c r="F184" s="204" t="s">
        <v>3427</v>
      </c>
      <c r="G184" s="14"/>
      <c r="H184" s="205">
        <v>2.8799999999999999</v>
      </c>
      <c r="I184" s="206"/>
      <c r="J184" s="14"/>
      <c r="K184" s="14"/>
      <c r="L184" s="202"/>
      <c r="M184" s="207"/>
      <c r="N184" s="208"/>
      <c r="O184" s="208"/>
      <c r="P184" s="208"/>
      <c r="Q184" s="208"/>
      <c r="R184" s="208"/>
      <c r="S184" s="208"/>
      <c r="T184" s="20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3" t="s">
        <v>358</v>
      </c>
      <c r="AU184" s="203" t="s">
        <v>85</v>
      </c>
      <c r="AV184" s="14" t="s">
        <v>85</v>
      </c>
      <c r="AW184" s="14" t="s">
        <v>32</v>
      </c>
      <c r="AX184" s="14" t="s">
        <v>76</v>
      </c>
      <c r="AY184" s="203" t="s">
        <v>348</v>
      </c>
    </row>
    <row r="185" s="15" customFormat="1">
      <c r="A185" s="15"/>
      <c r="B185" s="210"/>
      <c r="C185" s="15"/>
      <c r="D185" s="195" t="s">
        <v>358</v>
      </c>
      <c r="E185" s="211" t="s">
        <v>1</v>
      </c>
      <c r="F185" s="212" t="s">
        <v>365</v>
      </c>
      <c r="G185" s="15"/>
      <c r="H185" s="213">
        <v>25.056000000000001</v>
      </c>
      <c r="I185" s="214"/>
      <c r="J185" s="15"/>
      <c r="K185" s="15"/>
      <c r="L185" s="210"/>
      <c r="M185" s="215"/>
      <c r="N185" s="216"/>
      <c r="O185" s="216"/>
      <c r="P185" s="216"/>
      <c r="Q185" s="216"/>
      <c r="R185" s="216"/>
      <c r="S185" s="216"/>
      <c r="T185" s="21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11" t="s">
        <v>358</v>
      </c>
      <c r="AU185" s="211" t="s">
        <v>85</v>
      </c>
      <c r="AV185" s="15" t="s">
        <v>356</v>
      </c>
      <c r="AW185" s="15" t="s">
        <v>32</v>
      </c>
      <c r="AX185" s="15" t="s">
        <v>83</v>
      </c>
      <c r="AY185" s="211" t="s">
        <v>348</v>
      </c>
    </row>
    <row r="186" s="2" customFormat="1" ht="16.5" customHeight="1">
      <c r="A186" s="38"/>
      <c r="B186" s="180"/>
      <c r="C186" s="233" t="s">
        <v>633</v>
      </c>
      <c r="D186" s="233" t="s">
        <v>519</v>
      </c>
      <c r="E186" s="234" t="s">
        <v>3428</v>
      </c>
      <c r="F186" s="235" t="s">
        <v>3429</v>
      </c>
      <c r="G186" s="236" t="s">
        <v>403</v>
      </c>
      <c r="H186" s="237">
        <v>50.112000000000002</v>
      </c>
      <c r="I186" s="238"/>
      <c r="J186" s="239">
        <f>ROUND(I186*H186,2)</f>
        <v>0</v>
      </c>
      <c r="K186" s="235" t="s">
        <v>355</v>
      </c>
      <c r="L186" s="240"/>
      <c r="M186" s="241" t="s">
        <v>1</v>
      </c>
      <c r="N186" s="242" t="s">
        <v>41</v>
      </c>
      <c r="O186" s="77"/>
      <c r="P186" s="190">
        <f>O186*H186</f>
        <v>0</v>
      </c>
      <c r="Q186" s="190">
        <v>1</v>
      </c>
      <c r="R186" s="190">
        <f>Q186*H186</f>
        <v>50.112000000000002</v>
      </c>
      <c r="S186" s="190">
        <v>0</v>
      </c>
      <c r="T186" s="191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92" t="s">
        <v>408</v>
      </c>
      <c r="AT186" s="192" t="s">
        <v>519</v>
      </c>
      <c r="AU186" s="192" t="s">
        <v>85</v>
      </c>
      <c r="AY186" s="19" t="s">
        <v>348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19" t="s">
        <v>83</v>
      </c>
      <c r="BK186" s="193">
        <f>ROUND(I186*H186,2)</f>
        <v>0</v>
      </c>
      <c r="BL186" s="19" t="s">
        <v>356</v>
      </c>
      <c r="BM186" s="192" t="s">
        <v>3430</v>
      </c>
    </row>
    <row r="187" s="14" customFormat="1">
      <c r="A187" s="14"/>
      <c r="B187" s="202"/>
      <c r="C187" s="14"/>
      <c r="D187" s="195" t="s">
        <v>358</v>
      </c>
      <c r="E187" s="203" t="s">
        <v>1</v>
      </c>
      <c r="F187" s="204" t="s">
        <v>3431</v>
      </c>
      <c r="G187" s="14"/>
      <c r="H187" s="205">
        <v>50.112000000000002</v>
      </c>
      <c r="I187" s="206"/>
      <c r="J187" s="14"/>
      <c r="K187" s="14"/>
      <c r="L187" s="202"/>
      <c r="M187" s="207"/>
      <c r="N187" s="208"/>
      <c r="O187" s="208"/>
      <c r="P187" s="208"/>
      <c r="Q187" s="208"/>
      <c r="R187" s="208"/>
      <c r="S187" s="208"/>
      <c r="T187" s="20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3" t="s">
        <v>358</v>
      </c>
      <c r="AU187" s="203" t="s">
        <v>85</v>
      </c>
      <c r="AV187" s="14" t="s">
        <v>85</v>
      </c>
      <c r="AW187" s="14" t="s">
        <v>32</v>
      </c>
      <c r="AX187" s="14" t="s">
        <v>76</v>
      </c>
      <c r="AY187" s="203" t="s">
        <v>348</v>
      </c>
    </row>
    <row r="188" s="15" customFormat="1">
      <c r="A188" s="15"/>
      <c r="B188" s="210"/>
      <c r="C188" s="15"/>
      <c r="D188" s="195" t="s">
        <v>358</v>
      </c>
      <c r="E188" s="211" t="s">
        <v>1</v>
      </c>
      <c r="F188" s="212" t="s">
        <v>365</v>
      </c>
      <c r="G188" s="15"/>
      <c r="H188" s="213">
        <v>50.112000000000002</v>
      </c>
      <c r="I188" s="214"/>
      <c r="J188" s="15"/>
      <c r="K188" s="15"/>
      <c r="L188" s="210"/>
      <c r="M188" s="215"/>
      <c r="N188" s="216"/>
      <c r="O188" s="216"/>
      <c r="P188" s="216"/>
      <c r="Q188" s="216"/>
      <c r="R188" s="216"/>
      <c r="S188" s="216"/>
      <c r="T188" s="21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11" t="s">
        <v>358</v>
      </c>
      <c r="AU188" s="211" t="s">
        <v>85</v>
      </c>
      <c r="AV188" s="15" t="s">
        <v>356</v>
      </c>
      <c r="AW188" s="15" t="s">
        <v>32</v>
      </c>
      <c r="AX188" s="15" t="s">
        <v>83</v>
      </c>
      <c r="AY188" s="211" t="s">
        <v>348</v>
      </c>
    </row>
    <row r="189" s="2" customFormat="1" ht="37.8" customHeight="1">
      <c r="A189" s="38"/>
      <c r="B189" s="180"/>
      <c r="C189" s="181" t="s">
        <v>637</v>
      </c>
      <c r="D189" s="181" t="s">
        <v>351</v>
      </c>
      <c r="E189" s="182" t="s">
        <v>3316</v>
      </c>
      <c r="F189" s="183" t="s">
        <v>3432</v>
      </c>
      <c r="G189" s="184" t="s">
        <v>354</v>
      </c>
      <c r="H189" s="185">
        <v>22</v>
      </c>
      <c r="I189" s="186"/>
      <c r="J189" s="187">
        <f>ROUND(I189*H189,2)</f>
        <v>0</v>
      </c>
      <c r="K189" s="183" t="s">
        <v>355</v>
      </c>
      <c r="L189" s="39"/>
      <c r="M189" s="188" t="s">
        <v>1</v>
      </c>
      <c r="N189" s="189" t="s">
        <v>41</v>
      </c>
      <c r="O189" s="7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2" t="s">
        <v>356</v>
      </c>
      <c r="AT189" s="192" t="s">
        <v>351</v>
      </c>
      <c r="AU189" s="192" t="s">
        <v>85</v>
      </c>
      <c r="AY189" s="19" t="s">
        <v>348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9" t="s">
        <v>83</v>
      </c>
      <c r="BK189" s="193">
        <f>ROUND(I189*H189,2)</f>
        <v>0</v>
      </c>
      <c r="BL189" s="19" t="s">
        <v>356</v>
      </c>
      <c r="BM189" s="192" t="s">
        <v>3433</v>
      </c>
    </row>
    <row r="190" s="12" customFormat="1" ht="22.8" customHeight="1">
      <c r="A190" s="12"/>
      <c r="B190" s="167"/>
      <c r="C190" s="12"/>
      <c r="D190" s="168" t="s">
        <v>75</v>
      </c>
      <c r="E190" s="178" t="s">
        <v>85</v>
      </c>
      <c r="F190" s="178" t="s">
        <v>1523</v>
      </c>
      <c r="G190" s="12"/>
      <c r="H190" s="12"/>
      <c r="I190" s="170"/>
      <c r="J190" s="179">
        <f>BK190</f>
        <v>0</v>
      </c>
      <c r="K190" s="12"/>
      <c r="L190" s="167"/>
      <c r="M190" s="172"/>
      <c r="N190" s="173"/>
      <c r="O190" s="173"/>
      <c r="P190" s="174">
        <f>P191</f>
        <v>0</v>
      </c>
      <c r="Q190" s="173"/>
      <c r="R190" s="174">
        <f>R191</f>
        <v>8.7891999999999992</v>
      </c>
      <c r="S190" s="173"/>
      <c r="T190" s="175">
        <f>T191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68" t="s">
        <v>83</v>
      </c>
      <c r="AT190" s="176" t="s">
        <v>75</v>
      </c>
      <c r="AU190" s="176" t="s">
        <v>83</v>
      </c>
      <c r="AY190" s="168" t="s">
        <v>348</v>
      </c>
      <c r="BK190" s="177">
        <f>BK191</f>
        <v>0</v>
      </c>
    </row>
    <row r="191" s="2" customFormat="1" ht="62.7" customHeight="1">
      <c r="A191" s="38"/>
      <c r="B191" s="180"/>
      <c r="C191" s="181" t="s">
        <v>641</v>
      </c>
      <c r="D191" s="181" t="s">
        <v>351</v>
      </c>
      <c r="E191" s="182" t="s">
        <v>2666</v>
      </c>
      <c r="F191" s="183" t="s">
        <v>3434</v>
      </c>
      <c r="G191" s="184" t="s">
        <v>548</v>
      </c>
      <c r="H191" s="185">
        <v>43</v>
      </c>
      <c r="I191" s="186"/>
      <c r="J191" s="187">
        <f>ROUND(I191*H191,2)</f>
        <v>0</v>
      </c>
      <c r="K191" s="183" t="s">
        <v>355</v>
      </c>
      <c r="L191" s="39"/>
      <c r="M191" s="188" t="s">
        <v>1</v>
      </c>
      <c r="N191" s="189" t="s">
        <v>41</v>
      </c>
      <c r="O191" s="77"/>
      <c r="P191" s="190">
        <f>O191*H191</f>
        <v>0</v>
      </c>
      <c r="Q191" s="190">
        <v>0.2044</v>
      </c>
      <c r="R191" s="190">
        <f>Q191*H191</f>
        <v>8.7891999999999992</v>
      </c>
      <c r="S191" s="190">
        <v>0</v>
      </c>
      <c r="T191" s="191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2" t="s">
        <v>356</v>
      </c>
      <c r="AT191" s="192" t="s">
        <v>351</v>
      </c>
      <c r="AU191" s="192" t="s">
        <v>85</v>
      </c>
      <c r="AY191" s="19" t="s">
        <v>348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19" t="s">
        <v>83</v>
      </c>
      <c r="BK191" s="193">
        <f>ROUND(I191*H191,2)</f>
        <v>0</v>
      </c>
      <c r="BL191" s="19" t="s">
        <v>356</v>
      </c>
      <c r="BM191" s="192" t="s">
        <v>3435</v>
      </c>
    </row>
    <row r="192" s="12" customFormat="1" ht="22.8" customHeight="1">
      <c r="A192" s="12"/>
      <c r="B192" s="167"/>
      <c r="C192" s="12"/>
      <c r="D192" s="168" t="s">
        <v>75</v>
      </c>
      <c r="E192" s="178" t="s">
        <v>92</v>
      </c>
      <c r="F192" s="178" t="s">
        <v>485</v>
      </c>
      <c r="G192" s="12"/>
      <c r="H192" s="12"/>
      <c r="I192" s="170"/>
      <c r="J192" s="179">
        <f>BK192</f>
        <v>0</v>
      </c>
      <c r="K192" s="12"/>
      <c r="L192" s="167"/>
      <c r="M192" s="172"/>
      <c r="N192" s="173"/>
      <c r="O192" s="173"/>
      <c r="P192" s="174">
        <f>SUM(P193:P197)</f>
        <v>0</v>
      </c>
      <c r="Q192" s="173"/>
      <c r="R192" s="174">
        <f>SUM(R193:R197)</f>
        <v>2.4439449999999998</v>
      </c>
      <c r="S192" s="173"/>
      <c r="T192" s="175">
        <f>SUM(T193:T197)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68" t="s">
        <v>83</v>
      </c>
      <c r="AT192" s="176" t="s">
        <v>75</v>
      </c>
      <c r="AU192" s="176" t="s">
        <v>83</v>
      </c>
      <c r="AY192" s="168" t="s">
        <v>348</v>
      </c>
      <c r="BK192" s="177">
        <f>SUM(BK193:BK197)</f>
        <v>0</v>
      </c>
    </row>
    <row r="193" s="2" customFormat="1" ht="37.8" customHeight="1">
      <c r="A193" s="38"/>
      <c r="B193" s="180"/>
      <c r="C193" s="181" t="s">
        <v>645</v>
      </c>
      <c r="D193" s="181" t="s">
        <v>351</v>
      </c>
      <c r="E193" s="182" t="s">
        <v>1367</v>
      </c>
      <c r="F193" s="183" t="s">
        <v>1368</v>
      </c>
      <c r="G193" s="184" t="s">
        <v>382</v>
      </c>
      <c r="H193" s="185">
        <v>5</v>
      </c>
      <c r="I193" s="186"/>
      <c r="J193" s="187">
        <f>ROUND(I193*H193,2)</f>
        <v>0</v>
      </c>
      <c r="K193" s="183" t="s">
        <v>355</v>
      </c>
      <c r="L193" s="39"/>
      <c r="M193" s="188" t="s">
        <v>1</v>
      </c>
      <c r="N193" s="189" t="s">
        <v>41</v>
      </c>
      <c r="O193" s="77"/>
      <c r="P193" s="190">
        <f>O193*H193</f>
        <v>0</v>
      </c>
      <c r="Q193" s="190">
        <v>0.018929999999999999</v>
      </c>
      <c r="R193" s="190">
        <f>Q193*H193</f>
        <v>0.094649999999999998</v>
      </c>
      <c r="S193" s="190">
        <v>0</v>
      </c>
      <c r="T193" s="191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2" t="s">
        <v>356</v>
      </c>
      <c r="AT193" s="192" t="s">
        <v>351</v>
      </c>
      <c r="AU193" s="192" t="s">
        <v>85</v>
      </c>
      <c r="AY193" s="19" t="s">
        <v>348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83</v>
      </c>
      <c r="BK193" s="193">
        <f>ROUND(I193*H193,2)</f>
        <v>0</v>
      </c>
      <c r="BL193" s="19" t="s">
        <v>356</v>
      </c>
      <c r="BM193" s="192" t="s">
        <v>3436</v>
      </c>
    </row>
    <row r="194" s="2" customFormat="1" ht="37.8" customHeight="1">
      <c r="A194" s="38"/>
      <c r="B194" s="180"/>
      <c r="C194" s="181" t="s">
        <v>650</v>
      </c>
      <c r="D194" s="181" t="s">
        <v>351</v>
      </c>
      <c r="E194" s="182" t="s">
        <v>1370</v>
      </c>
      <c r="F194" s="183" t="s">
        <v>1371</v>
      </c>
      <c r="G194" s="184" t="s">
        <v>1372</v>
      </c>
      <c r="H194" s="185">
        <v>0.5</v>
      </c>
      <c r="I194" s="186"/>
      <c r="J194" s="187">
        <f>ROUND(I194*H194,2)</f>
        <v>0</v>
      </c>
      <c r="K194" s="183" t="s">
        <v>355</v>
      </c>
      <c r="L194" s="39"/>
      <c r="M194" s="188" t="s">
        <v>1</v>
      </c>
      <c r="N194" s="189" t="s">
        <v>41</v>
      </c>
      <c r="O194" s="77"/>
      <c r="P194" s="190">
        <f>O194*H194</f>
        <v>0</v>
      </c>
      <c r="Q194" s="190">
        <v>2.39757</v>
      </c>
      <c r="R194" s="190">
        <f>Q194*H194</f>
        <v>1.198785</v>
      </c>
      <c r="S194" s="190">
        <v>0</v>
      </c>
      <c r="T194" s="191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2" t="s">
        <v>356</v>
      </c>
      <c r="AT194" s="192" t="s">
        <v>351</v>
      </c>
      <c r="AU194" s="192" t="s">
        <v>85</v>
      </c>
      <c r="AY194" s="19" t="s">
        <v>348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19" t="s">
        <v>83</v>
      </c>
      <c r="BK194" s="193">
        <f>ROUND(I194*H194,2)</f>
        <v>0</v>
      </c>
      <c r="BL194" s="19" t="s">
        <v>356</v>
      </c>
      <c r="BM194" s="192" t="s">
        <v>3437</v>
      </c>
    </row>
    <row r="195" s="2" customFormat="1" ht="24.15" customHeight="1">
      <c r="A195" s="38"/>
      <c r="B195" s="180"/>
      <c r="C195" s="181" t="s">
        <v>654</v>
      </c>
      <c r="D195" s="181" t="s">
        <v>351</v>
      </c>
      <c r="E195" s="182" t="s">
        <v>1374</v>
      </c>
      <c r="F195" s="183" t="s">
        <v>1375</v>
      </c>
      <c r="G195" s="184" t="s">
        <v>1372</v>
      </c>
      <c r="H195" s="185">
        <v>0.5</v>
      </c>
      <c r="I195" s="186"/>
      <c r="J195" s="187">
        <f>ROUND(I195*H195,2)</f>
        <v>0</v>
      </c>
      <c r="K195" s="183" t="s">
        <v>355</v>
      </c>
      <c r="L195" s="39"/>
      <c r="M195" s="188" t="s">
        <v>1</v>
      </c>
      <c r="N195" s="189" t="s">
        <v>41</v>
      </c>
      <c r="O195" s="77"/>
      <c r="P195" s="190">
        <f>O195*H195</f>
        <v>0</v>
      </c>
      <c r="Q195" s="190">
        <v>2.3010199999999998</v>
      </c>
      <c r="R195" s="190">
        <f>Q195*H195</f>
        <v>1.1505099999999999</v>
      </c>
      <c r="S195" s="190">
        <v>0</v>
      </c>
      <c r="T195" s="191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2" t="s">
        <v>356</v>
      </c>
      <c r="AT195" s="192" t="s">
        <v>351</v>
      </c>
      <c r="AU195" s="192" t="s">
        <v>85</v>
      </c>
      <c r="AY195" s="19" t="s">
        <v>348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19" t="s">
        <v>83</v>
      </c>
      <c r="BK195" s="193">
        <f>ROUND(I195*H195,2)</f>
        <v>0</v>
      </c>
      <c r="BL195" s="19" t="s">
        <v>356</v>
      </c>
      <c r="BM195" s="192" t="s">
        <v>3438</v>
      </c>
    </row>
    <row r="196" s="2" customFormat="1" ht="16.5" customHeight="1">
      <c r="A196" s="38"/>
      <c r="B196" s="180"/>
      <c r="C196" s="181" t="s">
        <v>658</v>
      </c>
      <c r="D196" s="181" t="s">
        <v>351</v>
      </c>
      <c r="E196" s="182" t="s">
        <v>3439</v>
      </c>
      <c r="F196" s="183" t="s">
        <v>3440</v>
      </c>
      <c r="G196" s="184" t="s">
        <v>548</v>
      </c>
      <c r="H196" s="185">
        <v>70</v>
      </c>
      <c r="I196" s="186"/>
      <c r="J196" s="187">
        <f>ROUND(I196*H196,2)</f>
        <v>0</v>
      </c>
      <c r="K196" s="183" t="s">
        <v>355</v>
      </c>
      <c r="L196" s="39"/>
      <c r="M196" s="188" t="s">
        <v>1</v>
      </c>
      <c r="N196" s="189" t="s">
        <v>41</v>
      </c>
      <c r="O196" s="77"/>
      <c r="P196" s="190">
        <f>O196*H196</f>
        <v>0</v>
      </c>
      <c r="Q196" s="190">
        <v>0</v>
      </c>
      <c r="R196" s="190">
        <f>Q196*H196</f>
        <v>0</v>
      </c>
      <c r="S196" s="190">
        <v>0</v>
      </c>
      <c r="T196" s="191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2" t="s">
        <v>356</v>
      </c>
      <c r="AT196" s="192" t="s">
        <v>351</v>
      </c>
      <c r="AU196" s="192" t="s">
        <v>85</v>
      </c>
      <c r="AY196" s="19" t="s">
        <v>348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19" t="s">
        <v>83</v>
      </c>
      <c r="BK196" s="193">
        <f>ROUND(I196*H196,2)</f>
        <v>0</v>
      </c>
      <c r="BL196" s="19" t="s">
        <v>356</v>
      </c>
      <c r="BM196" s="192" t="s">
        <v>3441</v>
      </c>
    </row>
    <row r="197" s="2" customFormat="1" ht="24.15" customHeight="1">
      <c r="A197" s="38"/>
      <c r="B197" s="180"/>
      <c r="C197" s="181" t="s">
        <v>663</v>
      </c>
      <c r="D197" s="181" t="s">
        <v>351</v>
      </c>
      <c r="E197" s="182" t="s">
        <v>3442</v>
      </c>
      <c r="F197" s="183" t="s">
        <v>3443</v>
      </c>
      <c r="G197" s="184" t="s">
        <v>548</v>
      </c>
      <c r="H197" s="185">
        <v>26</v>
      </c>
      <c r="I197" s="186"/>
      <c r="J197" s="187">
        <f>ROUND(I197*H197,2)</f>
        <v>0</v>
      </c>
      <c r="K197" s="183" t="s">
        <v>355</v>
      </c>
      <c r="L197" s="39"/>
      <c r="M197" s="188" t="s">
        <v>1</v>
      </c>
      <c r="N197" s="189" t="s">
        <v>41</v>
      </c>
      <c r="O197" s="7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2" t="s">
        <v>356</v>
      </c>
      <c r="AT197" s="192" t="s">
        <v>351</v>
      </c>
      <c r="AU197" s="192" t="s">
        <v>85</v>
      </c>
      <c r="AY197" s="19" t="s">
        <v>348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19" t="s">
        <v>83</v>
      </c>
      <c r="BK197" s="193">
        <f>ROUND(I197*H197,2)</f>
        <v>0</v>
      </c>
      <c r="BL197" s="19" t="s">
        <v>356</v>
      </c>
      <c r="BM197" s="192" t="s">
        <v>3444</v>
      </c>
    </row>
    <row r="198" s="12" customFormat="1" ht="22.8" customHeight="1">
      <c r="A198" s="12"/>
      <c r="B198" s="167"/>
      <c r="C198" s="12"/>
      <c r="D198" s="168" t="s">
        <v>75</v>
      </c>
      <c r="E198" s="178" t="s">
        <v>356</v>
      </c>
      <c r="F198" s="178" t="s">
        <v>1678</v>
      </c>
      <c r="G198" s="12"/>
      <c r="H198" s="12"/>
      <c r="I198" s="170"/>
      <c r="J198" s="179">
        <f>BK198</f>
        <v>0</v>
      </c>
      <c r="K198" s="12"/>
      <c r="L198" s="167"/>
      <c r="M198" s="172"/>
      <c r="N198" s="173"/>
      <c r="O198" s="173"/>
      <c r="P198" s="174">
        <f>P199</f>
        <v>0</v>
      </c>
      <c r="Q198" s="173"/>
      <c r="R198" s="174">
        <f>R199</f>
        <v>1.8907700000000001</v>
      </c>
      <c r="S198" s="173"/>
      <c r="T198" s="175">
        <f>T199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8" t="s">
        <v>83</v>
      </c>
      <c r="AT198" s="176" t="s">
        <v>75</v>
      </c>
      <c r="AU198" s="176" t="s">
        <v>83</v>
      </c>
      <c r="AY198" s="168" t="s">
        <v>348</v>
      </c>
      <c r="BK198" s="177">
        <f>BK199</f>
        <v>0</v>
      </c>
    </row>
    <row r="199" s="2" customFormat="1" ht="33" customHeight="1">
      <c r="A199" s="38"/>
      <c r="B199" s="180"/>
      <c r="C199" s="181" t="s">
        <v>668</v>
      </c>
      <c r="D199" s="181" t="s">
        <v>351</v>
      </c>
      <c r="E199" s="182" t="s">
        <v>3320</v>
      </c>
      <c r="F199" s="183" t="s">
        <v>3445</v>
      </c>
      <c r="G199" s="184" t="s">
        <v>1372</v>
      </c>
      <c r="H199" s="185">
        <v>1</v>
      </c>
      <c r="I199" s="186"/>
      <c r="J199" s="187">
        <f>ROUND(I199*H199,2)</f>
        <v>0</v>
      </c>
      <c r="K199" s="183" t="s">
        <v>355</v>
      </c>
      <c r="L199" s="39"/>
      <c r="M199" s="188" t="s">
        <v>1</v>
      </c>
      <c r="N199" s="189" t="s">
        <v>41</v>
      </c>
      <c r="O199" s="77"/>
      <c r="P199" s="190">
        <f>O199*H199</f>
        <v>0</v>
      </c>
      <c r="Q199" s="190">
        <v>1.8907700000000001</v>
      </c>
      <c r="R199" s="190">
        <f>Q199*H199</f>
        <v>1.8907700000000001</v>
      </c>
      <c r="S199" s="190">
        <v>0</v>
      </c>
      <c r="T199" s="191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2" t="s">
        <v>356</v>
      </c>
      <c r="AT199" s="192" t="s">
        <v>351</v>
      </c>
      <c r="AU199" s="192" t="s">
        <v>85</v>
      </c>
      <c r="AY199" s="19" t="s">
        <v>348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19" t="s">
        <v>83</v>
      </c>
      <c r="BK199" s="193">
        <f>ROUND(I199*H199,2)</f>
        <v>0</v>
      </c>
      <c r="BL199" s="19" t="s">
        <v>356</v>
      </c>
      <c r="BM199" s="192" t="s">
        <v>3446</v>
      </c>
    </row>
    <row r="200" s="12" customFormat="1" ht="22.8" customHeight="1">
      <c r="A200" s="12"/>
      <c r="B200" s="167"/>
      <c r="C200" s="12"/>
      <c r="D200" s="168" t="s">
        <v>75</v>
      </c>
      <c r="E200" s="178" t="s">
        <v>408</v>
      </c>
      <c r="F200" s="178" t="s">
        <v>3447</v>
      </c>
      <c r="G200" s="12"/>
      <c r="H200" s="12"/>
      <c r="I200" s="170"/>
      <c r="J200" s="179">
        <f>BK200</f>
        <v>0</v>
      </c>
      <c r="K200" s="12"/>
      <c r="L200" s="167"/>
      <c r="M200" s="172"/>
      <c r="N200" s="173"/>
      <c r="O200" s="173"/>
      <c r="P200" s="174">
        <f>SUM(P201:P252)</f>
        <v>0</v>
      </c>
      <c r="Q200" s="173"/>
      <c r="R200" s="174">
        <f>SUM(R201:R252)</f>
        <v>12.101565699999998</v>
      </c>
      <c r="S200" s="173"/>
      <c r="T200" s="175">
        <f>SUM(T201:T252)</f>
        <v>8.5999999999999996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68" t="s">
        <v>83</v>
      </c>
      <c r="AT200" s="176" t="s">
        <v>75</v>
      </c>
      <c r="AU200" s="176" t="s">
        <v>83</v>
      </c>
      <c r="AY200" s="168" t="s">
        <v>348</v>
      </c>
      <c r="BK200" s="177">
        <f>SUM(BK201:BK252)</f>
        <v>0</v>
      </c>
    </row>
    <row r="201" s="2" customFormat="1" ht="16.5" customHeight="1">
      <c r="A201" s="38"/>
      <c r="B201" s="180"/>
      <c r="C201" s="181" t="s">
        <v>763</v>
      </c>
      <c r="D201" s="181" t="s">
        <v>351</v>
      </c>
      <c r="E201" s="182" t="s">
        <v>3448</v>
      </c>
      <c r="F201" s="183" t="s">
        <v>3449</v>
      </c>
      <c r="G201" s="184" t="s">
        <v>382</v>
      </c>
      <c r="H201" s="185">
        <v>3</v>
      </c>
      <c r="I201" s="186"/>
      <c r="J201" s="187">
        <f>ROUND(I201*H201,2)</f>
        <v>0</v>
      </c>
      <c r="K201" s="183" t="s">
        <v>1</v>
      </c>
      <c r="L201" s="39"/>
      <c r="M201" s="188" t="s">
        <v>1</v>
      </c>
      <c r="N201" s="189" t="s">
        <v>41</v>
      </c>
      <c r="O201" s="77"/>
      <c r="P201" s="190">
        <f>O201*H201</f>
        <v>0</v>
      </c>
      <c r="Q201" s="190">
        <v>0</v>
      </c>
      <c r="R201" s="190">
        <f>Q201*H201</f>
        <v>0</v>
      </c>
      <c r="S201" s="190">
        <v>0</v>
      </c>
      <c r="T201" s="191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92" t="s">
        <v>356</v>
      </c>
      <c r="AT201" s="192" t="s">
        <v>351</v>
      </c>
      <c r="AU201" s="192" t="s">
        <v>85</v>
      </c>
      <c r="AY201" s="19" t="s">
        <v>348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19" t="s">
        <v>83</v>
      </c>
      <c r="BK201" s="193">
        <f>ROUND(I201*H201,2)</f>
        <v>0</v>
      </c>
      <c r="BL201" s="19" t="s">
        <v>356</v>
      </c>
      <c r="BM201" s="192" t="s">
        <v>3450</v>
      </c>
    </row>
    <row r="202" s="2" customFormat="1" ht="24.15" customHeight="1">
      <c r="A202" s="38"/>
      <c r="B202" s="180"/>
      <c r="C202" s="181" t="s">
        <v>675</v>
      </c>
      <c r="D202" s="181" t="s">
        <v>351</v>
      </c>
      <c r="E202" s="182" t="s">
        <v>3451</v>
      </c>
      <c r="F202" s="183" t="s">
        <v>3452</v>
      </c>
      <c r="G202" s="184" t="s">
        <v>548</v>
      </c>
      <c r="H202" s="185">
        <v>26</v>
      </c>
      <c r="I202" s="186"/>
      <c r="J202" s="187">
        <f>ROUND(I202*H202,2)</f>
        <v>0</v>
      </c>
      <c r="K202" s="183" t="s">
        <v>355</v>
      </c>
      <c r="L202" s="39"/>
      <c r="M202" s="188" t="s">
        <v>1</v>
      </c>
      <c r="N202" s="189" t="s">
        <v>41</v>
      </c>
      <c r="O202" s="77"/>
      <c r="P202" s="190">
        <f>O202*H202</f>
        <v>0</v>
      </c>
      <c r="Q202" s="190">
        <v>0</v>
      </c>
      <c r="R202" s="190">
        <f>Q202*H202</f>
        <v>0</v>
      </c>
      <c r="S202" s="190">
        <v>0.32000000000000001</v>
      </c>
      <c r="T202" s="191">
        <f>S202*H202</f>
        <v>8.3200000000000003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2" t="s">
        <v>356</v>
      </c>
      <c r="AT202" s="192" t="s">
        <v>351</v>
      </c>
      <c r="AU202" s="192" t="s">
        <v>85</v>
      </c>
      <c r="AY202" s="19" t="s">
        <v>348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19" t="s">
        <v>83</v>
      </c>
      <c r="BK202" s="193">
        <f>ROUND(I202*H202,2)</f>
        <v>0</v>
      </c>
      <c r="BL202" s="19" t="s">
        <v>356</v>
      </c>
      <c r="BM202" s="192" t="s">
        <v>3453</v>
      </c>
    </row>
    <row r="203" s="2" customFormat="1" ht="44.25" customHeight="1">
      <c r="A203" s="38"/>
      <c r="B203" s="180"/>
      <c r="C203" s="181" t="s">
        <v>681</v>
      </c>
      <c r="D203" s="181" t="s">
        <v>351</v>
      </c>
      <c r="E203" s="182" t="s">
        <v>3454</v>
      </c>
      <c r="F203" s="183" t="s">
        <v>3455</v>
      </c>
      <c r="G203" s="184" t="s">
        <v>548</v>
      </c>
      <c r="H203" s="185">
        <v>8.4800000000000004</v>
      </c>
      <c r="I203" s="186"/>
      <c r="J203" s="187">
        <f>ROUND(I203*H203,2)</f>
        <v>0</v>
      </c>
      <c r="K203" s="183" t="s">
        <v>355</v>
      </c>
      <c r="L203" s="39"/>
      <c r="M203" s="188" t="s">
        <v>1</v>
      </c>
      <c r="N203" s="189" t="s">
        <v>41</v>
      </c>
      <c r="O203" s="77"/>
      <c r="P203" s="190">
        <f>O203*H203</f>
        <v>0</v>
      </c>
      <c r="Q203" s="190">
        <v>0.00131</v>
      </c>
      <c r="R203" s="190">
        <f>Q203*H203</f>
        <v>0.0111088</v>
      </c>
      <c r="S203" s="190">
        <v>0</v>
      </c>
      <c r="T203" s="191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2" t="s">
        <v>356</v>
      </c>
      <c r="AT203" s="192" t="s">
        <v>351</v>
      </c>
      <c r="AU203" s="192" t="s">
        <v>85</v>
      </c>
      <c r="AY203" s="19" t="s">
        <v>348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83</v>
      </c>
      <c r="BK203" s="193">
        <f>ROUND(I203*H203,2)</f>
        <v>0</v>
      </c>
      <c r="BL203" s="19" t="s">
        <v>356</v>
      </c>
      <c r="BM203" s="192" t="s">
        <v>3456</v>
      </c>
    </row>
    <row r="204" s="14" customFormat="1">
      <c r="A204" s="14"/>
      <c r="B204" s="202"/>
      <c r="C204" s="14"/>
      <c r="D204" s="195" t="s">
        <v>358</v>
      </c>
      <c r="E204" s="203" t="s">
        <v>1</v>
      </c>
      <c r="F204" s="204" t="s">
        <v>3457</v>
      </c>
      <c r="G204" s="14"/>
      <c r="H204" s="205">
        <v>8.4800000000000004</v>
      </c>
      <c r="I204" s="206"/>
      <c r="J204" s="14"/>
      <c r="K204" s="14"/>
      <c r="L204" s="202"/>
      <c r="M204" s="207"/>
      <c r="N204" s="208"/>
      <c r="O204" s="208"/>
      <c r="P204" s="208"/>
      <c r="Q204" s="208"/>
      <c r="R204" s="208"/>
      <c r="S204" s="208"/>
      <c r="T204" s="20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3" t="s">
        <v>358</v>
      </c>
      <c r="AU204" s="203" t="s">
        <v>85</v>
      </c>
      <c r="AV204" s="14" t="s">
        <v>85</v>
      </c>
      <c r="AW204" s="14" t="s">
        <v>32</v>
      </c>
      <c r="AX204" s="14" t="s">
        <v>76</v>
      </c>
      <c r="AY204" s="203" t="s">
        <v>348</v>
      </c>
    </row>
    <row r="205" s="15" customFormat="1">
      <c r="A205" s="15"/>
      <c r="B205" s="210"/>
      <c r="C205" s="15"/>
      <c r="D205" s="195" t="s">
        <v>358</v>
      </c>
      <c r="E205" s="211" t="s">
        <v>1</v>
      </c>
      <c r="F205" s="212" t="s">
        <v>365</v>
      </c>
      <c r="G205" s="15"/>
      <c r="H205" s="213">
        <v>8.4800000000000004</v>
      </c>
      <c r="I205" s="214"/>
      <c r="J205" s="15"/>
      <c r="K205" s="15"/>
      <c r="L205" s="210"/>
      <c r="M205" s="215"/>
      <c r="N205" s="216"/>
      <c r="O205" s="216"/>
      <c r="P205" s="216"/>
      <c r="Q205" s="216"/>
      <c r="R205" s="216"/>
      <c r="S205" s="216"/>
      <c r="T205" s="21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11" t="s">
        <v>358</v>
      </c>
      <c r="AU205" s="211" t="s">
        <v>85</v>
      </c>
      <c r="AV205" s="15" t="s">
        <v>356</v>
      </c>
      <c r="AW205" s="15" t="s">
        <v>32</v>
      </c>
      <c r="AX205" s="15" t="s">
        <v>83</v>
      </c>
      <c r="AY205" s="211" t="s">
        <v>348</v>
      </c>
    </row>
    <row r="206" s="2" customFormat="1" ht="44.25" customHeight="1">
      <c r="A206" s="38"/>
      <c r="B206" s="180"/>
      <c r="C206" s="181" t="s">
        <v>688</v>
      </c>
      <c r="D206" s="181" t="s">
        <v>351</v>
      </c>
      <c r="E206" s="182" t="s">
        <v>3458</v>
      </c>
      <c r="F206" s="183" t="s">
        <v>3459</v>
      </c>
      <c r="G206" s="184" t="s">
        <v>548</v>
      </c>
      <c r="H206" s="185">
        <v>4.2400000000000002</v>
      </c>
      <c r="I206" s="186"/>
      <c r="J206" s="187">
        <f>ROUND(I206*H206,2)</f>
        <v>0</v>
      </c>
      <c r="K206" s="183" t="s">
        <v>355</v>
      </c>
      <c r="L206" s="39"/>
      <c r="M206" s="188" t="s">
        <v>1</v>
      </c>
      <c r="N206" s="189" t="s">
        <v>41</v>
      </c>
      <c r="O206" s="77"/>
      <c r="P206" s="190">
        <f>O206*H206</f>
        <v>0</v>
      </c>
      <c r="Q206" s="190">
        <v>0.0074599999999999996</v>
      </c>
      <c r="R206" s="190">
        <f>Q206*H206</f>
        <v>0.031630400000000003</v>
      </c>
      <c r="S206" s="190">
        <v>0</v>
      </c>
      <c r="T206" s="191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2" t="s">
        <v>356</v>
      </c>
      <c r="AT206" s="192" t="s">
        <v>351</v>
      </c>
      <c r="AU206" s="192" t="s">
        <v>85</v>
      </c>
      <c r="AY206" s="19" t="s">
        <v>348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83</v>
      </c>
      <c r="BK206" s="193">
        <f>ROUND(I206*H206,2)</f>
        <v>0</v>
      </c>
      <c r="BL206" s="19" t="s">
        <v>356</v>
      </c>
      <c r="BM206" s="192" t="s">
        <v>3460</v>
      </c>
    </row>
    <row r="207" s="14" customFormat="1">
      <c r="A207" s="14"/>
      <c r="B207" s="202"/>
      <c r="C207" s="14"/>
      <c r="D207" s="195" t="s">
        <v>358</v>
      </c>
      <c r="E207" s="203" t="s">
        <v>1</v>
      </c>
      <c r="F207" s="204" t="s">
        <v>3461</v>
      </c>
      <c r="G207" s="14"/>
      <c r="H207" s="205">
        <v>4.2400000000000002</v>
      </c>
      <c r="I207" s="206"/>
      <c r="J207" s="14"/>
      <c r="K207" s="14"/>
      <c r="L207" s="202"/>
      <c r="M207" s="207"/>
      <c r="N207" s="208"/>
      <c r="O207" s="208"/>
      <c r="P207" s="208"/>
      <c r="Q207" s="208"/>
      <c r="R207" s="208"/>
      <c r="S207" s="208"/>
      <c r="T207" s="20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3" t="s">
        <v>358</v>
      </c>
      <c r="AU207" s="203" t="s">
        <v>85</v>
      </c>
      <c r="AV207" s="14" t="s">
        <v>85</v>
      </c>
      <c r="AW207" s="14" t="s">
        <v>32</v>
      </c>
      <c r="AX207" s="14" t="s">
        <v>76</v>
      </c>
      <c r="AY207" s="203" t="s">
        <v>348</v>
      </c>
    </row>
    <row r="208" s="15" customFormat="1">
      <c r="A208" s="15"/>
      <c r="B208" s="210"/>
      <c r="C208" s="15"/>
      <c r="D208" s="195" t="s">
        <v>358</v>
      </c>
      <c r="E208" s="211" t="s">
        <v>1</v>
      </c>
      <c r="F208" s="212" t="s">
        <v>365</v>
      </c>
      <c r="G208" s="15"/>
      <c r="H208" s="213">
        <v>4.2400000000000002</v>
      </c>
      <c r="I208" s="214"/>
      <c r="J208" s="15"/>
      <c r="K208" s="15"/>
      <c r="L208" s="210"/>
      <c r="M208" s="215"/>
      <c r="N208" s="216"/>
      <c r="O208" s="216"/>
      <c r="P208" s="216"/>
      <c r="Q208" s="216"/>
      <c r="R208" s="216"/>
      <c r="S208" s="216"/>
      <c r="T208" s="21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11" t="s">
        <v>358</v>
      </c>
      <c r="AU208" s="211" t="s">
        <v>85</v>
      </c>
      <c r="AV208" s="15" t="s">
        <v>356</v>
      </c>
      <c r="AW208" s="15" t="s">
        <v>32</v>
      </c>
      <c r="AX208" s="15" t="s">
        <v>83</v>
      </c>
      <c r="AY208" s="211" t="s">
        <v>348</v>
      </c>
    </row>
    <row r="209" s="2" customFormat="1" ht="44.25" customHeight="1">
      <c r="A209" s="38"/>
      <c r="B209" s="180"/>
      <c r="C209" s="181" t="s">
        <v>694</v>
      </c>
      <c r="D209" s="181" t="s">
        <v>351</v>
      </c>
      <c r="E209" s="182" t="s">
        <v>3462</v>
      </c>
      <c r="F209" s="183" t="s">
        <v>3463</v>
      </c>
      <c r="G209" s="184" t="s">
        <v>548</v>
      </c>
      <c r="H209" s="185">
        <v>15.9</v>
      </c>
      <c r="I209" s="186"/>
      <c r="J209" s="187">
        <f>ROUND(I209*H209,2)</f>
        <v>0</v>
      </c>
      <c r="K209" s="183" t="s">
        <v>355</v>
      </c>
      <c r="L209" s="39"/>
      <c r="M209" s="188" t="s">
        <v>1</v>
      </c>
      <c r="N209" s="189" t="s">
        <v>41</v>
      </c>
      <c r="O209" s="77"/>
      <c r="P209" s="190">
        <f>O209*H209</f>
        <v>0</v>
      </c>
      <c r="Q209" s="190">
        <v>0.0027599999999999999</v>
      </c>
      <c r="R209" s="190">
        <f>Q209*H209</f>
        <v>0.043883999999999999</v>
      </c>
      <c r="S209" s="190">
        <v>0</v>
      </c>
      <c r="T209" s="191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92" t="s">
        <v>356</v>
      </c>
      <c r="AT209" s="192" t="s">
        <v>351</v>
      </c>
      <c r="AU209" s="192" t="s">
        <v>85</v>
      </c>
      <c r="AY209" s="19" t="s">
        <v>348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19" t="s">
        <v>83</v>
      </c>
      <c r="BK209" s="193">
        <f>ROUND(I209*H209,2)</f>
        <v>0</v>
      </c>
      <c r="BL209" s="19" t="s">
        <v>356</v>
      </c>
      <c r="BM209" s="192" t="s">
        <v>3464</v>
      </c>
    </row>
    <row r="210" s="14" customFormat="1">
      <c r="A210" s="14"/>
      <c r="B210" s="202"/>
      <c r="C210" s="14"/>
      <c r="D210" s="195" t="s">
        <v>358</v>
      </c>
      <c r="E210" s="203" t="s">
        <v>1</v>
      </c>
      <c r="F210" s="204" t="s">
        <v>3465</v>
      </c>
      <c r="G210" s="14"/>
      <c r="H210" s="205">
        <v>15.9</v>
      </c>
      <c r="I210" s="206"/>
      <c r="J210" s="14"/>
      <c r="K210" s="14"/>
      <c r="L210" s="202"/>
      <c r="M210" s="207"/>
      <c r="N210" s="208"/>
      <c r="O210" s="208"/>
      <c r="P210" s="208"/>
      <c r="Q210" s="208"/>
      <c r="R210" s="208"/>
      <c r="S210" s="208"/>
      <c r="T210" s="20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3" t="s">
        <v>358</v>
      </c>
      <c r="AU210" s="203" t="s">
        <v>85</v>
      </c>
      <c r="AV210" s="14" t="s">
        <v>85</v>
      </c>
      <c r="AW210" s="14" t="s">
        <v>32</v>
      </c>
      <c r="AX210" s="14" t="s">
        <v>76</v>
      </c>
      <c r="AY210" s="203" t="s">
        <v>348</v>
      </c>
    </row>
    <row r="211" s="15" customFormat="1">
      <c r="A211" s="15"/>
      <c r="B211" s="210"/>
      <c r="C211" s="15"/>
      <c r="D211" s="195" t="s">
        <v>358</v>
      </c>
      <c r="E211" s="211" t="s">
        <v>1</v>
      </c>
      <c r="F211" s="212" t="s">
        <v>365</v>
      </c>
      <c r="G211" s="15"/>
      <c r="H211" s="213">
        <v>15.9</v>
      </c>
      <c r="I211" s="214"/>
      <c r="J211" s="15"/>
      <c r="K211" s="15"/>
      <c r="L211" s="210"/>
      <c r="M211" s="215"/>
      <c r="N211" s="216"/>
      <c r="O211" s="216"/>
      <c r="P211" s="216"/>
      <c r="Q211" s="216"/>
      <c r="R211" s="216"/>
      <c r="S211" s="216"/>
      <c r="T211" s="21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11" t="s">
        <v>358</v>
      </c>
      <c r="AU211" s="211" t="s">
        <v>85</v>
      </c>
      <c r="AV211" s="15" t="s">
        <v>356</v>
      </c>
      <c r="AW211" s="15" t="s">
        <v>32</v>
      </c>
      <c r="AX211" s="15" t="s">
        <v>83</v>
      </c>
      <c r="AY211" s="211" t="s">
        <v>348</v>
      </c>
    </row>
    <row r="212" s="2" customFormat="1" ht="44.25" customHeight="1">
      <c r="A212" s="38"/>
      <c r="B212" s="180"/>
      <c r="C212" s="181" t="s">
        <v>700</v>
      </c>
      <c r="D212" s="181" t="s">
        <v>351</v>
      </c>
      <c r="E212" s="182" t="s">
        <v>3466</v>
      </c>
      <c r="F212" s="183" t="s">
        <v>3467</v>
      </c>
      <c r="G212" s="184" t="s">
        <v>548</v>
      </c>
      <c r="H212" s="185">
        <v>18.02</v>
      </c>
      <c r="I212" s="186"/>
      <c r="J212" s="187">
        <f>ROUND(I212*H212,2)</f>
        <v>0</v>
      </c>
      <c r="K212" s="183" t="s">
        <v>355</v>
      </c>
      <c r="L212" s="39"/>
      <c r="M212" s="188" t="s">
        <v>1</v>
      </c>
      <c r="N212" s="189" t="s">
        <v>41</v>
      </c>
      <c r="O212" s="77"/>
      <c r="P212" s="190">
        <f>O212*H212</f>
        <v>0</v>
      </c>
      <c r="Q212" s="190">
        <v>0.0065599999999999999</v>
      </c>
      <c r="R212" s="190">
        <f>Q212*H212</f>
        <v>0.11821119999999999</v>
      </c>
      <c r="S212" s="190">
        <v>0</v>
      </c>
      <c r="T212" s="191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2" t="s">
        <v>356</v>
      </c>
      <c r="AT212" s="192" t="s">
        <v>351</v>
      </c>
      <c r="AU212" s="192" t="s">
        <v>85</v>
      </c>
      <c r="AY212" s="19" t="s">
        <v>348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19" t="s">
        <v>83</v>
      </c>
      <c r="BK212" s="193">
        <f>ROUND(I212*H212,2)</f>
        <v>0</v>
      </c>
      <c r="BL212" s="19" t="s">
        <v>356</v>
      </c>
      <c r="BM212" s="192" t="s">
        <v>3468</v>
      </c>
    </row>
    <row r="213" s="14" customFormat="1">
      <c r="A213" s="14"/>
      <c r="B213" s="202"/>
      <c r="C213" s="14"/>
      <c r="D213" s="195" t="s">
        <v>358</v>
      </c>
      <c r="E213" s="203" t="s">
        <v>1</v>
      </c>
      <c r="F213" s="204" t="s">
        <v>3469</v>
      </c>
      <c r="G213" s="14"/>
      <c r="H213" s="205">
        <v>18.02</v>
      </c>
      <c r="I213" s="206"/>
      <c r="J213" s="14"/>
      <c r="K213" s="14"/>
      <c r="L213" s="202"/>
      <c r="M213" s="207"/>
      <c r="N213" s="208"/>
      <c r="O213" s="208"/>
      <c r="P213" s="208"/>
      <c r="Q213" s="208"/>
      <c r="R213" s="208"/>
      <c r="S213" s="208"/>
      <c r="T213" s="20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3" t="s">
        <v>358</v>
      </c>
      <c r="AU213" s="203" t="s">
        <v>85</v>
      </c>
      <c r="AV213" s="14" t="s">
        <v>85</v>
      </c>
      <c r="AW213" s="14" t="s">
        <v>32</v>
      </c>
      <c r="AX213" s="14" t="s">
        <v>76</v>
      </c>
      <c r="AY213" s="203" t="s">
        <v>348</v>
      </c>
    </row>
    <row r="214" s="15" customFormat="1">
      <c r="A214" s="15"/>
      <c r="B214" s="210"/>
      <c r="C214" s="15"/>
      <c r="D214" s="195" t="s">
        <v>358</v>
      </c>
      <c r="E214" s="211" t="s">
        <v>1</v>
      </c>
      <c r="F214" s="212" t="s">
        <v>365</v>
      </c>
      <c r="G214" s="15"/>
      <c r="H214" s="213">
        <v>18.02</v>
      </c>
      <c r="I214" s="214"/>
      <c r="J214" s="15"/>
      <c r="K214" s="15"/>
      <c r="L214" s="210"/>
      <c r="M214" s="215"/>
      <c r="N214" s="216"/>
      <c r="O214" s="216"/>
      <c r="P214" s="216"/>
      <c r="Q214" s="216"/>
      <c r="R214" s="216"/>
      <c r="S214" s="216"/>
      <c r="T214" s="21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11" t="s">
        <v>358</v>
      </c>
      <c r="AU214" s="211" t="s">
        <v>85</v>
      </c>
      <c r="AV214" s="15" t="s">
        <v>356</v>
      </c>
      <c r="AW214" s="15" t="s">
        <v>32</v>
      </c>
      <c r="AX214" s="15" t="s">
        <v>83</v>
      </c>
      <c r="AY214" s="211" t="s">
        <v>348</v>
      </c>
    </row>
    <row r="215" s="2" customFormat="1" ht="44.25" customHeight="1">
      <c r="A215" s="38"/>
      <c r="B215" s="180"/>
      <c r="C215" s="181" t="s">
        <v>704</v>
      </c>
      <c r="D215" s="181" t="s">
        <v>351</v>
      </c>
      <c r="E215" s="182" t="s">
        <v>3470</v>
      </c>
      <c r="F215" s="183" t="s">
        <v>3471</v>
      </c>
      <c r="G215" s="184" t="s">
        <v>548</v>
      </c>
      <c r="H215" s="185">
        <v>27.559999999999999</v>
      </c>
      <c r="I215" s="186"/>
      <c r="J215" s="187">
        <f>ROUND(I215*H215,2)</f>
        <v>0</v>
      </c>
      <c r="K215" s="183" t="s">
        <v>355</v>
      </c>
      <c r="L215" s="39"/>
      <c r="M215" s="188" t="s">
        <v>1</v>
      </c>
      <c r="N215" s="189" t="s">
        <v>41</v>
      </c>
      <c r="O215" s="77"/>
      <c r="P215" s="190">
        <f>O215*H215</f>
        <v>0</v>
      </c>
      <c r="Q215" s="190">
        <v>0.01323</v>
      </c>
      <c r="R215" s="190">
        <f>Q215*H215</f>
        <v>0.36461880000000002</v>
      </c>
      <c r="S215" s="190">
        <v>0</v>
      </c>
      <c r="T215" s="191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92" t="s">
        <v>356</v>
      </c>
      <c r="AT215" s="192" t="s">
        <v>351</v>
      </c>
      <c r="AU215" s="192" t="s">
        <v>85</v>
      </c>
      <c r="AY215" s="19" t="s">
        <v>348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19" t="s">
        <v>83</v>
      </c>
      <c r="BK215" s="193">
        <f>ROUND(I215*H215,2)</f>
        <v>0</v>
      </c>
      <c r="BL215" s="19" t="s">
        <v>356</v>
      </c>
      <c r="BM215" s="192" t="s">
        <v>3472</v>
      </c>
    </row>
    <row r="216" s="14" customFormat="1">
      <c r="A216" s="14"/>
      <c r="B216" s="202"/>
      <c r="C216" s="14"/>
      <c r="D216" s="195" t="s">
        <v>358</v>
      </c>
      <c r="E216" s="203" t="s">
        <v>1</v>
      </c>
      <c r="F216" s="204" t="s">
        <v>3473</v>
      </c>
      <c r="G216" s="14"/>
      <c r="H216" s="205">
        <v>27.559999999999999</v>
      </c>
      <c r="I216" s="206"/>
      <c r="J216" s="14"/>
      <c r="K216" s="14"/>
      <c r="L216" s="202"/>
      <c r="M216" s="207"/>
      <c r="N216" s="208"/>
      <c r="O216" s="208"/>
      <c r="P216" s="208"/>
      <c r="Q216" s="208"/>
      <c r="R216" s="208"/>
      <c r="S216" s="208"/>
      <c r="T216" s="20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3" t="s">
        <v>358</v>
      </c>
      <c r="AU216" s="203" t="s">
        <v>85</v>
      </c>
      <c r="AV216" s="14" t="s">
        <v>85</v>
      </c>
      <c r="AW216" s="14" t="s">
        <v>32</v>
      </c>
      <c r="AX216" s="14" t="s">
        <v>76</v>
      </c>
      <c r="AY216" s="203" t="s">
        <v>348</v>
      </c>
    </row>
    <row r="217" s="15" customFormat="1">
      <c r="A217" s="15"/>
      <c r="B217" s="210"/>
      <c r="C217" s="15"/>
      <c r="D217" s="195" t="s">
        <v>358</v>
      </c>
      <c r="E217" s="211" t="s">
        <v>1</v>
      </c>
      <c r="F217" s="212" t="s">
        <v>365</v>
      </c>
      <c r="G217" s="15"/>
      <c r="H217" s="213">
        <v>27.559999999999999</v>
      </c>
      <c r="I217" s="214"/>
      <c r="J217" s="15"/>
      <c r="K217" s="15"/>
      <c r="L217" s="210"/>
      <c r="M217" s="215"/>
      <c r="N217" s="216"/>
      <c r="O217" s="216"/>
      <c r="P217" s="216"/>
      <c r="Q217" s="216"/>
      <c r="R217" s="216"/>
      <c r="S217" s="216"/>
      <c r="T217" s="217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11" t="s">
        <v>358</v>
      </c>
      <c r="AU217" s="211" t="s">
        <v>85</v>
      </c>
      <c r="AV217" s="15" t="s">
        <v>356</v>
      </c>
      <c r="AW217" s="15" t="s">
        <v>32</v>
      </c>
      <c r="AX217" s="15" t="s">
        <v>83</v>
      </c>
      <c r="AY217" s="211" t="s">
        <v>348</v>
      </c>
    </row>
    <row r="218" s="2" customFormat="1" ht="33" customHeight="1">
      <c r="A218" s="38"/>
      <c r="B218" s="180"/>
      <c r="C218" s="181" t="s">
        <v>709</v>
      </c>
      <c r="D218" s="181" t="s">
        <v>351</v>
      </c>
      <c r="E218" s="182" t="s">
        <v>3474</v>
      </c>
      <c r="F218" s="183" t="s">
        <v>3475</v>
      </c>
      <c r="G218" s="184" t="s">
        <v>548</v>
      </c>
      <c r="H218" s="185">
        <v>12</v>
      </c>
      <c r="I218" s="186"/>
      <c r="J218" s="187">
        <f>ROUND(I218*H218,2)</f>
        <v>0</v>
      </c>
      <c r="K218" s="183" t="s">
        <v>355</v>
      </c>
      <c r="L218" s="39"/>
      <c r="M218" s="188" t="s">
        <v>1</v>
      </c>
      <c r="N218" s="189" t="s">
        <v>41</v>
      </c>
      <c r="O218" s="77"/>
      <c r="P218" s="190">
        <f>O218*H218</f>
        <v>0</v>
      </c>
      <c r="Q218" s="190">
        <v>0</v>
      </c>
      <c r="R218" s="190">
        <f>Q218*H218</f>
        <v>0</v>
      </c>
      <c r="S218" s="190">
        <v>0.014999999999999999</v>
      </c>
      <c r="T218" s="191">
        <f>S218*H218</f>
        <v>0.17999999999999999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2" t="s">
        <v>356</v>
      </c>
      <c r="AT218" s="192" t="s">
        <v>351</v>
      </c>
      <c r="AU218" s="192" t="s">
        <v>85</v>
      </c>
      <c r="AY218" s="19" t="s">
        <v>348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19" t="s">
        <v>83</v>
      </c>
      <c r="BK218" s="193">
        <f>ROUND(I218*H218,2)</f>
        <v>0</v>
      </c>
      <c r="BL218" s="19" t="s">
        <v>356</v>
      </c>
      <c r="BM218" s="192" t="s">
        <v>3476</v>
      </c>
    </row>
    <row r="219" s="2" customFormat="1" ht="37.8" customHeight="1">
      <c r="A219" s="38"/>
      <c r="B219" s="180"/>
      <c r="C219" s="181" t="s">
        <v>716</v>
      </c>
      <c r="D219" s="181" t="s">
        <v>351</v>
      </c>
      <c r="E219" s="182" t="s">
        <v>3477</v>
      </c>
      <c r="F219" s="183" t="s">
        <v>3478</v>
      </c>
      <c r="G219" s="184" t="s">
        <v>382</v>
      </c>
      <c r="H219" s="185">
        <v>2</v>
      </c>
      <c r="I219" s="186"/>
      <c r="J219" s="187">
        <f>ROUND(I219*H219,2)</f>
        <v>0</v>
      </c>
      <c r="K219" s="183" t="s">
        <v>355</v>
      </c>
      <c r="L219" s="39"/>
      <c r="M219" s="188" t="s">
        <v>1</v>
      </c>
      <c r="N219" s="189" t="s">
        <v>41</v>
      </c>
      <c r="O219" s="77"/>
      <c r="P219" s="190">
        <f>O219*H219</f>
        <v>0</v>
      </c>
      <c r="Q219" s="190">
        <v>0.00010000000000000001</v>
      </c>
      <c r="R219" s="190">
        <f>Q219*H219</f>
        <v>0.00020000000000000001</v>
      </c>
      <c r="S219" s="190">
        <v>0</v>
      </c>
      <c r="T219" s="191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92" t="s">
        <v>356</v>
      </c>
      <c r="AT219" s="192" t="s">
        <v>351</v>
      </c>
      <c r="AU219" s="192" t="s">
        <v>85</v>
      </c>
      <c r="AY219" s="19" t="s">
        <v>348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19" t="s">
        <v>83</v>
      </c>
      <c r="BK219" s="193">
        <f>ROUND(I219*H219,2)</f>
        <v>0</v>
      </c>
      <c r="BL219" s="19" t="s">
        <v>356</v>
      </c>
      <c r="BM219" s="192" t="s">
        <v>3479</v>
      </c>
    </row>
    <row r="220" s="2" customFormat="1" ht="24.15" customHeight="1">
      <c r="A220" s="38"/>
      <c r="B220" s="180"/>
      <c r="C220" s="233" t="s">
        <v>722</v>
      </c>
      <c r="D220" s="233" t="s">
        <v>519</v>
      </c>
      <c r="E220" s="234" t="s">
        <v>3480</v>
      </c>
      <c r="F220" s="235" t="s">
        <v>3481</v>
      </c>
      <c r="G220" s="236" t="s">
        <v>382</v>
      </c>
      <c r="H220" s="237">
        <v>1</v>
      </c>
      <c r="I220" s="238"/>
      <c r="J220" s="239">
        <f>ROUND(I220*H220,2)</f>
        <v>0</v>
      </c>
      <c r="K220" s="235" t="s">
        <v>355</v>
      </c>
      <c r="L220" s="240"/>
      <c r="M220" s="241" t="s">
        <v>1</v>
      </c>
      <c r="N220" s="242" t="s">
        <v>41</v>
      </c>
      <c r="O220" s="77"/>
      <c r="P220" s="190">
        <f>O220*H220</f>
        <v>0</v>
      </c>
      <c r="Q220" s="190">
        <v>0.0038999999999999998</v>
      </c>
      <c r="R220" s="190">
        <f>Q220*H220</f>
        <v>0.0038999999999999998</v>
      </c>
      <c r="S220" s="190">
        <v>0</v>
      </c>
      <c r="T220" s="191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92" t="s">
        <v>408</v>
      </c>
      <c r="AT220" s="192" t="s">
        <v>519</v>
      </c>
      <c r="AU220" s="192" t="s">
        <v>85</v>
      </c>
      <c r="AY220" s="19" t="s">
        <v>348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19" t="s">
        <v>83</v>
      </c>
      <c r="BK220" s="193">
        <f>ROUND(I220*H220,2)</f>
        <v>0</v>
      </c>
      <c r="BL220" s="19" t="s">
        <v>356</v>
      </c>
      <c r="BM220" s="192" t="s">
        <v>3482</v>
      </c>
    </row>
    <row r="221" s="2" customFormat="1" ht="24.15" customHeight="1">
      <c r="A221" s="38"/>
      <c r="B221" s="180"/>
      <c r="C221" s="233" t="s">
        <v>728</v>
      </c>
      <c r="D221" s="233" t="s">
        <v>519</v>
      </c>
      <c r="E221" s="234" t="s">
        <v>3483</v>
      </c>
      <c r="F221" s="235" t="s">
        <v>3484</v>
      </c>
      <c r="G221" s="236" t="s">
        <v>382</v>
      </c>
      <c r="H221" s="237">
        <v>1</v>
      </c>
      <c r="I221" s="238"/>
      <c r="J221" s="239">
        <f>ROUND(I221*H221,2)</f>
        <v>0</v>
      </c>
      <c r="K221" s="235" t="s">
        <v>355</v>
      </c>
      <c r="L221" s="240"/>
      <c r="M221" s="241" t="s">
        <v>1</v>
      </c>
      <c r="N221" s="242" t="s">
        <v>41</v>
      </c>
      <c r="O221" s="77"/>
      <c r="P221" s="190">
        <f>O221*H221</f>
        <v>0</v>
      </c>
      <c r="Q221" s="190">
        <v>0.0043</v>
      </c>
      <c r="R221" s="190">
        <f>Q221*H221</f>
        <v>0.0043</v>
      </c>
      <c r="S221" s="190">
        <v>0</v>
      </c>
      <c r="T221" s="191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2" t="s">
        <v>408</v>
      </c>
      <c r="AT221" s="192" t="s">
        <v>519</v>
      </c>
      <c r="AU221" s="192" t="s">
        <v>85</v>
      </c>
      <c r="AY221" s="19" t="s">
        <v>348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19" t="s">
        <v>83</v>
      </c>
      <c r="BK221" s="193">
        <f>ROUND(I221*H221,2)</f>
        <v>0</v>
      </c>
      <c r="BL221" s="19" t="s">
        <v>356</v>
      </c>
      <c r="BM221" s="192" t="s">
        <v>3485</v>
      </c>
    </row>
    <row r="222" s="2" customFormat="1" ht="21.75" customHeight="1">
      <c r="A222" s="38"/>
      <c r="B222" s="180"/>
      <c r="C222" s="181" t="s">
        <v>734</v>
      </c>
      <c r="D222" s="181" t="s">
        <v>351</v>
      </c>
      <c r="E222" s="182" t="s">
        <v>3486</v>
      </c>
      <c r="F222" s="183" t="s">
        <v>3487</v>
      </c>
      <c r="G222" s="184" t="s">
        <v>548</v>
      </c>
      <c r="H222" s="185">
        <v>44</v>
      </c>
      <c r="I222" s="186"/>
      <c r="J222" s="187">
        <f>ROUND(I222*H222,2)</f>
        <v>0</v>
      </c>
      <c r="K222" s="183" t="s">
        <v>355</v>
      </c>
      <c r="L222" s="39"/>
      <c r="M222" s="188" t="s">
        <v>1</v>
      </c>
      <c r="N222" s="189" t="s">
        <v>41</v>
      </c>
      <c r="O222" s="7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2" t="s">
        <v>356</v>
      </c>
      <c r="AT222" s="192" t="s">
        <v>351</v>
      </c>
      <c r="AU222" s="192" t="s">
        <v>85</v>
      </c>
      <c r="AY222" s="19" t="s">
        <v>348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19" t="s">
        <v>83</v>
      </c>
      <c r="BK222" s="193">
        <f>ROUND(I222*H222,2)</f>
        <v>0</v>
      </c>
      <c r="BL222" s="19" t="s">
        <v>356</v>
      </c>
      <c r="BM222" s="192" t="s">
        <v>3488</v>
      </c>
    </row>
    <row r="223" s="2" customFormat="1" ht="24.15" customHeight="1">
      <c r="A223" s="38"/>
      <c r="B223" s="180"/>
      <c r="C223" s="181" t="s">
        <v>739</v>
      </c>
      <c r="D223" s="181" t="s">
        <v>351</v>
      </c>
      <c r="E223" s="182" t="s">
        <v>3489</v>
      </c>
      <c r="F223" s="183" t="s">
        <v>3490</v>
      </c>
      <c r="G223" s="184" t="s">
        <v>548</v>
      </c>
      <c r="H223" s="185">
        <v>26</v>
      </c>
      <c r="I223" s="186"/>
      <c r="J223" s="187">
        <f>ROUND(I223*H223,2)</f>
        <v>0</v>
      </c>
      <c r="K223" s="183" t="s">
        <v>355</v>
      </c>
      <c r="L223" s="39"/>
      <c r="M223" s="188" t="s">
        <v>1</v>
      </c>
      <c r="N223" s="189" t="s">
        <v>41</v>
      </c>
      <c r="O223" s="77"/>
      <c r="P223" s="190">
        <f>O223*H223</f>
        <v>0</v>
      </c>
      <c r="Q223" s="190">
        <v>0</v>
      </c>
      <c r="R223" s="190">
        <f>Q223*H223</f>
        <v>0</v>
      </c>
      <c r="S223" s="190">
        <v>0</v>
      </c>
      <c r="T223" s="191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92" t="s">
        <v>356</v>
      </c>
      <c r="AT223" s="192" t="s">
        <v>351</v>
      </c>
      <c r="AU223" s="192" t="s">
        <v>85</v>
      </c>
      <c r="AY223" s="19" t="s">
        <v>348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19" t="s">
        <v>83</v>
      </c>
      <c r="BK223" s="193">
        <f>ROUND(I223*H223,2)</f>
        <v>0</v>
      </c>
      <c r="BL223" s="19" t="s">
        <v>356</v>
      </c>
      <c r="BM223" s="192" t="s">
        <v>3491</v>
      </c>
    </row>
    <row r="224" s="2" customFormat="1" ht="24.15" customHeight="1">
      <c r="A224" s="38"/>
      <c r="B224" s="180"/>
      <c r="C224" s="181" t="s">
        <v>743</v>
      </c>
      <c r="D224" s="181" t="s">
        <v>351</v>
      </c>
      <c r="E224" s="182" t="s">
        <v>3492</v>
      </c>
      <c r="F224" s="183" t="s">
        <v>3493</v>
      </c>
      <c r="G224" s="184" t="s">
        <v>382</v>
      </c>
      <c r="H224" s="185">
        <v>4</v>
      </c>
      <c r="I224" s="186"/>
      <c r="J224" s="187">
        <f>ROUND(I224*H224,2)</f>
        <v>0</v>
      </c>
      <c r="K224" s="183" t="s">
        <v>355</v>
      </c>
      <c r="L224" s="39"/>
      <c r="M224" s="188" t="s">
        <v>1</v>
      </c>
      <c r="N224" s="189" t="s">
        <v>41</v>
      </c>
      <c r="O224" s="77"/>
      <c r="P224" s="190">
        <f>O224*H224</f>
        <v>0</v>
      </c>
      <c r="Q224" s="190">
        <v>0.035729999999999998</v>
      </c>
      <c r="R224" s="190">
        <f>Q224*H224</f>
        <v>0.14291999999999999</v>
      </c>
      <c r="S224" s="190">
        <v>0</v>
      </c>
      <c r="T224" s="191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2" t="s">
        <v>356</v>
      </c>
      <c r="AT224" s="192" t="s">
        <v>351</v>
      </c>
      <c r="AU224" s="192" t="s">
        <v>85</v>
      </c>
      <c r="AY224" s="19" t="s">
        <v>348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19" t="s">
        <v>83</v>
      </c>
      <c r="BK224" s="193">
        <f>ROUND(I224*H224,2)</f>
        <v>0</v>
      </c>
      <c r="BL224" s="19" t="s">
        <v>356</v>
      </c>
      <c r="BM224" s="192" t="s">
        <v>3494</v>
      </c>
    </row>
    <row r="225" s="2" customFormat="1" ht="37.8" customHeight="1">
      <c r="A225" s="38"/>
      <c r="B225" s="180"/>
      <c r="C225" s="181" t="s">
        <v>748</v>
      </c>
      <c r="D225" s="181" t="s">
        <v>351</v>
      </c>
      <c r="E225" s="182" t="s">
        <v>3495</v>
      </c>
      <c r="F225" s="183" t="s">
        <v>3496</v>
      </c>
      <c r="G225" s="184" t="s">
        <v>382</v>
      </c>
      <c r="H225" s="185">
        <v>1</v>
      </c>
      <c r="I225" s="186"/>
      <c r="J225" s="187">
        <f>ROUND(I225*H225,2)</f>
        <v>0</v>
      </c>
      <c r="K225" s="183" t="s">
        <v>355</v>
      </c>
      <c r="L225" s="39"/>
      <c r="M225" s="188" t="s">
        <v>1</v>
      </c>
      <c r="N225" s="189" t="s">
        <v>41</v>
      </c>
      <c r="O225" s="77"/>
      <c r="P225" s="190">
        <f>O225*H225</f>
        <v>0</v>
      </c>
      <c r="Q225" s="190">
        <v>1.92726</v>
      </c>
      <c r="R225" s="190">
        <f>Q225*H225</f>
        <v>1.92726</v>
      </c>
      <c r="S225" s="190">
        <v>0</v>
      </c>
      <c r="T225" s="191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92" t="s">
        <v>356</v>
      </c>
      <c r="AT225" s="192" t="s">
        <v>351</v>
      </c>
      <c r="AU225" s="192" t="s">
        <v>85</v>
      </c>
      <c r="AY225" s="19" t="s">
        <v>348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19" t="s">
        <v>83</v>
      </c>
      <c r="BK225" s="193">
        <f>ROUND(I225*H225,2)</f>
        <v>0</v>
      </c>
      <c r="BL225" s="19" t="s">
        <v>356</v>
      </c>
      <c r="BM225" s="192" t="s">
        <v>3497</v>
      </c>
    </row>
    <row r="226" s="2" customFormat="1" ht="33" customHeight="1">
      <c r="A226" s="38"/>
      <c r="B226" s="180"/>
      <c r="C226" s="233" t="s">
        <v>752</v>
      </c>
      <c r="D226" s="233" t="s">
        <v>519</v>
      </c>
      <c r="E226" s="234" t="s">
        <v>3498</v>
      </c>
      <c r="F226" s="235" t="s">
        <v>3499</v>
      </c>
      <c r="G226" s="236" t="s">
        <v>382</v>
      </c>
      <c r="H226" s="237">
        <v>3</v>
      </c>
      <c r="I226" s="238"/>
      <c r="J226" s="239">
        <f>ROUND(I226*H226,2)</f>
        <v>0</v>
      </c>
      <c r="K226" s="235" t="s">
        <v>394</v>
      </c>
      <c r="L226" s="240"/>
      <c r="M226" s="241" t="s">
        <v>1</v>
      </c>
      <c r="N226" s="242" t="s">
        <v>41</v>
      </c>
      <c r="O226" s="77"/>
      <c r="P226" s="190">
        <f>O226*H226</f>
        <v>0</v>
      </c>
      <c r="Q226" s="190">
        <v>0</v>
      </c>
      <c r="R226" s="190">
        <f>Q226*H226</f>
        <v>0</v>
      </c>
      <c r="S226" s="190">
        <v>0</v>
      </c>
      <c r="T226" s="191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2" t="s">
        <v>408</v>
      </c>
      <c r="AT226" s="192" t="s">
        <v>519</v>
      </c>
      <c r="AU226" s="192" t="s">
        <v>85</v>
      </c>
      <c r="AY226" s="19" t="s">
        <v>348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19" t="s">
        <v>83</v>
      </c>
      <c r="BK226" s="193">
        <f>ROUND(I226*H226,2)</f>
        <v>0</v>
      </c>
      <c r="BL226" s="19" t="s">
        <v>356</v>
      </c>
      <c r="BM226" s="192" t="s">
        <v>3500</v>
      </c>
    </row>
    <row r="227" s="2" customFormat="1" ht="24.15" customHeight="1">
      <c r="A227" s="38"/>
      <c r="B227" s="180"/>
      <c r="C227" s="233" t="s">
        <v>758</v>
      </c>
      <c r="D227" s="233" t="s">
        <v>519</v>
      </c>
      <c r="E227" s="234" t="s">
        <v>3501</v>
      </c>
      <c r="F227" s="235" t="s">
        <v>3502</v>
      </c>
      <c r="G227" s="236" t="s">
        <v>382</v>
      </c>
      <c r="H227" s="237">
        <v>1</v>
      </c>
      <c r="I227" s="238"/>
      <c r="J227" s="239">
        <f>ROUND(I227*H227,2)</f>
        <v>0</v>
      </c>
      <c r="K227" s="235" t="s">
        <v>394</v>
      </c>
      <c r="L227" s="240"/>
      <c r="M227" s="241" t="s">
        <v>1</v>
      </c>
      <c r="N227" s="242" t="s">
        <v>41</v>
      </c>
      <c r="O227" s="77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2" t="s">
        <v>408</v>
      </c>
      <c r="AT227" s="192" t="s">
        <v>519</v>
      </c>
      <c r="AU227" s="192" t="s">
        <v>85</v>
      </c>
      <c r="AY227" s="19" t="s">
        <v>348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19" t="s">
        <v>83</v>
      </c>
      <c r="BK227" s="193">
        <f>ROUND(I227*H227,2)</f>
        <v>0</v>
      </c>
      <c r="BL227" s="19" t="s">
        <v>356</v>
      </c>
      <c r="BM227" s="192" t="s">
        <v>3503</v>
      </c>
    </row>
    <row r="228" s="2" customFormat="1" ht="44.25" customHeight="1">
      <c r="A228" s="38"/>
      <c r="B228" s="180"/>
      <c r="C228" s="181" t="s">
        <v>768</v>
      </c>
      <c r="D228" s="181" t="s">
        <v>351</v>
      </c>
      <c r="E228" s="182" t="s">
        <v>3504</v>
      </c>
      <c r="F228" s="183" t="s">
        <v>3505</v>
      </c>
      <c r="G228" s="184" t="s">
        <v>382</v>
      </c>
      <c r="H228" s="185">
        <v>1</v>
      </c>
      <c r="I228" s="186"/>
      <c r="J228" s="187">
        <f>ROUND(I228*H228,2)</f>
        <v>0</v>
      </c>
      <c r="K228" s="183" t="s">
        <v>355</v>
      </c>
      <c r="L228" s="39"/>
      <c r="M228" s="188" t="s">
        <v>1</v>
      </c>
      <c r="N228" s="189" t="s">
        <v>41</v>
      </c>
      <c r="O228" s="77"/>
      <c r="P228" s="190">
        <f>O228*H228</f>
        <v>0</v>
      </c>
      <c r="Q228" s="190">
        <v>2.1167600000000002</v>
      </c>
      <c r="R228" s="190">
        <f>Q228*H228</f>
        <v>2.1167600000000002</v>
      </c>
      <c r="S228" s="190">
        <v>0</v>
      </c>
      <c r="T228" s="191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92" t="s">
        <v>356</v>
      </c>
      <c r="AT228" s="192" t="s">
        <v>351</v>
      </c>
      <c r="AU228" s="192" t="s">
        <v>85</v>
      </c>
      <c r="AY228" s="19" t="s">
        <v>348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19" t="s">
        <v>83</v>
      </c>
      <c r="BK228" s="193">
        <f>ROUND(I228*H228,2)</f>
        <v>0</v>
      </c>
      <c r="BL228" s="19" t="s">
        <v>356</v>
      </c>
      <c r="BM228" s="192" t="s">
        <v>3506</v>
      </c>
    </row>
    <row r="229" s="2" customFormat="1" ht="24.15" customHeight="1">
      <c r="A229" s="38"/>
      <c r="B229" s="180"/>
      <c r="C229" s="233" t="s">
        <v>773</v>
      </c>
      <c r="D229" s="233" t="s">
        <v>519</v>
      </c>
      <c r="E229" s="234" t="s">
        <v>3507</v>
      </c>
      <c r="F229" s="235" t="s">
        <v>3508</v>
      </c>
      <c r="G229" s="236" t="s">
        <v>382</v>
      </c>
      <c r="H229" s="237">
        <v>1</v>
      </c>
      <c r="I229" s="238"/>
      <c r="J229" s="239">
        <f>ROUND(I229*H229,2)</f>
        <v>0</v>
      </c>
      <c r="K229" s="235" t="s">
        <v>394</v>
      </c>
      <c r="L229" s="240"/>
      <c r="M229" s="241" t="s">
        <v>1</v>
      </c>
      <c r="N229" s="242" t="s">
        <v>41</v>
      </c>
      <c r="O229" s="77"/>
      <c r="P229" s="190">
        <f>O229*H229</f>
        <v>0</v>
      </c>
      <c r="Q229" s="190">
        <v>1.6140000000000001</v>
      </c>
      <c r="R229" s="190">
        <f>Q229*H229</f>
        <v>1.6140000000000001</v>
      </c>
      <c r="S229" s="190">
        <v>0</v>
      </c>
      <c r="T229" s="191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2" t="s">
        <v>408</v>
      </c>
      <c r="AT229" s="192" t="s">
        <v>519</v>
      </c>
      <c r="AU229" s="192" t="s">
        <v>85</v>
      </c>
      <c r="AY229" s="19" t="s">
        <v>348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19" t="s">
        <v>83</v>
      </c>
      <c r="BK229" s="193">
        <f>ROUND(I229*H229,2)</f>
        <v>0</v>
      </c>
      <c r="BL229" s="19" t="s">
        <v>356</v>
      </c>
      <c r="BM229" s="192" t="s">
        <v>3509</v>
      </c>
    </row>
    <row r="230" s="2" customFormat="1" ht="24.15" customHeight="1">
      <c r="A230" s="38"/>
      <c r="B230" s="180"/>
      <c r="C230" s="233" t="s">
        <v>778</v>
      </c>
      <c r="D230" s="233" t="s">
        <v>519</v>
      </c>
      <c r="E230" s="234" t="s">
        <v>3510</v>
      </c>
      <c r="F230" s="235" t="s">
        <v>3511</v>
      </c>
      <c r="G230" s="236" t="s">
        <v>382</v>
      </c>
      <c r="H230" s="237">
        <v>2</v>
      </c>
      <c r="I230" s="238"/>
      <c r="J230" s="239">
        <f>ROUND(I230*H230,2)</f>
        <v>0</v>
      </c>
      <c r="K230" s="235" t="s">
        <v>355</v>
      </c>
      <c r="L230" s="240"/>
      <c r="M230" s="241" t="s">
        <v>1</v>
      </c>
      <c r="N230" s="242" t="s">
        <v>41</v>
      </c>
      <c r="O230" s="77"/>
      <c r="P230" s="190">
        <f>O230*H230</f>
        <v>0</v>
      </c>
      <c r="Q230" s="190">
        <v>0.032000000000000001</v>
      </c>
      <c r="R230" s="190">
        <f>Q230*H230</f>
        <v>0.064000000000000001</v>
      </c>
      <c r="S230" s="190">
        <v>0</v>
      </c>
      <c r="T230" s="191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92" t="s">
        <v>408</v>
      </c>
      <c r="AT230" s="192" t="s">
        <v>519</v>
      </c>
      <c r="AU230" s="192" t="s">
        <v>85</v>
      </c>
      <c r="AY230" s="19" t="s">
        <v>348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19" t="s">
        <v>83</v>
      </c>
      <c r="BK230" s="193">
        <f>ROUND(I230*H230,2)</f>
        <v>0</v>
      </c>
      <c r="BL230" s="19" t="s">
        <v>356</v>
      </c>
      <c r="BM230" s="192" t="s">
        <v>3512</v>
      </c>
    </row>
    <row r="231" s="2" customFormat="1" ht="24.15" customHeight="1">
      <c r="A231" s="38"/>
      <c r="B231" s="180"/>
      <c r="C231" s="233" t="s">
        <v>783</v>
      </c>
      <c r="D231" s="233" t="s">
        <v>519</v>
      </c>
      <c r="E231" s="234" t="s">
        <v>3513</v>
      </c>
      <c r="F231" s="235" t="s">
        <v>3514</v>
      </c>
      <c r="G231" s="236" t="s">
        <v>382</v>
      </c>
      <c r="H231" s="237">
        <v>1</v>
      </c>
      <c r="I231" s="238"/>
      <c r="J231" s="239">
        <f>ROUND(I231*H231,2)</f>
        <v>0</v>
      </c>
      <c r="K231" s="235" t="s">
        <v>355</v>
      </c>
      <c r="L231" s="240"/>
      <c r="M231" s="241" t="s">
        <v>1</v>
      </c>
      <c r="N231" s="242" t="s">
        <v>41</v>
      </c>
      <c r="O231" s="77"/>
      <c r="P231" s="190">
        <f>O231*H231</f>
        <v>0</v>
      </c>
      <c r="Q231" s="190">
        <v>0.041000000000000002</v>
      </c>
      <c r="R231" s="190">
        <f>Q231*H231</f>
        <v>0.041000000000000002</v>
      </c>
      <c r="S231" s="190">
        <v>0</v>
      </c>
      <c r="T231" s="191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92" t="s">
        <v>408</v>
      </c>
      <c r="AT231" s="192" t="s">
        <v>519</v>
      </c>
      <c r="AU231" s="192" t="s">
        <v>85</v>
      </c>
      <c r="AY231" s="19" t="s">
        <v>348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19" t="s">
        <v>83</v>
      </c>
      <c r="BK231" s="193">
        <f>ROUND(I231*H231,2)</f>
        <v>0</v>
      </c>
      <c r="BL231" s="19" t="s">
        <v>356</v>
      </c>
      <c r="BM231" s="192" t="s">
        <v>3515</v>
      </c>
    </row>
    <row r="232" s="2" customFormat="1" ht="24.15" customHeight="1">
      <c r="A232" s="38"/>
      <c r="B232" s="180"/>
      <c r="C232" s="233" t="s">
        <v>787</v>
      </c>
      <c r="D232" s="233" t="s">
        <v>519</v>
      </c>
      <c r="E232" s="234" t="s">
        <v>3516</v>
      </c>
      <c r="F232" s="235" t="s">
        <v>3517</v>
      </c>
      <c r="G232" s="236" t="s">
        <v>382</v>
      </c>
      <c r="H232" s="237">
        <v>1</v>
      </c>
      <c r="I232" s="238"/>
      <c r="J232" s="239">
        <f>ROUND(I232*H232,2)</f>
        <v>0</v>
      </c>
      <c r="K232" s="235" t="s">
        <v>355</v>
      </c>
      <c r="L232" s="240"/>
      <c r="M232" s="241" t="s">
        <v>1</v>
      </c>
      <c r="N232" s="242" t="s">
        <v>41</v>
      </c>
      <c r="O232" s="77"/>
      <c r="P232" s="190">
        <f>O232*H232</f>
        <v>0</v>
      </c>
      <c r="Q232" s="190">
        <v>0.052999999999999998</v>
      </c>
      <c r="R232" s="190">
        <f>Q232*H232</f>
        <v>0.052999999999999998</v>
      </c>
      <c r="S232" s="190">
        <v>0</v>
      </c>
      <c r="T232" s="191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92" t="s">
        <v>408</v>
      </c>
      <c r="AT232" s="192" t="s">
        <v>519</v>
      </c>
      <c r="AU232" s="192" t="s">
        <v>85</v>
      </c>
      <c r="AY232" s="19" t="s">
        <v>348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19" t="s">
        <v>83</v>
      </c>
      <c r="BK232" s="193">
        <f>ROUND(I232*H232,2)</f>
        <v>0</v>
      </c>
      <c r="BL232" s="19" t="s">
        <v>356</v>
      </c>
      <c r="BM232" s="192" t="s">
        <v>3518</v>
      </c>
    </row>
    <row r="233" s="2" customFormat="1" ht="24.15" customHeight="1">
      <c r="A233" s="38"/>
      <c r="B233" s="180"/>
      <c r="C233" s="233" t="s">
        <v>792</v>
      </c>
      <c r="D233" s="233" t="s">
        <v>519</v>
      </c>
      <c r="E233" s="234" t="s">
        <v>3519</v>
      </c>
      <c r="F233" s="235" t="s">
        <v>3520</v>
      </c>
      <c r="G233" s="236" t="s">
        <v>382</v>
      </c>
      <c r="H233" s="237">
        <v>1</v>
      </c>
      <c r="I233" s="238"/>
      <c r="J233" s="239">
        <f>ROUND(I233*H233,2)</f>
        <v>0</v>
      </c>
      <c r="K233" s="235" t="s">
        <v>355</v>
      </c>
      <c r="L233" s="240"/>
      <c r="M233" s="241" t="s">
        <v>1</v>
      </c>
      <c r="N233" s="242" t="s">
        <v>41</v>
      </c>
      <c r="O233" s="77"/>
      <c r="P233" s="190">
        <f>O233*H233</f>
        <v>0</v>
      </c>
      <c r="Q233" s="190">
        <v>0.54800000000000004</v>
      </c>
      <c r="R233" s="190">
        <f>Q233*H233</f>
        <v>0.54800000000000004</v>
      </c>
      <c r="S233" s="190">
        <v>0</v>
      </c>
      <c r="T233" s="191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2" t="s">
        <v>408</v>
      </c>
      <c r="AT233" s="192" t="s">
        <v>519</v>
      </c>
      <c r="AU233" s="192" t="s">
        <v>85</v>
      </c>
      <c r="AY233" s="19" t="s">
        <v>348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19" t="s">
        <v>83</v>
      </c>
      <c r="BK233" s="193">
        <f>ROUND(I233*H233,2)</f>
        <v>0</v>
      </c>
      <c r="BL233" s="19" t="s">
        <v>356</v>
      </c>
      <c r="BM233" s="192" t="s">
        <v>3521</v>
      </c>
    </row>
    <row r="234" s="2" customFormat="1" ht="21.75" customHeight="1">
      <c r="A234" s="38"/>
      <c r="B234" s="180"/>
      <c r="C234" s="233" t="s">
        <v>796</v>
      </c>
      <c r="D234" s="233" t="s">
        <v>519</v>
      </c>
      <c r="E234" s="234" t="s">
        <v>3522</v>
      </c>
      <c r="F234" s="235" t="s">
        <v>3523</v>
      </c>
      <c r="G234" s="236" t="s">
        <v>382</v>
      </c>
      <c r="H234" s="237">
        <v>2</v>
      </c>
      <c r="I234" s="238"/>
      <c r="J234" s="239">
        <f>ROUND(I234*H234,2)</f>
        <v>0</v>
      </c>
      <c r="K234" s="235" t="s">
        <v>355</v>
      </c>
      <c r="L234" s="240"/>
      <c r="M234" s="241" t="s">
        <v>1</v>
      </c>
      <c r="N234" s="242" t="s">
        <v>41</v>
      </c>
      <c r="O234" s="77"/>
      <c r="P234" s="190">
        <f>O234*H234</f>
        <v>0</v>
      </c>
      <c r="Q234" s="190">
        <v>0.254</v>
      </c>
      <c r="R234" s="190">
        <f>Q234*H234</f>
        <v>0.50800000000000001</v>
      </c>
      <c r="S234" s="190">
        <v>0</v>
      </c>
      <c r="T234" s="191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92" t="s">
        <v>408</v>
      </c>
      <c r="AT234" s="192" t="s">
        <v>519</v>
      </c>
      <c r="AU234" s="192" t="s">
        <v>85</v>
      </c>
      <c r="AY234" s="19" t="s">
        <v>348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19" t="s">
        <v>83</v>
      </c>
      <c r="BK234" s="193">
        <f>ROUND(I234*H234,2)</f>
        <v>0</v>
      </c>
      <c r="BL234" s="19" t="s">
        <v>356</v>
      </c>
      <c r="BM234" s="192" t="s">
        <v>3524</v>
      </c>
    </row>
    <row r="235" s="2" customFormat="1" ht="21.75" customHeight="1">
      <c r="A235" s="38"/>
      <c r="B235" s="180"/>
      <c r="C235" s="233" t="s">
        <v>801</v>
      </c>
      <c r="D235" s="233" t="s">
        <v>519</v>
      </c>
      <c r="E235" s="234" t="s">
        <v>3525</v>
      </c>
      <c r="F235" s="235" t="s">
        <v>3526</v>
      </c>
      <c r="G235" s="236" t="s">
        <v>382</v>
      </c>
      <c r="H235" s="237">
        <v>1</v>
      </c>
      <c r="I235" s="238"/>
      <c r="J235" s="239">
        <f>ROUND(I235*H235,2)</f>
        <v>0</v>
      </c>
      <c r="K235" s="235" t="s">
        <v>355</v>
      </c>
      <c r="L235" s="240"/>
      <c r="M235" s="241" t="s">
        <v>1</v>
      </c>
      <c r="N235" s="242" t="s">
        <v>41</v>
      </c>
      <c r="O235" s="77"/>
      <c r="P235" s="190">
        <f>O235*H235</f>
        <v>0</v>
      </c>
      <c r="Q235" s="190">
        <v>0.50600000000000001</v>
      </c>
      <c r="R235" s="190">
        <f>Q235*H235</f>
        <v>0.50600000000000001</v>
      </c>
      <c r="S235" s="190">
        <v>0</v>
      </c>
      <c r="T235" s="191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2" t="s">
        <v>408</v>
      </c>
      <c r="AT235" s="192" t="s">
        <v>519</v>
      </c>
      <c r="AU235" s="192" t="s">
        <v>85</v>
      </c>
      <c r="AY235" s="19" t="s">
        <v>348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19" t="s">
        <v>83</v>
      </c>
      <c r="BK235" s="193">
        <f>ROUND(I235*H235,2)</f>
        <v>0</v>
      </c>
      <c r="BL235" s="19" t="s">
        <v>356</v>
      </c>
      <c r="BM235" s="192" t="s">
        <v>3527</v>
      </c>
    </row>
    <row r="236" s="2" customFormat="1" ht="24.15" customHeight="1">
      <c r="A236" s="38"/>
      <c r="B236" s="180"/>
      <c r="C236" s="181" t="s">
        <v>806</v>
      </c>
      <c r="D236" s="181" t="s">
        <v>351</v>
      </c>
      <c r="E236" s="182" t="s">
        <v>3528</v>
      </c>
      <c r="F236" s="183" t="s">
        <v>3529</v>
      </c>
      <c r="G236" s="184" t="s">
        <v>382</v>
      </c>
      <c r="H236" s="185">
        <v>2</v>
      </c>
      <c r="I236" s="186"/>
      <c r="J236" s="187">
        <f>ROUND(I236*H236,2)</f>
        <v>0</v>
      </c>
      <c r="K236" s="183" t="s">
        <v>719</v>
      </c>
      <c r="L236" s="39"/>
      <c r="M236" s="188" t="s">
        <v>1</v>
      </c>
      <c r="N236" s="189" t="s">
        <v>41</v>
      </c>
      <c r="O236" s="77"/>
      <c r="P236" s="190">
        <f>O236*H236</f>
        <v>0</v>
      </c>
      <c r="Q236" s="190">
        <v>0.34089999999999998</v>
      </c>
      <c r="R236" s="190">
        <f>Q236*H236</f>
        <v>0.68179999999999996</v>
      </c>
      <c r="S236" s="190">
        <v>0</v>
      </c>
      <c r="T236" s="191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2" t="s">
        <v>356</v>
      </c>
      <c r="AT236" s="192" t="s">
        <v>351</v>
      </c>
      <c r="AU236" s="192" t="s">
        <v>85</v>
      </c>
      <c r="AY236" s="19" t="s">
        <v>348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19" t="s">
        <v>83</v>
      </c>
      <c r="BK236" s="193">
        <f>ROUND(I236*H236,2)</f>
        <v>0</v>
      </c>
      <c r="BL236" s="19" t="s">
        <v>356</v>
      </c>
      <c r="BM236" s="192" t="s">
        <v>3530</v>
      </c>
    </row>
    <row r="237" s="2" customFormat="1" ht="24.15" customHeight="1">
      <c r="A237" s="38"/>
      <c r="B237" s="180"/>
      <c r="C237" s="233" t="s">
        <v>811</v>
      </c>
      <c r="D237" s="233" t="s">
        <v>519</v>
      </c>
      <c r="E237" s="234" t="s">
        <v>3531</v>
      </c>
      <c r="F237" s="235" t="s">
        <v>3532</v>
      </c>
      <c r="G237" s="236" t="s">
        <v>382</v>
      </c>
      <c r="H237" s="237">
        <v>2</v>
      </c>
      <c r="I237" s="238"/>
      <c r="J237" s="239">
        <f>ROUND(I237*H237,2)</f>
        <v>0</v>
      </c>
      <c r="K237" s="235" t="s">
        <v>355</v>
      </c>
      <c r="L237" s="240"/>
      <c r="M237" s="241" t="s">
        <v>1</v>
      </c>
      <c r="N237" s="242" t="s">
        <v>41</v>
      </c>
      <c r="O237" s="77"/>
      <c r="P237" s="190">
        <f>O237*H237</f>
        <v>0</v>
      </c>
      <c r="Q237" s="190">
        <v>0.097000000000000003</v>
      </c>
      <c r="R237" s="190">
        <f>Q237*H237</f>
        <v>0.19400000000000001</v>
      </c>
      <c r="S237" s="190">
        <v>0</v>
      </c>
      <c r="T237" s="191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92" t="s">
        <v>408</v>
      </c>
      <c r="AT237" s="192" t="s">
        <v>519</v>
      </c>
      <c r="AU237" s="192" t="s">
        <v>85</v>
      </c>
      <c r="AY237" s="19" t="s">
        <v>348</v>
      </c>
      <c r="BE237" s="193">
        <f>IF(N237="základní",J237,0)</f>
        <v>0</v>
      </c>
      <c r="BF237" s="193">
        <f>IF(N237="snížená",J237,0)</f>
        <v>0</v>
      </c>
      <c r="BG237" s="193">
        <f>IF(N237="zákl. přenesená",J237,0)</f>
        <v>0</v>
      </c>
      <c r="BH237" s="193">
        <f>IF(N237="sníž. přenesená",J237,0)</f>
        <v>0</v>
      </c>
      <c r="BI237" s="193">
        <f>IF(N237="nulová",J237,0)</f>
        <v>0</v>
      </c>
      <c r="BJ237" s="19" t="s">
        <v>83</v>
      </c>
      <c r="BK237" s="193">
        <f>ROUND(I237*H237,2)</f>
        <v>0</v>
      </c>
      <c r="BL237" s="19" t="s">
        <v>356</v>
      </c>
      <c r="BM237" s="192" t="s">
        <v>3533</v>
      </c>
    </row>
    <row r="238" s="2" customFormat="1" ht="24.15" customHeight="1">
      <c r="A238" s="38"/>
      <c r="B238" s="180"/>
      <c r="C238" s="233" t="s">
        <v>816</v>
      </c>
      <c r="D238" s="233" t="s">
        <v>519</v>
      </c>
      <c r="E238" s="234" t="s">
        <v>3534</v>
      </c>
      <c r="F238" s="235" t="s">
        <v>3535</v>
      </c>
      <c r="G238" s="236" t="s">
        <v>382</v>
      </c>
      <c r="H238" s="237">
        <v>2</v>
      </c>
      <c r="I238" s="238"/>
      <c r="J238" s="239">
        <f>ROUND(I238*H238,2)</f>
        <v>0</v>
      </c>
      <c r="K238" s="235" t="s">
        <v>355</v>
      </c>
      <c r="L238" s="240"/>
      <c r="M238" s="241" t="s">
        <v>1</v>
      </c>
      <c r="N238" s="242" t="s">
        <v>41</v>
      </c>
      <c r="O238" s="77"/>
      <c r="P238" s="190">
        <f>O238*H238</f>
        <v>0</v>
      </c>
      <c r="Q238" s="190">
        <v>0.027</v>
      </c>
      <c r="R238" s="190">
        <f>Q238*H238</f>
        <v>0.053999999999999999</v>
      </c>
      <c r="S238" s="190">
        <v>0</v>
      </c>
      <c r="T238" s="191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92" t="s">
        <v>408</v>
      </c>
      <c r="AT238" s="192" t="s">
        <v>519</v>
      </c>
      <c r="AU238" s="192" t="s">
        <v>85</v>
      </c>
      <c r="AY238" s="19" t="s">
        <v>348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19" t="s">
        <v>83</v>
      </c>
      <c r="BK238" s="193">
        <f>ROUND(I238*H238,2)</f>
        <v>0</v>
      </c>
      <c r="BL238" s="19" t="s">
        <v>356</v>
      </c>
      <c r="BM238" s="192" t="s">
        <v>3536</v>
      </c>
    </row>
    <row r="239" s="2" customFormat="1" ht="21.75" customHeight="1">
      <c r="A239" s="38"/>
      <c r="B239" s="180"/>
      <c r="C239" s="233" t="s">
        <v>820</v>
      </c>
      <c r="D239" s="233" t="s">
        <v>519</v>
      </c>
      <c r="E239" s="234" t="s">
        <v>3537</v>
      </c>
      <c r="F239" s="235" t="s">
        <v>3538</v>
      </c>
      <c r="G239" s="236" t="s">
        <v>382</v>
      </c>
      <c r="H239" s="237">
        <v>2</v>
      </c>
      <c r="I239" s="238"/>
      <c r="J239" s="239">
        <f>ROUND(I239*H239,2)</f>
        <v>0</v>
      </c>
      <c r="K239" s="235" t="s">
        <v>355</v>
      </c>
      <c r="L239" s="240"/>
      <c r="M239" s="241" t="s">
        <v>1</v>
      </c>
      <c r="N239" s="242" t="s">
        <v>41</v>
      </c>
      <c r="O239" s="77"/>
      <c r="P239" s="190">
        <f>O239*H239</f>
        <v>0</v>
      </c>
      <c r="Q239" s="190">
        <v>0.058000000000000003</v>
      </c>
      <c r="R239" s="190">
        <f>Q239*H239</f>
        <v>0.11600000000000001</v>
      </c>
      <c r="S239" s="190">
        <v>0</v>
      </c>
      <c r="T239" s="191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2" t="s">
        <v>408</v>
      </c>
      <c r="AT239" s="192" t="s">
        <v>519</v>
      </c>
      <c r="AU239" s="192" t="s">
        <v>85</v>
      </c>
      <c r="AY239" s="19" t="s">
        <v>348</v>
      </c>
      <c r="BE239" s="193">
        <f>IF(N239="základní",J239,0)</f>
        <v>0</v>
      </c>
      <c r="BF239" s="193">
        <f>IF(N239="snížená",J239,0)</f>
        <v>0</v>
      </c>
      <c r="BG239" s="193">
        <f>IF(N239="zákl. přenesená",J239,0)</f>
        <v>0</v>
      </c>
      <c r="BH239" s="193">
        <f>IF(N239="sníž. přenesená",J239,0)</f>
        <v>0</v>
      </c>
      <c r="BI239" s="193">
        <f>IF(N239="nulová",J239,0)</f>
        <v>0</v>
      </c>
      <c r="BJ239" s="19" t="s">
        <v>83</v>
      </c>
      <c r="BK239" s="193">
        <f>ROUND(I239*H239,2)</f>
        <v>0</v>
      </c>
      <c r="BL239" s="19" t="s">
        <v>356</v>
      </c>
      <c r="BM239" s="192" t="s">
        <v>3539</v>
      </c>
    </row>
    <row r="240" s="2" customFormat="1" ht="24.15" customHeight="1">
      <c r="A240" s="38"/>
      <c r="B240" s="180"/>
      <c r="C240" s="233" t="s">
        <v>825</v>
      </c>
      <c r="D240" s="233" t="s">
        <v>519</v>
      </c>
      <c r="E240" s="234" t="s">
        <v>3540</v>
      </c>
      <c r="F240" s="235" t="s">
        <v>3541</v>
      </c>
      <c r="G240" s="236" t="s">
        <v>382</v>
      </c>
      <c r="H240" s="237">
        <v>2</v>
      </c>
      <c r="I240" s="238"/>
      <c r="J240" s="239">
        <f>ROUND(I240*H240,2)</f>
        <v>0</v>
      </c>
      <c r="K240" s="235" t="s">
        <v>355</v>
      </c>
      <c r="L240" s="240"/>
      <c r="M240" s="241" t="s">
        <v>1</v>
      </c>
      <c r="N240" s="242" t="s">
        <v>41</v>
      </c>
      <c r="O240" s="77"/>
      <c r="P240" s="190">
        <f>O240*H240</f>
        <v>0</v>
      </c>
      <c r="Q240" s="190">
        <v>0.057000000000000002</v>
      </c>
      <c r="R240" s="190">
        <f>Q240*H240</f>
        <v>0.114</v>
      </c>
      <c r="S240" s="190">
        <v>0</v>
      </c>
      <c r="T240" s="191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2" t="s">
        <v>408</v>
      </c>
      <c r="AT240" s="192" t="s">
        <v>519</v>
      </c>
      <c r="AU240" s="192" t="s">
        <v>85</v>
      </c>
      <c r="AY240" s="19" t="s">
        <v>348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19" t="s">
        <v>83</v>
      </c>
      <c r="BK240" s="193">
        <f>ROUND(I240*H240,2)</f>
        <v>0</v>
      </c>
      <c r="BL240" s="19" t="s">
        <v>356</v>
      </c>
      <c r="BM240" s="192" t="s">
        <v>3542</v>
      </c>
    </row>
    <row r="241" s="2" customFormat="1" ht="24.15" customHeight="1">
      <c r="A241" s="38"/>
      <c r="B241" s="180"/>
      <c r="C241" s="233" t="s">
        <v>829</v>
      </c>
      <c r="D241" s="233" t="s">
        <v>519</v>
      </c>
      <c r="E241" s="234" t="s">
        <v>3543</v>
      </c>
      <c r="F241" s="235" t="s">
        <v>3544</v>
      </c>
      <c r="G241" s="236" t="s">
        <v>382</v>
      </c>
      <c r="H241" s="237">
        <v>2</v>
      </c>
      <c r="I241" s="238"/>
      <c r="J241" s="239">
        <f>ROUND(I241*H241,2)</f>
        <v>0</v>
      </c>
      <c r="K241" s="235" t="s">
        <v>355</v>
      </c>
      <c r="L241" s="240"/>
      <c r="M241" s="241" t="s">
        <v>1</v>
      </c>
      <c r="N241" s="242" t="s">
        <v>41</v>
      </c>
      <c r="O241" s="77"/>
      <c r="P241" s="190">
        <f>O241*H241</f>
        <v>0</v>
      </c>
      <c r="Q241" s="190">
        <v>0.0040000000000000001</v>
      </c>
      <c r="R241" s="190">
        <f>Q241*H241</f>
        <v>0.0080000000000000002</v>
      </c>
      <c r="S241" s="190">
        <v>0</v>
      </c>
      <c r="T241" s="191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2" t="s">
        <v>408</v>
      </c>
      <c r="AT241" s="192" t="s">
        <v>519</v>
      </c>
      <c r="AU241" s="192" t="s">
        <v>85</v>
      </c>
      <c r="AY241" s="19" t="s">
        <v>348</v>
      </c>
      <c r="BE241" s="193">
        <f>IF(N241="základní",J241,0)</f>
        <v>0</v>
      </c>
      <c r="BF241" s="193">
        <f>IF(N241="snížená",J241,0)</f>
        <v>0</v>
      </c>
      <c r="BG241" s="193">
        <f>IF(N241="zákl. přenesená",J241,0)</f>
        <v>0</v>
      </c>
      <c r="BH241" s="193">
        <f>IF(N241="sníž. přenesená",J241,0)</f>
        <v>0</v>
      </c>
      <c r="BI241" s="193">
        <f>IF(N241="nulová",J241,0)</f>
        <v>0</v>
      </c>
      <c r="BJ241" s="19" t="s">
        <v>83</v>
      </c>
      <c r="BK241" s="193">
        <f>ROUND(I241*H241,2)</f>
        <v>0</v>
      </c>
      <c r="BL241" s="19" t="s">
        <v>356</v>
      </c>
      <c r="BM241" s="192" t="s">
        <v>3545</v>
      </c>
    </row>
    <row r="242" s="2" customFormat="1" ht="24.15" customHeight="1">
      <c r="A242" s="38"/>
      <c r="B242" s="180"/>
      <c r="C242" s="181" t="s">
        <v>835</v>
      </c>
      <c r="D242" s="181" t="s">
        <v>351</v>
      </c>
      <c r="E242" s="182" t="s">
        <v>3546</v>
      </c>
      <c r="F242" s="183" t="s">
        <v>3547</v>
      </c>
      <c r="G242" s="184" t="s">
        <v>382</v>
      </c>
      <c r="H242" s="185">
        <v>2</v>
      </c>
      <c r="I242" s="186"/>
      <c r="J242" s="187">
        <f>ROUND(I242*H242,2)</f>
        <v>0</v>
      </c>
      <c r="K242" s="183" t="s">
        <v>355</v>
      </c>
      <c r="L242" s="39"/>
      <c r="M242" s="188" t="s">
        <v>1</v>
      </c>
      <c r="N242" s="189" t="s">
        <v>41</v>
      </c>
      <c r="O242" s="77"/>
      <c r="P242" s="190">
        <f>O242*H242</f>
        <v>0</v>
      </c>
      <c r="Q242" s="190">
        <v>0</v>
      </c>
      <c r="R242" s="190">
        <f>Q242*H242</f>
        <v>0</v>
      </c>
      <c r="S242" s="190">
        <v>0</v>
      </c>
      <c r="T242" s="191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92" t="s">
        <v>356</v>
      </c>
      <c r="AT242" s="192" t="s">
        <v>351</v>
      </c>
      <c r="AU242" s="192" t="s">
        <v>85</v>
      </c>
      <c r="AY242" s="19" t="s">
        <v>348</v>
      </c>
      <c r="BE242" s="193">
        <f>IF(N242="základní",J242,0)</f>
        <v>0</v>
      </c>
      <c r="BF242" s="193">
        <f>IF(N242="snížená",J242,0)</f>
        <v>0</v>
      </c>
      <c r="BG242" s="193">
        <f>IF(N242="zákl. přenesená",J242,0)</f>
        <v>0</v>
      </c>
      <c r="BH242" s="193">
        <f>IF(N242="sníž. přenesená",J242,0)</f>
        <v>0</v>
      </c>
      <c r="BI242" s="193">
        <f>IF(N242="nulová",J242,0)</f>
        <v>0</v>
      </c>
      <c r="BJ242" s="19" t="s">
        <v>83</v>
      </c>
      <c r="BK242" s="193">
        <f>ROUND(I242*H242,2)</f>
        <v>0</v>
      </c>
      <c r="BL242" s="19" t="s">
        <v>356</v>
      </c>
      <c r="BM242" s="192" t="s">
        <v>3548</v>
      </c>
    </row>
    <row r="243" s="2" customFormat="1" ht="21.75" customHeight="1">
      <c r="A243" s="38"/>
      <c r="B243" s="180"/>
      <c r="C243" s="233" t="s">
        <v>842</v>
      </c>
      <c r="D243" s="233" t="s">
        <v>519</v>
      </c>
      <c r="E243" s="234" t="s">
        <v>3549</v>
      </c>
      <c r="F243" s="235" t="s">
        <v>3550</v>
      </c>
      <c r="G243" s="236" t="s">
        <v>382</v>
      </c>
      <c r="H243" s="237">
        <v>2</v>
      </c>
      <c r="I243" s="238"/>
      <c r="J243" s="239">
        <f>ROUND(I243*H243,2)</f>
        <v>0</v>
      </c>
      <c r="K243" s="235" t="s">
        <v>355</v>
      </c>
      <c r="L243" s="240"/>
      <c r="M243" s="241" t="s">
        <v>1</v>
      </c>
      <c r="N243" s="242" t="s">
        <v>41</v>
      </c>
      <c r="O243" s="77"/>
      <c r="P243" s="190">
        <f>O243*H243</f>
        <v>0</v>
      </c>
      <c r="Q243" s="190">
        <v>0.19600000000000001</v>
      </c>
      <c r="R243" s="190">
        <f>Q243*H243</f>
        <v>0.39200000000000002</v>
      </c>
      <c r="S243" s="190">
        <v>0</v>
      </c>
      <c r="T243" s="191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2" t="s">
        <v>408</v>
      </c>
      <c r="AT243" s="192" t="s">
        <v>519</v>
      </c>
      <c r="AU243" s="192" t="s">
        <v>85</v>
      </c>
      <c r="AY243" s="19" t="s">
        <v>348</v>
      </c>
      <c r="BE243" s="193">
        <f>IF(N243="základní",J243,0)</f>
        <v>0</v>
      </c>
      <c r="BF243" s="193">
        <f>IF(N243="snížená",J243,0)</f>
        <v>0</v>
      </c>
      <c r="BG243" s="193">
        <f>IF(N243="zákl. přenesená",J243,0)</f>
        <v>0</v>
      </c>
      <c r="BH243" s="193">
        <f>IF(N243="sníž. přenesená",J243,0)</f>
        <v>0</v>
      </c>
      <c r="BI243" s="193">
        <f>IF(N243="nulová",J243,0)</f>
        <v>0</v>
      </c>
      <c r="BJ243" s="19" t="s">
        <v>83</v>
      </c>
      <c r="BK243" s="193">
        <f>ROUND(I243*H243,2)</f>
        <v>0</v>
      </c>
      <c r="BL243" s="19" t="s">
        <v>356</v>
      </c>
      <c r="BM243" s="192" t="s">
        <v>3551</v>
      </c>
    </row>
    <row r="244" s="2" customFormat="1" ht="24.15" customHeight="1">
      <c r="A244" s="38"/>
      <c r="B244" s="180"/>
      <c r="C244" s="181" t="s">
        <v>848</v>
      </c>
      <c r="D244" s="181" t="s">
        <v>351</v>
      </c>
      <c r="E244" s="182" t="s">
        <v>3552</v>
      </c>
      <c r="F244" s="183" t="s">
        <v>3553</v>
      </c>
      <c r="G244" s="184" t="s">
        <v>382</v>
      </c>
      <c r="H244" s="185">
        <v>2</v>
      </c>
      <c r="I244" s="186"/>
      <c r="J244" s="187">
        <f>ROUND(I244*H244,2)</f>
        <v>0</v>
      </c>
      <c r="K244" s="183" t="s">
        <v>355</v>
      </c>
      <c r="L244" s="39"/>
      <c r="M244" s="188" t="s">
        <v>1</v>
      </c>
      <c r="N244" s="189" t="s">
        <v>41</v>
      </c>
      <c r="O244" s="77"/>
      <c r="P244" s="190">
        <f>O244*H244</f>
        <v>0</v>
      </c>
      <c r="Q244" s="190">
        <v>0</v>
      </c>
      <c r="R244" s="190">
        <f>Q244*H244</f>
        <v>0</v>
      </c>
      <c r="S244" s="190">
        <v>0.050000000000000003</v>
      </c>
      <c r="T244" s="191">
        <f>S244*H244</f>
        <v>0.10000000000000001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92" t="s">
        <v>356</v>
      </c>
      <c r="AT244" s="192" t="s">
        <v>351</v>
      </c>
      <c r="AU244" s="192" t="s">
        <v>85</v>
      </c>
      <c r="AY244" s="19" t="s">
        <v>348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19" t="s">
        <v>83</v>
      </c>
      <c r="BK244" s="193">
        <f>ROUND(I244*H244,2)</f>
        <v>0</v>
      </c>
      <c r="BL244" s="19" t="s">
        <v>356</v>
      </c>
      <c r="BM244" s="192" t="s">
        <v>3554</v>
      </c>
    </row>
    <row r="245" s="2" customFormat="1" ht="24.15" customHeight="1">
      <c r="A245" s="38"/>
      <c r="B245" s="180"/>
      <c r="C245" s="181" t="s">
        <v>853</v>
      </c>
      <c r="D245" s="181" t="s">
        <v>351</v>
      </c>
      <c r="E245" s="182" t="s">
        <v>3555</v>
      </c>
      <c r="F245" s="183" t="s">
        <v>3556</v>
      </c>
      <c r="G245" s="184" t="s">
        <v>382</v>
      </c>
      <c r="H245" s="185">
        <v>2</v>
      </c>
      <c r="I245" s="186"/>
      <c r="J245" s="187">
        <f>ROUND(I245*H245,2)</f>
        <v>0</v>
      </c>
      <c r="K245" s="183" t="s">
        <v>355</v>
      </c>
      <c r="L245" s="39"/>
      <c r="M245" s="188" t="s">
        <v>1</v>
      </c>
      <c r="N245" s="189" t="s">
        <v>41</v>
      </c>
      <c r="O245" s="77"/>
      <c r="P245" s="190">
        <f>O245*H245</f>
        <v>0</v>
      </c>
      <c r="Q245" s="190">
        <v>0.21734000000000001</v>
      </c>
      <c r="R245" s="190">
        <f>Q245*H245</f>
        <v>0.43468000000000001</v>
      </c>
      <c r="S245" s="190">
        <v>0</v>
      </c>
      <c r="T245" s="191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2" t="s">
        <v>356</v>
      </c>
      <c r="AT245" s="192" t="s">
        <v>351</v>
      </c>
      <c r="AU245" s="192" t="s">
        <v>85</v>
      </c>
      <c r="AY245" s="19" t="s">
        <v>348</v>
      </c>
      <c r="BE245" s="193">
        <f>IF(N245="základní",J245,0)</f>
        <v>0</v>
      </c>
      <c r="BF245" s="193">
        <f>IF(N245="snížená",J245,0)</f>
        <v>0</v>
      </c>
      <c r="BG245" s="193">
        <f>IF(N245="zákl. přenesená",J245,0)</f>
        <v>0</v>
      </c>
      <c r="BH245" s="193">
        <f>IF(N245="sníž. přenesená",J245,0)</f>
        <v>0</v>
      </c>
      <c r="BI245" s="193">
        <f>IF(N245="nulová",J245,0)</f>
        <v>0</v>
      </c>
      <c r="BJ245" s="19" t="s">
        <v>83</v>
      </c>
      <c r="BK245" s="193">
        <f>ROUND(I245*H245,2)</f>
        <v>0</v>
      </c>
      <c r="BL245" s="19" t="s">
        <v>356</v>
      </c>
      <c r="BM245" s="192" t="s">
        <v>3557</v>
      </c>
    </row>
    <row r="246" s="2" customFormat="1" ht="24.15" customHeight="1">
      <c r="A246" s="38"/>
      <c r="B246" s="180"/>
      <c r="C246" s="233" t="s">
        <v>858</v>
      </c>
      <c r="D246" s="233" t="s">
        <v>519</v>
      </c>
      <c r="E246" s="234" t="s">
        <v>3558</v>
      </c>
      <c r="F246" s="235" t="s">
        <v>3559</v>
      </c>
      <c r="G246" s="236" t="s">
        <v>382</v>
      </c>
      <c r="H246" s="237">
        <v>2</v>
      </c>
      <c r="I246" s="238"/>
      <c r="J246" s="239">
        <f>ROUND(I246*H246,2)</f>
        <v>0</v>
      </c>
      <c r="K246" s="235" t="s">
        <v>355</v>
      </c>
      <c r="L246" s="240"/>
      <c r="M246" s="241" t="s">
        <v>1</v>
      </c>
      <c r="N246" s="242" t="s">
        <v>41</v>
      </c>
      <c r="O246" s="77"/>
      <c r="P246" s="190">
        <f>O246*H246</f>
        <v>0</v>
      </c>
      <c r="Q246" s="190">
        <v>0.053600000000000002</v>
      </c>
      <c r="R246" s="190">
        <f>Q246*H246</f>
        <v>0.1072</v>
      </c>
      <c r="S246" s="190">
        <v>0</v>
      </c>
      <c r="T246" s="191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2" t="s">
        <v>408</v>
      </c>
      <c r="AT246" s="192" t="s">
        <v>519</v>
      </c>
      <c r="AU246" s="192" t="s">
        <v>85</v>
      </c>
      <c r="AY246" s="19" t="s">
        <v>348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19" t="s">
        <v>83</v>
      </c>
      <c r="BK246" s="193">
        <f>ROUND(I246*H246,2)</f>
        <v>0</v>
      </c>
      <c r="BL246" s="19" t="s">
        <v>356</v>
      </c>
      <c r="BM246" s="192" t="s">
        <v>3560</v>
      </c>
    </row>
    <row r="247" s="2" customFormat="1" ht="24.15" customHeight="1">
      <c r="A247" s="38"/>
      <c r="B247" s="180"/>
      <c r="C247" s="181" t="s">
        <v>864</v>
      </c>
      <c r="D247" s="181" t="s">
        <v>351</v>
      </c>
      <c r="E247" s="182" t="s">
        <v>3561</v>
      </c>
      <c r="F247" s="183" t="s">
        <v>3562</v>
      </c>
      <c r="G247" s="184" t="s">
        <v>1372</v>
      </c>
      <c r="H247" s="185">
        <v>0.75</v>
      </c>
      <c r="I247" s="186"/>
      <c r="J247" s="187">
        <f>ROUND(I247*H247,2)</f>
        <v>0</v>
      </c>
      <c r="K247" s="183" t="s">
        <v>355</v>
      </c>
      <c r="L247" s="39"/>
      <c r="M247" s="188" t="s">
        <v>1</v>
      </c>
      <c r="N247" s="189" t="s">
        <v>41</v>
      </c>
      <c r="O247" s="77"/>
      <c r="P247" s="190">
        <f>O247*H247</f>
        <v>0</v>
      </c>
      <c r="Q247" s="190">
        <v>2.5018699999999998</v>
      </c>
      <c r="R247" s="190">
        <f>Q247*H247</f>
        <v>1.8764024999999998</v>
      </c>
      <c r="S247" s="190">
        <v>0</v>
      </c>
      <c r="T247" s="191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92" t="s">
        <v>356</v>
      </c>
      <c r="AT247" s="192" t="s">
        <v>351</v>
      </c>
      <c r="AU247" s="192" t="s">
        <v>85</v>
      </c>
      <c r="AY247" s="19" t="s">
        <v>348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19" t="s">
        <v>83</v>
      </c>
      <c r="BK247" s="193">
        <f>ROUND(I247*H247,2)</f>
        <v>0</v>
      </c>
      <c r="BL247" s="19" t="s">
        <v>356</v>
      </c>
      <c r="BM247" s="192" t="s">
        <v>3563</v>
      </c>
    </row>
    <row r="248" s="2" customFormat="1" ht="21.75" customHeight="1">
      <c r="A248" s="38"/>
      <c r="B248" s="180"/>
      <c r="C248" s="181" t="s">
        <v>868</v>
      </c>
      <c r="D248" s="181" t="s">
        <v>351</v>
      </c>
      <c r="E248" s="182" t="s">
        <v>3564</v>
      </c>
      <c r="F248" s="183" t="s">
        <v>3565</v>
      </c>
      <c r="G248" s="184" t="s">
        <v>354</v>
      </c>
      <c r="H248" s="185">
        <v>3</v>
      </c>
      <c r="I248" s="186"/>
      <c r="J248" s="187">
        <f>ROUND(I248*H248,2)</f>
        <v>0</v>
      </c>
      <c r="K248" s="183" t="s">
        <v>355</v>
      </c>
      <c r="L248" s="39"/>
      <c r="M248" s="188" t="s">
        <v>1</v>
      </c>
      <c r="N248" s="189" t="s">
        <v>41</v>
      </c>
      <c r="O248" s="77"/>
      <c r="P248" s="190">
        <f>O248*H248</f>
        <v>0</v>
      </c>
      <c r="Q248" s="190">
        <v>0.0040200000000000001</v>
      </c>
      <c r="R248" s="190">
        <f>Q248*H248</f>
        <v>0.012060000000000001</v>
      </c>
      <c r="S248" s="190">
        <v>0</v>
      </c>
      <c r="T248" s="191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2" t="s">
        <v>356</v>
      </c>
      <c r="AT248" s="192" t="s">
        <v>351</v>
      </c>
      <c r="AU248" s="192" t="s">
        <v>85</v>
      </c>
      <c r="AY248" s="19" t="s">
        <v>348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19" t="s">
        <v>83</v>
      </c>
      <c r="BK248" s="193">
        <f>ROUND(I248*H248,2)</f>
        <v>0</v>
      </c>
      <c r="BL248" s="19" t="s">
        <v>356</v>
      </c>
      <c r="BM248" s="192" t="s">
        <v>3566</v>
      </c>
    </row>
    <row r="249" s="2" customFormat="1" ht="33" customHeight="1">
      <c r="A249" s="38"/>
      <c r="B249" s="180"/>
      <c r="C249" s="181" t="s">
        <v>872</v>
      </c>
      <c r="D249" s="181" t="s">
        <v>351</v>
      </c>
      <c r="E249" s="182" t="s">
        <v>3567</v>
      </c>
      <c r="F249" s="183" t="s">
        <v>3568</v>
      </c>
      <c r="G249" s="184" t="s">
        <v>382</v>
      </c>
      <c r="H249" s="185">
        <v>1</v>
      </c>
      <c r="I249" s="186"/>
      <c r="J249" s="187">
        <f>ROUND(I249*H249,2)</f>
        <v>0</v>
      </c>
      <c r="K249" s="183" t="s">
        <v>355</v>
      </c>
      <c r="L249" s="39"/>
      <c r="M249" s="188" t="s">
        <v>1</v>
      </c>
      <c r="N249" s="189" t="s">
        <v>41</v>
      </c>
      <c r="O249" s="77"/>
      <c r="P249" s="190">
        <f>O249*H249</f>
        <v>0</v>
      </c>
      <c r="Q249" s="190">
        <v>0.00016000000000000001</v>
      </c>
      <c r="R249" s="190">
        <f>Q249*H249</f>
        <v>0.00016000000000000001</v>
      </c>
      <c r="S249" s="190">
        <v>0</v>
      </c>
      <c r="T249" s="191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92" t="s">
        <v>356</v>
      </c>
      <c r="AT249" s="192" t="s">
        <v>351</v>
      </c>
      <c r="AU249" s="192" t="s">
        <v>85</v>
      </c>
      <c r="AY249" s="19" t="s">
        <v>348</v>
      </c>
      <c r="BE249" s="193">
        <f>IF(N249="základní",J249,0)</f>
        <v>0</v>
      </c>
      <c r="BF249" s="193">
        <f>IF(N249="snížená",J249,0)</f>
        <v>0</v>
      </c>
      <c r="BG249" s="193">
        <f>IF(N249="zákl. přenesená",J249,0)</f>
        <v>0</v>
      </c>
      <c r="BH249" s="193">
        <f>IF(N249="sníž. přenesená",J249,0)</f>
        <v>0</v>
      </c>
      <c r="BI249" s="193">
        <f>IF(N249="nulová",J249,0)</f>
        <v>0</v>
      </c>
      <c r="BJ249" s="19" t="s">
        <v>83</v>
      </c>
      <c r="BK249" s="193">
        <f>ROUND(I249*H249,2)</f>
        <v>0</v>
      </c>
      <c r="BL249" s="19" t="s">
        <v>356</v>
      </c>
      <c r="BM249" s="192" t="s">
        <v>3569</v>
      </c>
    </row>
    <row r="250" s="2" customFormat="1" ht="16.5" customHeight="1">
      <c r="A250" s="38"/>
      <c r="B250" s="180"/>
      <c r="C250" s="181" t="s">
        <v>877</v>
      </c>
      <c r="D250" s="181" t="s">
        <v>351</v>
      </c>
      <c r="E250" s="182" t="s">
        <v>3570</v>
      </c>
      <c r="F250" s="183" t="s">
        <v>3571</v>
      </c>
      <c r="G250" s="184" t="s">
        <v>548</v>
      </c>
      <c r="H250" s="185">
        <v>43</v>
      </c>
      <c r="I250" s="186"/>
      <c r="J250" s="187">
        <f>ROUND(I250*H250,2)</f>
        <v>0</v>
      </c>
      <c r="K250" s="183" t="s">
        <v>355</v>
      </c>
      <c r="L250" s="39"/>
      <c r="M250" s="188" t="s">
        <v>1</v>
      </c>
      <c r="N250" s="189" t="s">
        <v>41</v>
      </c>
      <c r="O250" s="77"/>
      <c r="P250" s="190">
        <f>O250*H250</f>
        <v>0</v>
      </c>
      <c r="Q250" s="190">
        <v>0.00020000000000000001</v>
      </c>
      <c r="R250" s="190">
        <f>Q250*H250</f>
        <v>0.0086</v>
      </c>
      <c r="S250" s="190">
        <v>0</v>
      </c>
      <c r="T250" s="191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2" t="s">
        <v>356</v>
      </c>
      <c r="AT250" s="192" t="s">
        <v>351</v>
      </c>
      <c r="AU250" s="192" t="s">
        <v>85</v>
      </c>
      <c r="AY250" s="19" t="s">
        <v>348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19" t="s">
        <v>83</v>
      </c>
      <c r="BK250" s="193">
        <f>ROUND(I250*H250,2)</f>
        <v>0</v>
      </c>
      <c r="BL250" s="19" t="s">
        <v>356</v>
      </c>
      <c r="BM250" s="192" t="s">
        <v>3572</v>
      </c>
    </row>
    <row r="251" s="2" customFormat="1" ht="21.75" customHeight="1">
      <c r="A251" s="38"/>
      <c r="B251" s="180"/>
      <c r="C251" s="181" t="s">
        <v>881</v>
      </c>
      <c r="D251" s="181" t="s">
        <v>351</v>
      </c>
      <c r="E251" s="182" t="s">
        <v>3573</v>
      </c>
      <c r="F251" s="183" t="s">
        <v>3574</v>
      </c>
      <c r="G251" s="184" t="s">
        <v>548</v>
      </c>
      <c r="H251" s="185">
        <v>43</v>
      </c>
      <c r="I251" s="186"/>
      <c r="J251" s="187">
        <f>ROUND(I251*H251,2)</f>
        <v>0</v>
      </c>
      <c r="K251" s="183" t="s">
        <v>355</v>
      </c>
      <c r="L251" s="39"/>
      <c r="M251" s="188" t="s">
        <v>1</v>
      </c>
      <c r="N251" s="189" t="s">
        <v>41</v>
      </c>
      <c r="O251" s="77"/>
      <c r="P251" s="190">
        <f>O251*H251</f>
        <v>0</v>
      </c>
      <c r="Q251" s="190">
        <v>9.0000000000000006E-05</v>
      </c>
      <c r="R251" s="190">
        <f>Q251*H251</f>
        <v>0.0038700000000000002</v>
      </c>
      <c r="S251" s="190">
        <v>0</v>
      </c>
      <c r="T251" s="191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92" t="s">
        <v>356</v>
      </c>
      <c r="AT251" s="192" t="s">
        <v>351</v>
      </c>
      <c r="AU251" s="192" t="s">
        <v>85</v>
      </c>
      <c r="AY251" s="19" t="s">
        <v>348</v>
      </c>
      <c r="BE251" s="193">
        <f>IF(N251="základní",J251,0)</f>
        <v>0</v>
      </c>
      <c r="BF251" s="193">
        <f>IF(N251="snížená",J251,0)</f>
        <v>0</v>
      </c>
      <c r="BG251" s="193">
        <f>IF(N251="zákl. přenesená",J251,0)</f>
        <v>0</v>
      </c>
      <c r="BH251" s="193">
        <f>IF(N251="sníž. přenesená",J251,0)</f>
        <v>0</v>
      </c>
      <c r="BI251" s="193">
        <f>IF(N251="nulová",J251,0)</f>
        <v>0</v>
      </c>
      <c r="BJ251" s="19" t="s">
        <v>83</v>
      </c>
      <c r="BK251" s="193">
        <f>ROUND(I251*H251,2)</f>
        <v>0</v>
      </c>
      <c r="BL251" s="19" t="s">
        <v>356</v>
      </c>
      <c r="BM251" s="192" t="s">
        <v>3575</v>
      </c>
    </row>
    <row r="252" s="2" customFormat="1" ht="24.15" customHeight="1">
      <c r="A252" s="38"/>
      <c r="B252" s="180"/>
      <c r="C252" s="233" t="s">
        <v>887</v>
      </c>
      <c r="D252" s="233" t="s">
        <v>519</v>
      </c>
      <c r="E252" s="234" t="s">
        <v>3576</v>
      </c>
      <c r="F252" s="235" t="s">
        <v>3577</v>
      </c>
      <c r="G252" s="236" t="s">
        <v>382</v>
      </c>
      <c r="H252" s="237">
        <v>1</v>
      </c>
      <c r="I252" s="238"/>
      <c r="J252" s="239">
        <f>ROUND(I252*H252,2)</f>
        <v>0</v>
      </c>
      <c r="K252" s="235" t="s">
        <v>394</v>
      </c>
      <c r="L252" s="240"/>
      <c r="M252" s="241" t="s">
        <v>1</v>
      </c>
      <c r="N252" s="242" t="s">
        <v>41</v>
      </c>
      <c r="O252" s="77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2" t="s">
        <v>408</v>
      </c>
      <c r="AT252" s="192" t="s">
        <v>519</v>
      </c>
      <c r="AU252" s="192" t="s">
        <v>85</v>
      </c>
      <c r="AY252" s="19" t="s">
        <v>348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19" t="s">
        <v>83</v>
      </c>
      <c r="BK252" s="193">
        <f>ROUND(I252*H252,2)</f>
        <v>0</v>
      </c>
      <c r="BL252" s="19" t="s">
        <v>356</v>
      </c>
      <c r="BM252" s="192" t="s">
        <v>3578</v>
      </c>
    </row>
    <row r="253" s="12" customFormat="1" ht="22.8" customHeight="1">
      <c r="A253" s="12"/>
      <c r="B253" s="167"/>
      <c r="C253" s="12"/>
      <c r="D253" s="168" t="s">
        <v>75</v>
      </c>
      <c r="E253" s="178" t="s">
        <v>349</v>
      </c>
      <c r="F253" s="178" t="s">
        <v>350</v>
      </c>
      <c r="G253" s="12"/>
      <c r="H253" s="12"/>
      <c r="I253" s="170"/>
      <c r="J253" s="179">
        <f>BK253</f>
        <v>0</v>
      </c>
      <c r="K253" s="12"/>
      <c r="L253" s="167"/>
      <c r="M253" s="172"/>
      <c r="N253" s="173"/>
      <c r="O253" s="173"/>
      <c r="P253" s="174">
        <f>SUM(P254:P259)</f>
        <v>0</v>
      </c>
      <c r="Q253" s="173"/>
      <c r="R253" s="174">
        <f>SUM(R254:R259)</f>
        <v>6.2408399999999995</v>
      </c>
      <c r="S253" s="173"/>
      <c r="T253" s="175">
        <f>SUM(T254:T259)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8" t="s">
        <v>83</v>
      </c>
      <c r="AT253" s="176" t="s">
        <v>75</v>
      </c>
      <c r="AU253" s="176" t="s">
        <v>83</v>
      </c>
      <c r="AY253" s="168" t="s">
        <v>348</v>
      </c>
      <c r="BK253" s="177">
        <f>SUM(BK254:BK259)</f>
        <v>0</v>
      </c>
    </row>
    <row r="254" s="2" customFormat="1" ht="24.15" customHeight="1">
      <c r="A254" s="38"/>
      <c r="B254" s="180"/>
      <c r="C254" s="181" t="s">
        <v>891</v>
      </c>
      <c r="D254" s="181" t="s">
        <v>351</v>
      </c>
      <c r="E254" s="182" t="s">
        <v>3579</v>
      </c>
      <c r="F254" s="183" t="s">
        <v>3580</v>
      </c>
      <c r="G254" s="184" t="s">
        <v>548</v>
      </c>
      <c r="H254" s="185">
        <v>7</v>
      </c>
      <c r="I254" s="186"/>
      <c r="J254" s="187">
        <f>ROUND(I254*H254,2)</f>
        <v>0</v>
      </c>
      <c r="K254" s="183" t="s">
        <v>355</v>
      </c>
      <c r="L254" s="39"/>
      <c r="M254" s="188" t="s">
        <v>1</v>
      </c>
      <c r="N254" s="189" t="s">
        <v>41</v>
      </c>
      <c r="O254" s="77"/>
      <c r="P254" s="190">
        <f>O254*H254</f>
        <v>0</v>
      </c>
      <c r="Q254" s="190">
        <v>0.29221000000000003</v>
      </c>
      <c r="R254" s="190">
        <f>Q254*H254</f>
        <v>2.0454700000000003</v>
      </c>
      <c r="S254" s="190">
        <v>0</v>
      </c>
      <c r="T254" s="191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2" t="s">
        <v>356</v>
      </c>
      <c r="AT254" s="192" t="s">
        <v>351</v>
      </c>
      <c r="AU254" s="192" t="s">
        <v>85</v>
      </c>
      <c r="AY254" s="19" t="s">
        <v>348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19" t="s">
        <v>83</v>
      </c>
      <c r="BK254" s="193">
        <f>ROUND(I254*H254,2)</f>
        <v>0</v>
      </c>
      <c r="BL254" s="19" t="s">
        <v>356</v>
      </c>
      <c r="BM254" s="192" t="s">
        <v>3581</v>
      </c>
    </row>
    <row r="255" s="2" customFormat="1" ht="33" customHeight="1">
      <c r="A255" s="38"/>
      <c r="B255" s="180"/>
      <c r="C255" s="181" t="s">
        <v>693</v>
      </c>
      <c r="D255" s="181" t="s">
        <v>351</v>
      </c>
      <c r="E255" s="182" t="s">
        <v>3582</v>
      </c>
      <c r="F255" s="183" t="s">
        <v>3583</v>
      </c>
      <c r="G255" s="184" t="s">
        <v>548</v>
      </c>
      <c r="H255" s="185">
        <v>7</v>
      </c>
      <c r="I255" s="186"/>
      <c r="J255" s="187">
        <f>ROUND(I255*H255,2)</f>
        <v>0</v>
      </c>
      <c r="K255" s="183" t="s">
        <v>355</v>
      </c>
      <c r="L255" s="39"/>
      <c r="M255" s="188" t="s">
        <v>1</v>
      </c>
      <c r="N255" s="189" t="s">
        <v>41</v>
      </c>
      <c r="O255" s="77"/>
      <c r="P255" s="190">
        <f>O255*H255</f>
        <v>0</v>
      </c>
      <c r="Q255" s="190">
        <v>0.51915</v>
      </c>
      <c r="R255" s="190">
        <f>Q255*H255</f>
        <v>3.6340500000000002</v>
      </c>
      <c r="S255" s="190">
        <v>0</v>
      </c>
      <c r="T255" s="191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2" t="s">
        <v>356</v>
      </c>
      <c r="AT255" s="192" t="s">
        <v>351</v>
      </c>
      <c r="AU255" s="192" t="s">
        <v>85</v>
      </c>
      <c r="AY255" s="19" t="s">
        <v>348</v>
      </c>
      <c r="BE255" s="193">
        <f>IF(N255="základní",J255,0)</f>
        <v>0</v>
      </c>
      <c r="BF255" s="193">
        <f>IF(N255="snížená",J255,0)</f>
        <v>0</v>
      </c>
      <c r="BG255" s="193">
        <f>IF(N255="zákl. přenesená",J255,0)</f>
        <v>0</v>
      </c>
      <c r="BH255" s="193">
        <f>IF(N255="sníž. přenesená",J255,0)</f>
        <v>0</v>
      </c>
      <c r="BI255" s="193">
        <f>IF(N255="nulová",J255,0)</f>
        <v>0</v>
      </c>
      <c r="BJ255" s="19" t="s">
        <v>83</v>
      </c>
      <c r="BK255" s="193">
        <f>ROUND(I255*H255,2)</f>
        <v>0</v>
      </c>
      <c r="BL255" s="19" t="s">
        <v>356</v>
      </c>
      <c r="BM255" s="192" t="s">
        <v>3584</v>
      </c>
    </row>
    <row r="256" s="2" customFormat="1" ht="24.15" customHeight="1">
      <c r="A256" s="38"/>
      <c r="B256" s="180"/>
      <c r="C256" s="181" t="s">
        <v>898</v>
      </c>
      <c r="D256" s="181" t="s">
        <v>351</v>
      </c>
      <c r="E256" s="182" t="s">
        <v>3585</v>
      </c>
      <c r="F256" s="183" t="s">
        <v>3586</v>
      </c>
      <c r="G256" s="184" t="s">
        <v>382</v>
      </c>
      <c r="H256" s="185">
        <v>2</v>
      </c>
      <c r="I256" s="186"/>
      <c r="J256" s="187">
        <f>ROUND(I256*H256,2)</f>
        <v>0</v>
      </c>
      <c r="K256" s="183" t="s">
        <v>355</v>
      </c>
      <c r="L256" s="39"/>
      <c r="M256" s="188" t="s">
        <v>1</v>
      </c>
      <c r="N256" s="189" t="s">
        <v>41</v>
      </c>
      <c r="O256" s="77"/>
      <c r="P256" s="190">
        <f>O256*H256</f>
        <v>0</v>
      </c>
      <c r="Q256" s="190">
        <v>0.2767</v>
      </c>
      <c r="R256" s="190">
        <f>Q256*H256</f>
        <v>0.5534</v>
      </c>
      <c r="S256" s="190">
        <v>0</v>
      </c>
      <c r="T256" s="191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92" t="s">
        <v>356</v>
      </c>
      <c r="AT256" s="192" t="s">
        <v>351</v>
      </c>
      <c r="AU256" s="192" t="s">
        <v>85</v>
      </c>
      <c r="AY256" s="19" t="s">
        <v>348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19" t="s">
        <v>83</v>
      </c>
      <c r="BK256" s="193">
        <f>ROUND(I256*H256,2)</f>
        <v>0</v>
      </c>
      <c r="BL256" s="19" t="s">
        <v>356</v>
      </c>
      <c r="BM256" s="192" t="s">
        <v>3587</v>
      </c>
    </row>
    <row r="257" s="2" customFormat="1" ht="24.15" customHeight="1">
      <c r="A257" s="38"/>
      <c r="B257" s="180"/>
      <c r="C257" s="181" t="s">
        <v>902</v>
      </c>
      <c r="D257" s="181" t="s">
        <v>351</v>
      </c>
      <c r="E257" s="182" t="s">
        <v>3588</v>
      </c>
      <c r="F257" s="183" t="s">
        <v>3589</v>
      </c>
      <c r="G257" s="184" t="s">
        <v>382</v>
      </c>
      <c r="H257" s="185">
        <v>2</v>
      </c>
      <c r="I257" s="186"/>
      <c r="J257" s="187">
        <f>ROUND(I257*H257,2)</f>
        <v>0</v>
      </c>
      <c r="K257" s="183" t="s">
        <v>355</v>
      </c>
      <c r="L257" s="39"/>
      <c r="M257" s="188" t="s">
        <v>1</v>
      </c>
      <c r="N257" s="189" t="s">
        <v>41</v>
      </c>
      <c r="O257" s="77"/>
      <c r="P257" s="190">
        <f>O257*H257</f>
        <v>0</v>
      </c>
      <c r="Q257" s="190">
        <v>0.00013999999999999999</v>
      </c>
      <c r="R257" s="190">
        <f>Q257*H257</f>
        <v>0.00027999999999999998</v>
      </c>
      <c r="S257" s="190">
        <v>0</v>
      </c>
      <c r="T257" s="191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2" t="s">
        <v>356</v>
      </c>
      <c r="AT257" s="192" t="s">
        <v>351</v>
      </c>
      <c r="AU257" s="192" t="s">
        <v>85</v>
      </c>
      <c r="AY257" s="19" t="s">
        <v>348</v>
      </c>
      <c r="BE257" s="193">
        <f>IF(N257="základní",J257,0)</f>
        <v>0</v>
      </c>
      <c r="BF257" s="193">
        <f>IF(N257="snížená",J257,0)</f>
        <v>0</v>
      </c>
      <c r="BG257" s="193">
        <f>IF(N257="zákl. přenesená",J257,0)</f>
        <v>0</v>
      </c>
      <c r="BH257" s="193">
        <f>IF(N257="sníž. přenesená",J257,0)</f>
        <v>0</v>
      </c>
      <c r="BI257" s="193">
        <f>IF(N257="nulová",J257,0)</f>
        <v>0</v>
      </c>
      <c r="BJ257" s="19" t="s">
        <v>83</v>
      </c>
      <c r="BK257" s="193">
        <f>ROUND(I257*H257,2)</f>
        <v>0</v>
      </c>
      <c r="BL257" s="19" t="s">
        <v>356</v>
      </c>
      <c r="BM257" s="192" t="s">
        <v>3590</v>
      </c>
    </row>
    <row r="258" s="2" customFormat="1" ht="33" customHeight="1">
      <c r="A258" s="38"/>
      <c r="B258" s="180"/>
      <c r="C258" s="181" t="s">
        <v>907</v>
      </c>
      <c r="D258" s="181" t="s">
        <v>351</v>
      </c>
      <c r="E258" s="182" t="s">
        <v>3591</v>
      </c>
      <c r="F258" s="183" t="s">
        <v>3592</v>
      </c>
      <c r="G258" s="184" t="s">
        <v>382</v>
      </c>
      <c r="H258" s="185">
        <v>2</v>
      </c>
      <c r="I258" s="186"/>
      <c r="J258" s="187">
        <f>ROUND(I258*H258,2)</f>
        <v>0</v>
      </c>
      <c r="K258" s="183" t="s">
        <v>355</v>
      </c>
      <c r="L258" s="39"/>
      <c r="M258" s="188" t="s">
        <v>1</v>
      </c>
      <c r="N258" s="189" t="s">
        <v>41</v>
      </c>
      <c r="O258" s="77"/>
      <c r="P258" s="190">
        <f>O258*H258</f>
        <v>0</v>
      </c>
      <c r="Q258" s="190">
        <v>0.002</v>
      </c>
      <c r="R258" s="190">
        <f>Q258*H258</f>
        <v>0.0040000000000000001</v>
      </c>
      <c r="S258" s="190">
        <v>0</v>
      </c>
      <c r="T258" s="191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2" t="s">
        <v>356</v>
      </c>
      <c r="AT258" s="192" t="s">
        <v>351</v>
      </c>
      <c r="AU258" s="192" t="s">
        <v>85</v>
      </c>
      <c r="AY258" s="19" t="s">
        <v>348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19" t="s">
        <v>83</v>
      </c>
      <c r="BK258" s="193">
        <f>ROUND(I258*H258,2)</f>
        <v>0</v>
      </c>
      <c r="BL258" s="19" t="s">
        <v>356</v>
      </c>
      <c r="BM258" s="192" t="s">
        <v>3593</v>
      </c>
    </row>
    <row r="259" s="2" customFormat="1" ht="16.5" customHeight="1">
      <c r="A259" s="38"/>
      <c r="B259" s="180"/>
      <c r="C259" s="181" t="s">
        <v>913</v>
      </c>
      <c r="D259" s="181" t="s">
        <v>351</v>
      </c>
      <c r="E259" s="182" t="s">
        <v>3594</v>
      </c>
      <c r="F259" s="183" t="s">
        <v>3595</v>
      </c>
      <c r="G259" s="184" t="s">
        <v>382</v>
      </c>
      <c r="H259" s="185">
        <v>4</v>
      </c>
      <c r="I259" s="186"/>
      <c r="J259" s="187">
        <f>ROUND(I259*H259,2)</f>
        <v>0</v>
      </c>
      <c r="K259" s="183" t="s">
        <v>355</v>
      </c>
      <c r="L259" s="39"/>
      <c r="M259" s="188" t="s">
        <v>1</v>
      </c>
      <c r="N259" s="189" t="s">
        <v>41</v>
      </c>
      <c r="O259" s="77"/>
      <c r="P259" s="190">
        <f>O259*H259</f>
        <v>0</v>
      </c>
      <c r="Q259" s="190">
        <v>0.00091</v>
      </c>
      <c r="R259" s="190">
        <f>Q259*H259</f>
        <v>0.00364</v>
      </c>
      <c r="S259" s="190">
        <v>0</v>
      </c>
      <c r="T259" s="191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92" t="s">
        <v>356</v>
      </c>
      <c r="AT259" s="192" t="s">
        <v>351</v>
      </c>
      <c r="AU259" s="192" t="s">
        <v>85</v>
      </c>
      <c r="AY259" s="19" t="s">
        <v>348</v>
      </c>
      <c r="BE259" s="193">
        <f>IF(N259="základní",J259,0)</f>
        <v>0</v>
      </c>
      <c r="BF259" s="193">
        <f>IF(N259="snížená",J259,0)</f>
        <v>0</v>
      </c>
      <c r="BG259" s="193">
        <f>IF(N259="zákl. přenesená",J259,0)</f>
        <v>0</v>
      </c>
      <c r="BH259" s="193">
        <f>IF(N259="sníž. přenesená",J259,0)</f>
        <v>0</v>
      </c>
      <c r="BI259" s="193">
        <f>IF(N259="nulová",J259,0)</f>
        <v>0</v>
      </c>
      <c r="BJ259" s="19" t="s">
        <v>83</v>
      </c>
      <c r="BK259" s="193">
        <f>ROUND(I259*H259,2)</f>
        <v>0</v>
      </c>
      <c r="BL259" s="19" t="s">
        <v>356</v>
      </c>
      <c r="BM259" s="192" t="s">
        <v>3596</v>
      </c>
    </row>
    <row r="260" s="12" customFormat="1" ht="22.8" customHeight="1">
      <c r="A260" s="12"/>
      <c r="B260" s="167"/>
      <c r="C260" s="12"/>
      <c r="D260" s="168" t="s">
        <v>75</v>
      </c>
      <c r="E260" s="178" t="s">
        <v>398</v>
      </c>
      <c r="F260" s="178" t="s">
        <v>399</v>
      </c>
      <c r="G260" s="12"/>
      <c r="H260" s="12"/>
      <c r="I260" s="170"/>
      <c r="J260" s="179">
        <f>BK260</f>
        <v>0</v>
      </c>
      <c r="K260" s="12"/>
      <c r="L260" s="167"/>
      <c r="M260" s="172"/>
      <c r="N260" s="173"/>
      <c r="O260" s="173"/>
      <c r="P260" s="174">
        <f>SUM(P261:P268)</f>
        <v>0</v>
      </c>
      <c r="Q260" s="173"/>
      <c r="R260" s="174">
        <f>SUM(R261:R268)</f>
        <v>0</v>
      </c>
      <c r="S260" s="173"/>
      <c r="T260" s="175">
        <f>SUM(T261:T268)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68" t="s">
        <v>83</v>
      </c>
      <c r="AT260" s="176" t="s">
        <v>75</v>
      </c>
      <c r="AU260" s="176" t="s">
        <v>83</v>
      </c>
      <c r="AY260" s="168" t="s">
        <v>348</v>
      </c>
      <c r="BK260" s="177">
        <f>SUM(BK261:BK268)</f>
        <v>0</v>
      </c>
    </row>
    <row r="261" s="2" customFormat="1" ht="37.8" customHeight="1">
      <c r="A261" s="38"/>
      <c r="B261" s="180"/>
      <c r="C261" s="181" t="s">
        <v>1336</v>
      </c>
      <c r="D261" s="181" t="s">
        <v>351</v>
      </c>
      <c r="E261" s="182" t="s">
        <v>1386</v>
      </c>
      <c r="F261" s="183" t="s">
        <v>1387</v>
      </c>
      <c r="G261" s="184" t="s">
        <v>403</v>
      </c>
      <c r="H261" s="185">
        <v>8.5999999999999996</v>
      </c>
      <c r="I261" s="186"/>
      <c r="J261" s="187">
        <f>ROUND(I261*H261,2)</f>
        <v>0</v>
      </c>
      <c r="K261" s="183" t="s">
        <v>355</v>
      </c>
      <c r="L261" s="39"/>
      <c r="M261" s="188" t="s">
        <v>1</v>
      </c>
      <c r="N261" s="189" t="s">
        <v>41</v>
      </c>
      <c r="O261" s="77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2" t="s">
        <v>356</v>
      </c>
      <c r="AT261" s="192" t="s">
        <v>351</v>
      </c>
      <c r="AU261" s="192" t="s">
        <v>85</v>
      </c>
      <c r="AY261" s="19" t="s">
        <v>348</v>
      </c>
      <c r="BE261" s="193">
        <f>IF(N261="základní",J261,0)</f>
        <v>0</v>
      </c>
      <c r="BF261" s="193">
        <f>IF(N261="snížená",J261,0)</f>
        <v>0</v>
      </c>
      <c r="BG261" s="193">
        <f>IF(N261="zákl. přenesená",J261,0)</f>
        <v>0</v>
      </c>
      <c r="BH261" s="193">
        <f>IF(N261="sníž. přenesená",J261,0)</f>
        <v>0</v>
      </c>
      <c r="BI261" s="193">
        <f>IF(N261="nulová",J261,0)</f>
        <v>0</v>
      </c>
      <c r="BJ261" s="19" t="s">
        <v>83</v>
      </c>
      <c r="BK261" s="193">
        <f>ROUND(I261*H261,2)</f>
        <v>0</v>
      </c>
      <c r="BL261" s="19" t="s">
        <v>356</v>
      </c>
      <c r="BM261" s="192" t="s">
        <v>3597</v>
      </c>
    </row>
    <row r="262" s="2" customFormat="1" ht="33" customHeight="1">
      <c r="A262" s="38"/>
      <c r="B262" s="180"/>
      <c r="C262" s="181" t="s">
        <v>1341</v>
      </c>
      <c r="D262" s="181" t="s">
        <v>351</v>
      </c>
      <c r="E262" s="182" t="s">
        <v>409</v>
      </c>
      <c r="F262" s="183" t="s">
        <v>1389</v>
      </c>
      <c r="G262" s="184" t="s">
        <v>403</v>
      </c>
      <c r="H262" s="185">
        <v>8.5999999999999996</v>
      </c>
      <c r="I262" s="186"/>
      <c r="J262" s="187">
        <f>ROUND(I262*H262,2)</f>
        <v>0</v>
      </c>
      <c r="K262" s="183" t="s">
        <v>355</v>
      </c>
      <c r="L262" s="39"/>
      <c r="M262" s="188" t="s">
        <v>1</v>
      </c>
      <c r="N262" s="189" t="s">
        <v>41</v>
      </c>
      <c r="O262" s="7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2" t="s">
        <v>356</v>
      </c>
      <c r="AT262" s="192" t="s">
        <v>351</v>
      </c>
      <c r="AU262" s="192" t="s">
        <v>85</v>
      </c>
      <c r="AY262" s="19" t="s">
        <v>348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19" t="s">
        <v>83</v>
      </c>
      <c r="BK262" s="193">
        <f>ROUND(I262*H262,2)</f>
        <v>0</v>
      </c>
      <c r="BL262" s="19" t="s">
        <v>356</v>
      </c>
      <c r="BM262" s="192" t="s">
        <v>3598</v>
      </c>
    </row>
    <row r="263" s="2" customFormat="1" ht="44.25" customHeight="1">
      <c r="A263" s="38"/>
      <c r="B263" s="180"/>
      <c r="C263" s="181" t="s">
        <v>1348</v>
      </c>
      <c r="D263" s="181" t="s">
        <v>351</v>
      </c>
      <c r="E263" s="182" t="s">
        <v>412</v>
      </c>
      <c r="F263" s="183" t="s">
        <v>1391</v>
      </c>
      <c r="G263" s="184" t="s">
        <v>403</v>
      </c>
      <c r="H263" s="185">
        <v>111.8</v>
      </c>
      <c r="I263" s="186"/>
      <c r="J263" s="187">
        <f>ROUND(I263*H263,2)</f>
        <v>0</v>
      </c>
      <c r="K263" s="183" t="s">
        <v>355</v>
      </c>
      <c r="L263" s="39"/>
      <c r="M263" s="188" t="s">
        <v>1</v>
      </c>
      <c r="N263" s="189" t="s">
        <v>41</v>
      </c>
      <c r="O263" s="77"/>
      <c r="P263" s="190">
        <f>O263*H263</f>
        <v>0</v>
      </c>
      <c r="Q263" s="190">
        <v>0</v>
      </c>
      <c r="R263" s="190">
        <f>Q263*H263</f>
        <v>0</v>
      </c>
      <c r="S263" s="190">
        <v>0</v>
      </c>
      <c r="T263" s="191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92" t="s">
        <v>356</v>
      </c>
      <c r="AT263" s="192" t="s">
        <v>351</v>
      </c>
      <c r="AU263" s="192" t="s">
        <v>85</v>
      </c>
      <c r="AY263" s="19" t="s">
        <v>348</v>
      </c>
      <c r="BE263" s="193">
        <f>IF(N263="základní",J263,0)</f>
        <v>0</v>
      </c>
      <c r="BF263" s="193">
        <f>IF(N263="snížená",J263,0)</f>
        <v>0</v>
      </c>
      <c r="BG263" s="193">
        <f>IF(N263="zákl. přenesená",J263,0)</f>
        <v>0</v>
      </c>
      <c r="BH263" s="193">
        <f>IF(N263="sníž. přenesená",J263,0)</f>
        <v>0</v>
      </c>
      <c r="BI263" s="193">
        <f>IF(N263="nulová",J263,0)</f>
        <v>0</v>
      </c>
      <c r="BJ263" s="19" t="s">
        <v>83</v>
      </c>
      <c r="BK263" s="193">
        <f>ROUND(I263*H263,2)</f>
        <v>0</v>
      </c>
      <c r="BL263" s="19" t="s">
        <v>356</v>
      </c>
      <c r="BM263" s="192" t="s">
        <v>3599</v>
      </c>
    </row>
    <row r="264" s="14" customFormat="1">
      <c r="A264" s="14"/>
      <c r="B264" s="202"/>
      <c r="C264" s="14"/>
      <c r="D264" s="195" t="s">
        <v>358</v>
      </c>
      <c r="E264" s="203" t="s">
        <v>1</v>
      </c>
      <c r="F264" s="204" t="s">
        <v>3600</v>
      </c>
      <c r="G264" s="14"/>
      <c r="H264" s="205">
        <v>111.8</v>
      </c>
      <c r="I264" s="206"/>
      <c r="J264" s="14"/>
      <c r="K264" s="14"/>
      <c r="L264" s="202"/>
      <c r="M264" s="207"/>
      <c r="N264" s="208"/>
      <c r="O264" s="208"/>
      <c r="P264" s="208"/>
      <c r="Q264" s="208"/>
      <c r="R264" s="208"/>
      <c r="S264" s="208"/>
      <c r="T264" s="20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3" t="s">
        <v>358</v>
      </c>
      <c r="AU264" s="203" t="s">
        <v>85</v>
      </c>
      <c r="AV264" s="14" t="s">
        <v>85</v>
      </c>
      <c r="AW264" s="14" t="s">
        <v>32</v>
      </c>
      <c r="AX264" s="14" t="s">
        <v>76</v>
      </c>
      <c r="AY264" s="203" t="s">
        <v>348</v>
      </c>
    </row>
    <row r="265" s="15" customFormat="1">
      <c r="A265" s="15"/>
      <c r="B265" s="210"/>
      <c r="C265" s="15"/>
      <c r="D265" s="195" t="s">
        <v>358</v>
      </c>
      <c r="E265" s="211" t="s">
        <v>1</v>
      </c>
      <c r="F265" s="212" t="s">
        <v>365</v>
      </c>
      <c r="G265" s="15"/>
      <c r="H265" s="213">
        <v>111.8</v>
      </c>
      <c r="I265" s="214"/>
      <c r="J265" s="15"/>
      <c r="K265" s="15"/>
      <c r="L265" s="210"/>
      <c r="M265" s="215"/>
      <c r="N265" s="216"/>
      <c r="O265" s="216"/>
      <c r="P265" s="216"/>
      <c r="Q265" s="216"/>
      <c r="R265" s="216"/>
      <c r="S265" s="216"/>
      <c r="T265" s="21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11" t="s">
        <v>358</v>
      </c>
      <c r="AU265" s="211" t="s">
        <v>85</v>
      </c>
      <c r="AV265" s="15" t="s">
        <v>356</v>
      </c>
      <c r="AW265" s="15" t="s">
        <v>32</v>
      </c>
      <c r="AX265" s="15" t="s">
        <v>83</v>
      </c>
      <c r="AY265" s="211" t="s">
        <v>348</v>
      </c>
    </row>
    <row r="266" s="2" customFormat="1" ht="44.25" customHeight="1">
      <c r="A266" s="38"/>
      <c r="B266" s="180"/>
      <c r="C266" s="181" t="s">
        <v>1353</v>
      </c>
      <c r="D266" s="181" t="s">
        <v>351</v>
      </c>
      <c r="E266" s="182" t="s">
        <v>1394</v>
      </c>
      <c r="F266" s="183" t="s">
        <v>1395</v>
      </c>
      <c r="G266" s="184" t="s">
        <v>403</v>
      </c>
      <c r="H266" s="185">
        <v>8.5999999999999996</v>
      </c>
      <c r="I266" s="186"/>
      <c r="J266" s="187">
        <f>ROUND(I266*H266,2)</f>
        <v>0</v>
      </c>
      <c r="K266" s="183" t="s">
        <v>394</v>
      </c>
      <c r="L266" s="39"/>
      <c r="M266" s="188" t="s">
        <v>1</v>
      </c>
      <c r="N266" s="189" t="s">
        <v>41</v>
      </c>
      <c r="O266" s="77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2" t="s">
        <v>356</v>
      </c>
      <c r="AT266" s="192" t="s">
        <v>351</v>
      </c>
      <c r="AU266" s="192" t="s">
        <v>85</v>
      </c>
      <c r="AY266" s="19" t="s">
        <v>348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19" t="s">
        <v>83</v>
      </c>
      <c r="BK266" s="193">
        <f>ROUND(I266*H266,2)</f>
        <v>0</v>
      </c>
      <c r="BL266" s="19" t="s">
        <v>356</v>
      </c>
      <c r="BM266" s="192" t="s">
        <v>3601</v>
      </c>
    </row>
    <row r="267" s="14" customFormat="1">
      <c r="A267" s="14"/>
      <c r="B267" s="202"/>
      <c r="C267" s="14"/>
      <c r="D267" s="195" t="s">
        <v>358</v>
      </c>
      <c r="E267" s="203" t="s">
        <v>1</v>
      </c>
      <c r="F267" s="204" t="s">
        <v>3602</v>
      </c>
      <c r="G267" s="14"/>
      <c r="H267" s="205">
        <v>8.5999999999999996</v>
      </c>
      <c r="I267" s="206"/>
      <c r="J267" s="14"/>
      <c r="K267" s="14"/>
      <c r="L267" s="202"/>
      <c r="M267" s="207"/>
      <c r="N267" s="208"/>
      <c r="O267" s="208"/>
      <c r="P267" s="208"/>
      <c r="Q267" s="208"/>
      <c r="R267" s="208"/>
      <c r="S267" s="208"/>
      <c r="T267" s="20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3" t="s">
        <v>358</v>
      </c>
      <c r="AU267" s="203" t="s">
        <v>85</v>
      </c>
      <c r="AV267" s="14" t="s">
        <v>85</v>
      </c>
      <c r="AW267" s="14" t="s">
        <v>32</v>
      </c>
      <c r="AX267" s="14" t="s">
        <v>76</v>
      </c>
      <c r="AY267" s="203" t="s">
        <v>348</v>
      </c>
    </row>
    <row r="268" s="15" customFormat="1">
      <c r="A268" s="15"/>
      <c r="B268" s="210"/>
      <c r="C268" s="15"/>
      <c r="D268" s="195" t="s">
        <v>358</v>
      </c>
      <c r="E268" s="211" t="s">
        <v>1</v>
      </c>
      <c r="F268" s="212" t="s">
        <v>365</v>
      </c>
      <c r="G268" s="15"/>
      <c r="H268" s="213">
        <v>8.5999999999999996</v>
      </c>
      <c r="I268" s="214"/>
      <c r="J268" s="15"/>
      <c r="K268" s="15"/>
      <c r="L268" s="210"/>
      <c r="M268" s="215"/>
      <c r="N268" s="216"/>
      <c r="O268" s="216"/>
      <c r="P268" s="216"/>
      <c r="Q268" s="216"/>
      <c r="R268" s="216"/>
      <c r="S268" s="216"/>
      <c r="T268" s="21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11" t="s">
        <v>358</v>
      </c>
      <c r="AU268" s="211" t="s">
        <v>85</v>
      </c>
      <c r="AV268" s="15" t="s">
        <v>356</v>
      </c>
      <c r="AW268" s="15" t="s">
        <v>32</v>
      </c>
      <c r="AX268" s="15" t="s">
        <v>83</v>
      </c>
      <c r="AY268" s="211" t="s">
        <v>348</v>
      </c>
    </row>
    <row r="269" s="12" customFormat="1" ht="22.8" customHeight="1">
      <c r="A269" s="12"/>
      <c r="B269" s="167"/>
      <c r="C269" s="12"/>
      <c r="D269" s="168" t="s">
        <v>75</v>
      </c>
      <c r="E269" s="178" t="s">
        <v>673</v>
      </c>
      <c r="F269" s="178" t="s">
        <v>674</v>
      </c>
      <c r="G269" s="12"/>
      <c r="H269" s="12"/>
      <c r="I269" s="170"/>
      <c r="J269" s="179">
        <f>BK269</f>
        <v>0</v>
      </c>
      <c r="K269" s="12"/>
      <c r="L269" s="167"/>
      <c r="M269" s="172"/>
      <c r="N269" s="173"/>
      <c r="O269" s="173"/>
      <c r="P269" s="174">
        <f>SUM(P270:P275)</f>
        <v>0</v>
      </c>
      <c r="Q269" s="173"/>
      <c r="R269" s="174">
        <f>SUM(R270:R275)</f>
        <v>0</v>
      </c>
      <c r="S269" s="173"/>
      <c r="T269" s="175">
        <f>SUM(T270:T275)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168" t="s">
        <v>83</v>
      </c>
      <c r="AT269" s="176" t="s">
        <v>75</v>
      </c>
      <c r="AU269" s="176" t="s">
        <v>83</v>
      </c>
      <c r="AY269" s="168" t="s">
        <v>348</v>
      </c>
      <c r="BK269" s="177">
        <f>SUM(BK270:BK275)</f>
        <v>0</v>
      </c>
    </row>
    <row r="270" s="2" customFormat="1" ht="37.8" customHeight="1">
      <c r="A270" s="38"/>
      <c r="B270" s="180"/>
      <c r="C270" s="181" t="s">
        <v>1932</v>
      </c>
      <c r="D270" s="181" t="s">
        <v>351</v>
      </c>
      <c r="E270" s="182" t="s">
        <v>3017</v>
      </c>
      <c r="F270" s="183" t="s">
        <v>3603</v>
      </c>
      <c r="G270" s="184" t="s">
        <v>403</v>
      </c>
      <c r="H270" s="185">
        <v>166.5</v>
      </c>
      <c r="I270" s="186"/>
      <c r="J270" s="187">
        <f>ROUND(I270*H270,2)</f>
        <v>0</v>
      </c>
      <c r="K270" s="183" t="s">
        <v>355</v>
      </c>
      <c r="L270" s="39"/>
      <c r="M270" s="188" t="s">
        <v>1</v>
      </c>
      <c r="N270" s="189" t="s">
        <v>41</v>
      </c>
      <c r="O270" s="77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2" t="s">
        <v>356</v>
      </c>
      <c r="AT270" s="192" t="s">
        <v>351</v>
      </c>
      <c r="AU270" s="192" t="s">
        <v>85</v>
      </c>
      <c r="AY270" s="19" t="s">
        <v>348</v>
      </c>
      <c r="BE270" s="193">
        <f>IF(N270="základní",J270,0)</f>
        <v>0</v>
      </c>
      <c r="BF270" s="193">
        <f>IF(N270="snížená",J270,0)</f>
        <v>0</v>
      </c>
      <c r="BG270" s="193">
        <f>IF(N270="zákl. přenesená",J270,0)</f>
        <v>0</v>
      </c>
      <c r="BH270" s="193">
        <f>IF(N270="sníž. přenesená",J270,0)</f>
        <v>0</v>
      </c>
      <c r="BI270" s="193">
        <f>IF(N270="nulová",J270,0)</f>
        <v>0</v>
      </c>
      <c r="BJ270" s="19" t="s">
        <v>83</v>
      </c>
      <c r="BK270" s="193">
        <f>ROUND(I270*H270,2)</f>
        <v>0</v>
      </c>
      <c r="BL270" s="19" t="s">
        <v>356</v>
      </c>
      <c r="BM270" s="192" t="s">
        <v>3604</v>
      </c>
    </row>
    <row r="271" s="14" customFormat="1">
      <c r="A271" s="14"/>
      <c r="B271" s="202"/>
      <c r="C271" s="14"/>
      <c r="D271" s="195" t="s">
        <v>358</v>
      </c>
      <c r="E271" s="203" t="s">
        <v>1</v>
      </c>
      <c r="F271" s="204" t="s">
        <v>3605</v>
      </c>
      <c r="G271" s="14"/>
      <c r="H271" s="205">
        <v>166.5</v>
      </c>
      <c r="I271" s="206"/>
      <c r="J271" s="14"/>
      <c r="K271" s="14"/>
      <c r="L271" s="202"/>
      <c r="M271" s="207"/>
      <c r="N271" s="208"/>
      <c r="O271" s="208"/>
      <c r="P271" s="208"/>
      <c r="Q271" s="208"/>
      <c r="R271" s="208"/>
      <c r="S271" s="208"/>
      <c r="T271" s="20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3" t="s">
        <v>358</v>
      </c>
      <c r="AU271" s="203" t="s">
        <v>85</v>
      </c>
      <c r="AV271" s="14" t="s">
        <v>85</v>
      </c>
      <c r="AW271" s="14" t="s">
        <v>32</v>
      </c>
      <c r="AX271" s="14" t="s">
        <v>76</v>
      </c>
      <c r="AY271" s="203" t="s">
        <v>348</v>
      </c>
    </row>
    <row r="272" s="15" customFormat="1">
      <c r="A272" s="15"/>
      <c r="B272" s="210"/>
      <c r="C272" s="15"/>
      <c r="D272" s="195" t="s">
        <v>358</v>
      </c>
      <c r="E272" s="211" t="s">
        <v>1</v>
      </c>
      <c r="F272" s="212" t="s">
        <v>365</v>
      </c>
      <c r="G272" s="15"/>
      <c r="H272" s="213">
        <v>166.5</v>
      </c>
      <c r="I272" s="214"/>
      <c r="J272" s="15"/>
      <c r="K272" s="15"/>
      <c r="L272" s="210"/>
      <c r="M272" s="215"/>
      <c r="N272" s="216"/>
      <c r="O272" s="216"/>
      <c r="P272" s="216"/>
      <c r="Q272" s="216"/>
      <c r="R272" s="216"/>
      <c r="S272" s="216"/>
      <c r="T272" s="217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11" t="s">
        <v>358</v>
      </c>
      <c r="AU272" s="211" t="s">
        <v>85</v>
      </c>
      <c r="AV272" s="15" t="s">
        <v>356</v>
      </c>
      <c r="AW272" s="15" t="s">
        <v>32</v>
      </c>
      <c r="AX272" s="15" t="s">
        <v>83</v>
      </c>
      <c r="AY272" s="211" t="s">
        <v>348</v>
      </c>
    </row>
    <row r="273" s="2" customFormat="1" ht="49.05" customHeight="1">
      <c r="A273" s="38"/>
      <c r="B273" s="180"/>
      <c r="C273" s="181" t="s">
        <v>1938</v>
      </c>
      <c r="D273" s="181" t="s">
        <v>351</v>
      </c>
      <c r="E273" s="182" t="s">
        <v>3606</v>
      </c>
      <c r="F273" s="183" t="s">
        <v>3607</v>
      </c>
      <c r="G273" s="184" t="s">
        <v>403</v>
      </c>
      <c r="H273" s="185">
        <v>16.460000000000001</v>
      </c>
      <c r="I273" s="186"/>
      <c r="J273" s="187">
        <f>ROUND(I273*H273,2)</f>
        <v>0</v>
      </c>
      <c r="K273" s="183" t="s">
        <v>355</v>
      </c>
      <c r="L273" s="39"/>
      <c r="M273" s="188" t="s">
        <v>1</v>
      </c>
      <c r="N273" s="189" t="s">
        <v>41</v>
      </c>
      <c r="O273" s="77"/>
      <c r="P273" s="190">
        <f>O273*H273</f>
        <v>0</v>
      </c>
      <c r="Q273" s="190">
        <v>0</v>
      </c>
      <c r="R273" s="190">
        <f>Q273*H273</f>
        <v>0</v>
      </c>
      <c r="S273" s="190">
        <v>0</v>
      </c>
      <c r="T273" s="191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92" t="s">
        <v>356</v>
      </c>
      <c r="AT273" s="192" t="s">
        <v>351</v>
      </c>
      <c r="AU273" s="192" t="s">
        <v>85</v>
      </c>
      <c r="AY273" s="19" t="s">
        <v>348</v>
      </c>
      <c r="BE273" s="193">
        <f>IF(N273="základní",J273,0)</f>
        <v>0</v>
      </c>
      <c r="BF273" s="193">
        <f>IF(N273="snížená",J273,0)</f>
        <v>0</v>
      </c>
      <c r="BG273" s="193">
        <f>IF(N273="zákl. přenesená",J273,0)</f>
        <v>0</v>
      </c>
      <c r="BH273" s="193">
        <f>IF(N273="sníž. přenesená",J273,0)</f>
        <v>0</v>
      </c>
      <c r="BI273" s="193">
        <f>IF(N273="nulová",J273,0)</f>
        <v>0</v>
      </c>
      <c r="BJ273" s="19" t="s">
        <v>83</v>
      </c>
      <c r="BK273" s="193">
        <f>ROUND(I273*H273,2)</f>
        <v>0</v>
      </c>
      <c r="BL273" s="19" t="s">
        <v>356</v>
      </c>
      <c r="BM273" s="192" t="s">
        <v>3608</v>
      </c>
    </row>
    <row r="274" s="14" customFormat="1">
      <c r="A274" s="14"/>
      <c r="B274" s="202"/>
      <c r="C274" s="14"/>
      <c r="D274" s="195" t="s">
        <v>358</v>
      </c>
      <c r="E274" s="203" t="s">
        <v>1</v>
      </c>
      <c r="F274" s="204" t="s">
        <v>3609</v>
      </c>
      <c r="G274" s="14"/>
      <c r="H274" s="205">
        <v>16.460000000000001</v>
      </c>
      <c r="I274" s="206"/>
      <c r="J274" s="14"/>
      <c r="K274" s="14"/>
      <c r="L274" s="202"/>
      <c r="M274" s="207"/>
      <c r="N274" s="208"/>
      <c r="O274" s="208"/>
      <c r="P274" s="208"/>
      <c r="Q274" s="208"/>
      <c r="R274" s="208"/>
      <c r="S274" s="208"/>
      <c r="T274" s="20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3" t="s">
        <v>358</v>
      </c>
      <c r="AU274" s="203" t="s">
        <v>85</v>
      </c>
      <c r="AV274" s="14" t="s">
        <v>85</v>
      </c>
      <c r="AW274" s="14" t="s">
        <v>32</v>
      </c>
      <c r="AX274" s="14" t="s">
        <v>76</v>
      </c>
      <c r="AY274" s="203" t="s">
        <v>348</v>
      </c>
    </row>
    <row r="275" s="15" customFormat="1">
      <c r="A275" s="15"/>
      <c r="B275" s="210"/>
      <c r="C275" s="15"/>
      <c r="D275" s="195" t="s">
        <v>358</v>
      </c>
      <c r="E275" s="211" t="s">
        <v>1</v>
      </c>
      <c r="F275" s="212" t="s">
        <v>365</v>
      </c>
      <c r="G275" s="15"/>
      <c r="H275" s="213">
        <v>16.460000000000001</v>
      </c>
      <c r="I275" s="214"/>
      <c r="J275" s="15"/>
      <c r="K275" s="15"/>
      <c r="L275" s="210"/>
      <c r="M275" s="215"/>
      <c r="N275" s="216"/>
      <c r="O275" s="216"/>
      <c r="P275" s="216"/>
      <c r="Q275" s="216"/>
      <c r="R275" s="216"/>
      <c r="S275" s="216"/>
      <c r="T275" s="21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11" t="s">
        <v>358</v>
      </c>
      <c r="AU275" s="211" t="s">
        <v>85</v>
      </c>
      <c r="AV275" s="15" t="s">
        <v>356</v>
      </c>
      <c r="AW275" s="15" t="s">
        <v>32</v>
      </c>
      <c r="AX275" s="15" t="s">
        <v>83</v>
      </c>
      <c r="AY275" s="211" t="s">
        <v>348</v>
      </c>
    </row>
    <row r="276" s="12" customFormat="1" ht="25.92" customHeight="1">
      <c r="A276" s="12"/>
      <c r="B276" s="167"/>
      <c r="C276" s="12"/>
      <c r="D276" s="168" t="s">
        <v>75</v>
      </c>
      <c r="E276" s="169" t="s">
        <v>426</v>
      </c>
      <c r="F276" s="169" t="s">
        <v>427</v>
      </c>
      <c r="G276" s="12"/>
      <c r="H276" s="12"/>
      <c r="I276" s="170"/>
      <c r="J276" s="171">
        <f>BK276</f>
        <v>0</v>
      </c>
      <c r="K276" s="12"/>
      <c r="L276" s="167"/>
      <c r="M276" s="172"/>
      <c r="N276" s="173"/>
      <c r="O276" s="173"/>
      <c r="P276" s="174">
        <f>P277</f>
        <v>0</v>
      </c>
      <c r="Q276" s="173"/>
      <c r="R276" s="174">
        <f>R277</f>
        <v>0.0045000000000000005</v>
      </c>
      <c r="S276" s="173"/>
      <c r="T276" s="175">
        <f>T277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68" t="s">
        <v>85</v>
      </c>
      <c r="AT276" s="176" t="s">
        <v>75</v>
      </c>
      <c r="AU276" s="176" t="s">
        <v>76</v>
      </c>
      <c r="AY276" s="168" t="s">
        <v>348</v>
      </c>
      <c r="BK276" s="177">
        <f>BK277</f>
        <v>0</v>
      </c>
    </row>
    <row r="277" s="12" customFormat="1" ht="22.8" customHeight="1">
      <c r="A277" s="12"/>
      <c r="B277" s="167"/>
      <c r="C277" s="12"/>
      <c r="D277" s="168" t="s">
        <v>75</v>
      </c>
      <c r="E277" s="178" t="s">
        <v>679</v>
      </c>
      <c r="F277" s="178" t="s">
        <v>1397</v>
      </c>
      <c r="G277" s="12"/>
      <c r="H277" s="12"/>
      <c r="I277" s="170"/>
      <c r="J277" s="179">
        <f>BK277</f>
        <v>0</v>
      </c>
      <c r="K277" s="12"/>
      <c r="L277" s="167"/>
      <c r="M277" s="172"/>
      <c r="N277" s="173"/>
      <c r="O277" s="173"/>
      <c r="P277" s="174">
        <f>SUM(P278:P280)</f>
        <v>0</v>
      </c>
      <c r="Q277" s="173"/>
      <c r="R277" s="174">
        <f>SUM(R278:R280)</f>
        <v>0.0045000000000000005</v>
      </c>
      <c r="S277" s="173"/>
      <c r="T277" s="175">
        <f>SUM(T278:T280)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168" t="s">
        <v>85</v>
      </c>
      <c r="AT277" s="176" t="s">
        <v>75</v>
      </c>
      <c r="AU277" s="176" t="s">
        <v>83</v>
      </c>
      <c r="AY277" s="168" t="s">
        <v>348</v>
      </c>
      <c r="BK277" s="177">
        <f>SUM(BK278:BK280)</f>
        <v>0</v>
      </c>
    </row>
    <row r="278" s="2" customFormat="1" ht="24.15" customHeight="1">
      <c r="A278" s="38"/>
      <c r="B278" s="180"/>
      <c r="C278" s="181" t="s">
        <v>1945</v>
      </c>
      <c r="D278" s="181" t="s">
        <v>351</v>
      </c>
      <c r="E278" s="182" t="s">
        <v>3610</v>
      </c>
      <c r="F278" s="183" t="s">
        <v>3611</v>
      </c>
      <c r="G278" s="184" t="s">
        <v>382</v>
      </c>
      <c r="H278" s="185">
        <v>1</v>
      </c>
      <c r="I278" s="186"/>
      <c r="J278" s="187">
        <f>ROUND(I278*H278,2)</f>
        <v>0</v>
      </c>
      <c r="K278" s="183" t="s">
        <v>355</v>
      </c>
      <c r="L278" s="39"/>
      <c r="M278" s="188" t="s">
        <v>1</v>
      </c>
      <c r="N278" s="189" t="s">
        <v>41</v>
      </c>
      <c r="O278" s="77"/>
      <c r="P278" s="190">
        <f>O278*H278</f>
        <v>0</v>
      </c>
      <c r="Q278" s="190">
        <v>0.0015</v>
      </c>
      <c r="R278" s="190">
        <f>Q278*H278</f>
        <v>0.0015</v>
      </c>
      <c r="S278" s="190">
        <v>0</v>
      </c>
      <c r="T278" s="191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2" t="s">
        <v>431</v>
      </c>
      <c r="AT278" s="192" t="s">
        <v>351</v>
      </c>
      <c r="AU278" s="192" t="s">
        <v>85</v>
      </c>
      <c r="AY278" s="19" t="s">
        <v>348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19" t="s">
        <v>83</v>
      </c>
      <c r="BK278" s="193">
        <f>ROUND(I278*H278,2)</f>
        <v>0</v>
      </c>
      <c r="BL278" s="19" t="s">
        <v>431</v>
      </c>
      <c r="BM278" s="192" t="s">
        <v>3612</v>
      </c>
    </row>
    <row r="279" s="2" customFormat="1" ht="24.15" customHeight="1">
      <c r="A279" s="38"/>
      <c r="B279" s="180"/>
      <c r="C279" s="181" t="s">
        <v>1951</v>
      </c>
      <c r="D279" s="181" t="s">
        <v>351</v>
      </c>
      <c r="E279" s="182" t="s">
        <v>3613</v>
      </c>
      <c r="F279" s="183" t="s">
        <v>3614</v>
      </c>
      <c r="G279" s="184" t="s">
        <v>382</v>
      </c>
      <c r="H279" s="185">
        <v>2</v>
      </c>
      <c r="I279" s="186"/>
      <c r="J279" s="187">
        <f>ROUND(I279*H279,2)</f>
        <v>0</v>
      </c>
      <c r="K279" s="183" t="s">
        <v>355</v>
      </c>
      <c r="L279" s="39"/>
      <c r="M279" s="188" t="s">
        <v>1</v>
      </c>
      <c r="N279" s="189" t="s">
        <v>41</v>
      </c>
      <c r="O279" s="77"/>
      <c r="P279" s="190">
        <f>O279*H279</f>
        <v>0</v>
      </c>
      <c r="Q279" s="190">
        <v>0.0015</v>
      </c>
      <c r="R279" s="190">
        <f>Q279*H279</f>
        <v>0.0030000000000000001</v>
      </c>
      <c r="S279" s="190">
        <v>0</v>
      </c>
      <c r="T279" s="191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92" t="s">
        <v>431</v>
      </c>
      <c r="AT279" s="192" t="s">
        <v>351</v>
      </c>
      <c r="AU279" s="192" t="s">
        <v>85</v>
      </c>
      <c r="AY279" s="19" t="s">
        <v>348</v>
      </c>
      <c r="BE279" s="193">
        <f>IF(N279="základní",J279,0)</f>
        <v>0</v>
      </c>
      <c r="BF279" s="193">
        <f>IF(N279="snížená",J279,0)</f>
        <v>0</v>
      </c>
      <c r="BG279" s="193">
        <f>IF(N279="zákl. přenesená",J279,0)</f>
        <v>0</v>
      </c>
      <c r="BH279" s="193">
        <f>IF(N279="sníž. přenesená",J279,0)</f>
        <v>0</v>
      </c>
      <c r="BI279" s="193">
        <f>IF(N279="nulová",J279,0)</f>
        <v>0</v>
      </c>
      <c r="BJ279" s="19" t="s">
        <v>83</v>
      </c>
      <c r="BK279" s="193">
        <f>ROUND(I279*H279,2)</f>
        <v>0</v>
      </c>
      <c r="BL279" s="19" t="s">
        <v>431</v>
      </c>
      <c r="BM279" s="192" t="s">
        <v>3615</v>
      </c>
    </row>
    <row r="280" s="2" customFormat="1" ht="44.25" customHeight="1">
      <c r="A280" s="38"/>
      <c r="B280" s="180"/>
      <c r="C280" s="181" t="s">
        <v>1964</v>
      </c>
      <c r="D280" s="181" t="s">
        <v>351</v>
      </c>
      <c r="E280" s="182" t="s">
        <v>1438</v>
      </c>
      <c r="F280" s="183" t="s">
        <v>1439</v>
      </c>
      <c r="G280" s="184" t="s">
        <v>403</v>
      </c>
      <c r="H280" s="185">
        <v>0.0050000000000000001</v>
      </c>
      <c r="I280" s="186"/>
      <c r="J280" s="187">
        <f>ROUND(I280*H280,2)</f>
        <v>0</v>
      </c>
      <c r="K280" s="183" t="s">
        <v>355</v>
      </c>
      <c r="L280" s="39"/>
      <c r="M280" s="246" t="s">
        <v>1</v>
      </c>
      <c r="N280" s="247" t="s">
        <v>41</v>
      </c>
      <c r="O280" s="248"/>
      <c r="P280" s="249">
        <f>O280*H280</f>
        <v>0</v>
      </c>
      <c r="Q280" s="249">
        <v>0</v>
      </c>
      <c r="R280" s="249">
        <f>Q280*H280</f>
        <v>0</v>
      </c>
      <c r="S280" s="249">
        <v>0</v>
      </c>
      <c r="T280" s="25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92" t="s">
        <v>431</v>
      </c>
      <c r="AT280" s="192" t="s">
        <v>351</v>
      </c>
      <c r="AU280" s="192" t="s">
        <v>85</v>
      </c>
      <c r="AY280" s="19" t="s">
        <v>348</v>
      </c>
      <c r="BE280" s="193">
        <f>IF(N280="základní",J280,0)</f>
        <v>0</v>
      </c>
      <c r="BF280" s="193">
        <f>IF(N280="snížená",J280,0)</f>
        <v>0</v>
      </c>
      <c r="BG280" s="193">
        <f>IF(N280="zákl. přenesená",J280,0)</f>
        <v>0</v>
      </c>
      <c r="BH280" s="193">
        <f>IF(N280="sníž. přenesená",J280,0)</f>
        <v>0</v>
      </c>
      <c r="BI280" s="193">
        <f>IF(N280="nulová",J280,0)</f>
        <v>0</v>
      </c>
      <c r="BJ280" s="19" t="s">
        <v>83</v>
      </c>
      <c r="BK280" s="193">
        <f>ROUND(I280*H280,2)</f>
        <v>0</v>
      </c>
      <c r="BL280" s="19" t="s">
        <v>431</v>
      </c>
      <c r="BM280" s="192" t="s">
        <v>3616</v>
      </c>
    </row>
    <row r="281" s="2" customFormat="1" ht="6.96" customHeight="1">
      <c r="A281" s="38"/>
      <c r="B281" s="60"/>
      <c r="C281" s="61"/>
      <c r="D281" s="61"/>
      <c r="E281" s="61"/>
      <c r="F281" s="61"/>
      <c r="G281" s="61"/>
      <c r="H281" s="61"/>
      <c r="I281" s="61"/>
      <c r="J281" s="61"/>
      <c r="K281" s="61"/>
      <c r="L281" s="39"/>
      <c r="M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</row>
  </sheetData>
  <autoFilter ref="C130:K28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 s="1" customFormat="1" ht="12" customHeight="1">
      <c r="B8" s="22"/>
      <c r="D8" s="32" t="s">
        <v>315</v>
      </c>
      <c r="L8" s="22"/>
    </row>
    <row r="9" s="2" customFormat="1" ht="16.5" customHeight="1">
      <c r="A9" s="38"/>
      <c r="B9" s="39"/>
      <c r="C9" s="38"/>
      <c r="D9" s="38"/>
      <c r="E9" s="130" t="s">
        <v>316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 ht="12" customHeight="1">
      <c r="A10" s="38"/>
      <c r="B10" s="39"/>
      <c r="C10" s="38"/>
      <c r="D10" s="32" t="s">
        <v>317</v>
      </c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6.5" customHeight="1">
      <c r="A11" s="38"/>
      <c r="B11" s="39"/>
      <c r="C11" s="38"/>
      <c r="D11" s="38"/>
      <c r="E11" s="67" t="s">
        <v>3617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>
      <c r="A12" s="38"/>
      <c r="B12" s="39"/>
      <c r="C12" s="38"/>
      <c r="D12" s="38"/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2" customHeight="1">
      <c r="A13" s="38"/>
      <c r="B13" s="39"/>
      <c r="C13" s="38"/>
      <c r="D13" s="32" t="s">
        <v>18</v>
      </c>
      <c r="E13" s="38"/>
      <c r="F13" s="27" t="s">
        <v>1</v>
      </c>
      <c r="G13" s="38"/>
      <c r="H13" s="38"/>
      <c r="I13" s="32" t="s">
        <v>19</v>
      </c>
      <c r="J13" s="27" t="s">
        <v>1</v>
      </c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20</v>
      </c>
      <c r="E14" s="38"/>
      <c r="F14" s="27" t="s">
        <v>21</v>
      </c>
      <c r="G14" s="38"/>
      <c r="H14" s="38"/>
      <c r="I14" s="32" t="s">
        <v>22</v>
      </c>
      <c r="J14" s="69" t="str">
        <f>'Rekapitulace stavby'!AN8</f>
        <v>31. 10. 2021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0.8" customHeight="1">
      <c r="A15" s="38"/>
      <c r="B15" s="39"/>
      <c r="C15" s="38"/>
      <c r="D15" s="38"/>
      <c r="E15" s="38"/>
      <c r="F15" s="38"/>
      <c r="G15" s="38"/>
      <c r="H15" s="38"/>
      <c r="I15" s="38"/>
      <c r="J15" s="38"/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24</v>
      </c>
      <c r="E16" s="38"/>
      <c r="F16" s="38"/>
      <c r="G16" s="38"/>
      <c r="H16" s="38"/>
      <c r="I16" s="32" t="s">
        <v>25</v>
      </c>
      <c r="J16" s="27" t="s">
        <v>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8" customHeight="1">
      <c r="A17" s="38"/>
      <c r="B17" s="39"/>
      <c r="C17" s="38"/>
      <c r="D17" s="38"/>
      <c r="E17" s="27" t="s">
        <v>26</v>
      </c>
      <c r="F17" s="38"/>
      <c r="G17" s="38"/>
      <c r="H17" s="38"/>
      <c r="I17" s="32" t="s">
        <v>27</v>
      </c>
      <c r="J17" s="27" t="s">
        <v>1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6.96" customHeight="1">
      <c r="A18" s="38"/>
      <c r="B18" s="39"/>
      <c r="C18" s="38"/>
      <c r="D18" s="38"/>
      <c r="E18" s="38"/>
      <c r="F18" s="38"/>
      <c r="G18" s="38"/>
      <c r="H18" s="38"/>
      <c r="I18" s="38"/>
      <c r="J18" s="38"/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2" customHeight="1">
      <c r="A19" s="38"/>
      <c r="B19" s="39"/>
      <c r="C19" s="38"/>
      <c r="D19" s="32" t="s">
        <v>28</v>
      </c>
      <c r="E19" s="38"/>
      <c r="F19" s="38"/>
      <c r="G19" s="38"/>
      <c r="H19" s="38"/>
      <c r="I19" s="32" t="s">
        <v>25</v>
      </c>
      <c r="J19" s="33" t="str">
        <f>'Rekapitulace stavby'!AN13</f>
        <v>Vyplň údaj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8" customHeight="1">
      <c r="A20" s="38"/>
      <c r="B20" s="39"/>
      <c r="C20" s="38"/>
      <c r="D20" s="38"/>
      <c r="E20" s="33" t="str">
        <f>'Rekapitulace stavby'!E14</f>
        <v>Vyplň údaj</v>
      </c>
      <c r="F20" s="27"/>
      <c r="G20" s="27"/>
      <c r="H20" s="27"/>
      <c r="I20" s="32" t="s">
        <v>27</v>
      </c>
      <c r="J20" s="33" t="str">
        <f>'Rekapitulace stavby'!AN14</f>
        <v>Vyplň údaj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6.96" customHeight="1">
      <c r="A21" s="38"/>
      <c r="B21" s="39"/>
      <c r="C21" s="38"/>
      <c r="D21" s="38"/>
      <c r="E21" s="38"/>
      <c r="F21" s="38"/>
      <c r="G21" s="38"/>
      <c r="H21" s="38"/>
      <c r="I21" s="38"/>
      <c r="J21" s="38"/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2" customHeight="1">
      <c r="A22" s="38"/>
      <c r="B22" s="39"/>
      <c r="C22" s="38"/>
      <c r="D22" s="32" t="s">
        <v>30</v>
      </c>
      <c r="E22" s="38"/>
      <c r="F22" s="38"/>
      <c r="G22" s="38"/>
      <c r="H22" s="38"/>
      <c r="I22" s="32" t="s">
        <v>25</v>
      </c>
      <c r="J22" s="27" t="s">
        <v>1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8" customHeight="1">
      <c r="A23" s="38"/>
      <c r="B23" s="39"/>
      <c r="C23" s="38"/>
      <c r="D23" s="38"/>
      <c r="E23" s="27" t="s">
        <v>31</v>
      </c>
      <c r="F23" s="38"/>
      <c r="G23" s="38"/>
      <c r="H23" s="38"/>
      <c r="I23" s="32" t="s">
        <v>27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6.96" customHeight="1">
      <c r="A24" s="38"/>
      <c r="B24" s="39"/>
      <c r="C24" s="38"/>
      <c r="D24" s="38"/>
      <c r="E24" s="38"/>
      <c r="F24" s="38"/>
      <c r="G24" s="38"/>
      <c r="H24" s="38"/>
      <c r="I24" s="38"/>
      <c r="J24" s="38"/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2" customHeight="1">
      <c r="A25" s="38"/>
      <c r="B25" s="39"/>
      <c r="C25" s="38"/>
      <c r="D25" s="32" t="s">
        <v>33</v>
      </c>
      <c r="E25" s="38"/>
      <c r="F25" s="38"/>
      <c r="G25" s="38"/>
      <c r="H25" s="38"/>
      <c r="I25" s="32" t="s">
        <v>25</v>
      </c>
      <c r="J25" s="27" t="str">
        <f>IF('Rekapitulace stavby'!AN19="","",'Rekapitulace stavby'!AN19)</f>
        <v/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8" customHeight="1">
      <c r="A26" s="38"/>
      <c r="B26" s="39"/>
      <c r="C26" s="38"/>
      <c r="D26" s="38"/>
      <c r="E26" s="27" t="str">
        <f>IF('Rekapitulace stavby'!E20="","",'Rekapitulace stavby'!E20)</f>
        <v xml:space="preserve"> </v>
      </c>
      <c r="F26" s="38"/>
      <c r="G26" s="38"/>
      <c r="H26" s="38"/>
      <c r="I26" s="32" t="s">
        <v>27</v>
      </c>
      <c r="J26" s="27" t="str">
        <f>IF('Rekapitulace stavby'!AN20="","",'Rekapitulace stavby'!AN20)</f>
        <v/>
      </c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2" customHeight="1">
      <c r="A28" s="38"/>
      <c r="B28" s="39"/>
      <c r="C28" s="38"/>
      <c r="D28" s="32" t="s">
        <v>35</v>
      </c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8" customFormat="1" ht="16.5" customHeight="1">
      <c r="A29" s="132"/>
      <c r="B29" s="133"/>
      <c r="C29" s="132"/>
      <c r="D29" s="132"/>
      <c r="E29" s="36" t="s">
        <v>1</v>
      </c>
      <c r="F29" s="36"/>
      <c r="G29" s="36"/>
      <c r="H29" s="36"/>
      <c r="I29" s="132"/>
      <c r="J29" s="132"/>
      <c r="K29" s="132"/>
      <c r="L29" s="134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</row>
    <row r="30" s="2" customFormat="1" ht="6.96" customHeight="1">
      <c r="A30" s="38"/>
      <c r="B30" s="39"/>
      <c r="C30" s="38"/>
      <c r="D30" s="38"/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25.44" customHeight="1">
      <c r="A32" s="38"/>
      <c r="B32" s="39"/>
      <c r="C32" s="38"/>
      <c r="D32" s="135" t="s">
        <v>36</v>
      </c>
      <c r="E32" s="38"/>
      <c r="F32" s="38"/>
      <c r="G32" s="38"/>
      <c r="H32" s="38"/>
      <c r="I32" s="38"/>
      <c r="J32" s="96">
        <f>ROUND(J122, 2)</f>
        <v>0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8"/>
      <c r="F34" s="43" t="s">
        <v>38</v>
      </c>
      <c r="G34" s="38"/>
      <c r="H34" s="38"/>
      <c r="I34" s="43" t="s">
        <v>37</v>
      </c>
      <c r="J34" s="43" t="s">
        <v>39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14.4" customHeight="1">
      <c r="A35" s="38"/>
      <c r="B35" s="39"/>
      <c r="C35" s="38"/>
      <c r="D35" s="131" t="s">
        <v>40</v>
      </c>
      <c r="E35" s="32" t="s">
        <v>41</v>
      </c>
      <c r="F35" s="136">
        <f>ROUND((SUM(BE122:BE124)),  2)</f>
        <v>0</v>
      </c>
      <c r="G35" s="38"/>
      <c r="H35" s="38"/>
      <c r="I35" s="137">
        <v>0.20999999999999999</v>
      </c>
      <c r="J35" s="136">
        <f>ROUND(((SUM(BE122:BE124))*I35),  2)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2" t="s">
        <v>42</v>
      </c>
      <c r="F36" s="136">
        <f>ROUND((SUM(BF122:BF124)),  2)</f>
        <v>0</v>
      </c>
      <c r="G36" s="38"/>
      <c r="H36" s="38"/>
      <c r="I36" s="137">
        <v>0.14999999999999999</v>
      </c>
      <c r="J36" s="136">
        <f>ROUND(((SUM(BF122:BF124))*I36),  2)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43</v>
      </c>
      <c r="F37" s="136">
        <f>ROUND((SUM(BG122:BG124)),  2)</f>
        <v>0</v>
      </c>
      <c r="G37" s="38"/>
      <c r="H37" s="38"/>
      <c r="I37" s="137">
        <v>0.20999999999999999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hidden="1" s="2" customFormat="1" ht="14.4" customHeight="1">
      <c r="A38" s="38"/>
      <c r="B38" s="39"/>
      <c r="C38" s="38"/>
      <c r="D38" s="38"/>
      <c r="E38" s="32" t="s">
        <v>44</v>
      </c>
      <c r="F38" s="136">
        <f>ROUND((SUM(BH122:BH124)),  2)</f>
        <v>0</v>
      </c>
      <c r="G38" s="38"/>
      <c r="H38" s="38"/>
      <c r="I38" s="137">
        <v>0.14999999999999999</v>
      </c>
      <c r="J38" s="136">
        <f>0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45</v>
      </c>
      <c r="F39" s="136">
        <f>ROUND((SUM(BI122:BI124)),  2)</f>
        <v>0</v>
      </c>
      <c r="G39" s="38"/>
      <c r="H39" s="38"/>
      <c r="I39" s="137">
        <v>0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6.96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2" customFormat="1" ht="25.44" customHeight="1">
      <c r="A41" s="38"/>
      <c r="B41" s="39"/>
      <c r="C41" s="138"/>
      <c r="D41" s="139" t="s">
        <v>46</v>
      </c>
      <c r="E41" s="81"/>
      <c r="F41" s="81"/>
      <c r="G41" s="140" t="s">
        <v>47</v>
      </c>
      <c r="H41" s="141" t="s">
        <v>48</v>
      </c>
      <c r="I41" s="81"/>
      <c r="J41" s="142">
        <f>SUM(J32:J39)</f>
        <v>0</v>
      </c>
      <c r="K41" s="143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14.4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2" customFormat="1" ht="16.5" customHeight="1">
      <c r="A87" s="38"/>
      <c r="B87" s="39"/>
      <c r="C87" s="38"/>
      <c r="D87" s="38"/>
      <c r="E87" s="130" t="s">
        <v>316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12" customHeight="1">
      <c r="A88" s="38"/>
      <c r="B88" s="39"/>
      <c r="C88" s="32" t="s">
        <v>317</v>
      </c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6.5" customHeight="1">
      <c r="A89" s="38"/>
      <c r="B89" s="39"/>
      <c r="C89" s="38"/>
      <c r="D89" s="38"/>
      <c r="E89" s="67" t="str">
        <f>E11</f>
        <v>IO04 - Nová trasa SEK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2" customHeight="1">
      <c r="A91" s="38"/>
      <c r="B91" s="39"/>
      <c r="C91" s="32" t="s">
        <v>20</v>
      </c>
      <c r="D91" s="38"/>
      <c r="E91" s="38"/>
      <c r="F91" s="27" t="str">
        <f>F14</f>
        <v>Nový Bydžov</v>
      </c>
      <c r="G91" s="38"/>
      <c r="H91" s="38"/>
      <c r="I91" s="32" t="s">
        <v>22</v>
      </c>
      <c r="J91" s="69" t="str">
        <f>IF(J14="","",J14)</f>
        <v>31. 10. 2021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25.65" customHeight="1">
      <c r="A93" s="38"/>
      <c r="B93" s="39"/>
      <c r="C93" s="32" t="s">
        <v>24</v>
      </c>
      <c r="D93" s="38"/>
      <c r="E93" s="38"/>
      <c r="F93" s="27" t="str">
        <f>E17</f>
        <v>KRÁLOVÉHRADECKÝ KRAJ, Hradec Králové</v>
      </c>
      <c r="G93" s="38"/>
      <c r="H93" s="38"/>
      <c r="I93" s="32" t="s">
        <v>30</v>
      </c>
      <c r="J93" s="36" t="str">
        <f>E23</f>
        <v>IRBOS s.r.o., Kostelec nad Orlicí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15.15" customHeight="1">
      <c r="A94" s="38"/>
      <c r="B94" s="39"/>
      <c r="C94" s="32" t="s">
        <v>28</v>
      </c>
      <c r="D94" s="38"/>
      <c r="E94" s="38"/>
      <c r="F94" s="27" t="str">
        <f>IF(E20="","",E20)</f>
        <v>Vyplň údaj</v>
      </c>
      <c r="G94" s="38"/>
      <c r="H94" s="38"/>
      <c r="I94" s="32" t="s">
        <v>33</v>
      </c>
      <c r="J94" s="36" t="str">
        <f>E26</f>
        <v xml:space="preserve"> </v>
      </c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9.28" customHeight="1">
      <c r="A96" s="38"/>
      <c r="B96" s="39"/>
      <c r="C96" s="146" t="s">
        <v>322</v>
      </c>
      <c r="D96" s="138"/>
      <c r="E96" s="138"/>
      <c r="F96" s="138"/>
      <c r="G96" s="138"/>
      <c r="H96" s="138"/>
      <c r="I96" s="138"/>
      <c r="J96" s="147" t="s">
        <v>323</v>
      </c>
      <c r="K96" s="1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2.8" customHeight="1">
      <c r="A98" s="38"/>
      <c r="B98" s="39"/>
      <c r="C98" s="148" t="s">
        <v>324</v>
      </c>
      <c r="D98" s="38"/>
      <c r="E98" s="38"/>
      <c r="F98" s="38"/>
      <c r="G98" s="38"/>
      <c r="H98" s="38"/>
      <c r="I98" s="38"/>
      <c r="J98" s="96">
        <f>J122</f>
        <v>0</v>
      </c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U98" s="19" t="s">
        <v>325</v>
      </c>
    </row>
    <row r="99" s="9" customFormat="1" ht="24.96" customHeight="1">
      <c r="A99" s="9"/>
      <c r="B99" s="149"/>
      <c r="C99" s="9"/>
      <c r="D99" s="150" t="s">
        <v>1357</v>
      </c>
      <c r="E99" s="151"/>
      <c r="F99" s="151"/>
      <c r="G99" s="151"/>
      <c r="H99" s="151"/>
      <c r="I99" s="151"/>
      <c r="J99" s="152">
        <f>J123</f>
        <v>0</v>
      </c>
      <c r="K99" s="9"/>
      <c r="L99" s="14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53"/>
      <c r="C100" s="10"/>
      <c r="D100" s="154" t="s">
        <v>1358</v>
      </c>
      <c r="E100" s="155"/>
      <c r="F100" s="155"/>
      <c r="G100" s="155"/>
      <c r="H100" s="155"/>
      <c r="I100" s="155"/>
      <c r="J100" s="156">
        <f>J124</f>
        <v>0</v>
      </c>
      <c r="K100" s="10"/>
      <c r="L100" s="153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333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Interna Nový Bydžov - požárně bezpečnostní řešení - úprava objektu II.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315</v>
      </c>
      <c r="L111" s="22"/>
    </row>
    <row r="112" s="2" customFormat="1" ht="16.5" customHeight="1">
      <c r="A112" s="38"/>
      <c r="B112" s="39"/>
      <c r="C112" s="38"/>
      <c r="D112" s="38"/>
      <c r="E112" s="130" t="s">
        <v>316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317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E11</f>
        <v>IO04 - Nová trasa SEK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F14</f>
        <v>Nový Bydžov</v>
      </c>
      <c r="G116" s="38"/>
      <c r="H116" s="38"/>
      <c r="I116" s="32" t="s">
        <v>22</v>
      </c>
      <c r="J116" s="69" t="str">
        <f>IF(J14="","",J14)</f>
        <v>31. 10. 2021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5.65" customHeight="1">
      <c r="A118" s="38"/>
      <c r="B118" s="39"/>
      <c r="C118" s="32" t="s">
        <v>24</v>
      </c>
      <c r="D118" s="38"/>
      <c r="E118" s="38"/>
      <c r="F118" s="27" t="str">
        <f>E17</f>
        <v>KRÁLOVÉHRADECKÝ KRAJ, Hradec Králové</v>
      </c>
      <c r="G118" s="38"/>
      <c r="H118" s="38"/>
      <c r="I118" s="32" t="s">
        <v>30</v>
      </c>
      <c r="J118" s="36" t="str">
        <f>E23</f>
        <v>IRBOS s.r.o., Kostelec nad Orlicí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28</v>
      </c>
      <c r="D119" s="38"/>
      <c r="E119" s="38"/>
      <c r="F119" s="27" t="str">
        <f>IF(E20="","",E20)</f>
        <v>Vyplň údaj</v>
      </c>
      <c r="G119" s="38"/>
      <c r="H119" s="38"/>
      <c r="I119" s="32" t="s">
        <v>33</v>
      </c>
      <c r="J119" s="36" t="str">
        <f>E26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57"/>
      <c r="B121" s="158"/>
      <c r="C121" s="159" t="s">
        <v>334</v>
      </c>
      <c r="D121" s="160" t="s">
        <v>61</v>
      </c>
      <c r="E121" s="160" t="s">
        <v>57</v>
      </c>
      <c r="F121" s="160" t="s">
        <v>58</v>
      </c>
      <c r="G121" s="160" t="s">
        <v>335</v>
      </c>
      <c r="H121" s="160" t="s">
        <v>336</v>
      </c>
      <c r="I121" s="160" t="s">
        <v>337</v>
      </c>
      <c r="J121" s="160" t="s">
        <v>323</v>
      </c>
      <c r="K121" s="161" t="s">
        <v>338</v>
      </c>
      <c r="L121" s="162"/>
      <c r="M121" s="86" t="s">
        <v>1</v>
      </c>
      <c r="N121" s="87" t="s">
        <v>40</v>
      </c>
      <c r="O121" s="87" t="s">
        <v>339</v>
      </c>
      <c r="P121" s="87" t="s">
        <v>340</v>
      </c>
      <c r="Q121" s="87" t="s">
        <v>341</v>
      </c>
      <c r="R121" s="87" t="s">
        <v>342</v>
      </c>
      <c r="S121" s="87" t="s">
        <v>343</v>
      </c>
      <c r="T121" s="88" t="s">
        <v>344</v>
      </c>
      <c r="U121" s="157"/>
      <c r="V121" s="157"/>
      <c r="W121" s="157"/>
      <c r="X121" s="157"/>
      <c r="Y121" s="157"/>
      <c r="Z121" s="157"/>
      <c r="AA121" s="157"/>
      <c r="AB121" s="157"/>
      <c r="AC121" s="157"/>
      <c r="AD121" s="157"/>
      <c r="AE121" s="157"/>
    </row>
    <row r="122" s="2" customFormat="1" ht="22.8" customHeight="1">
      <c r="A122" s="38"/>
      <c r="B122" s="39"/>
      <c r="C122" s="93" t="s">
        <v>345</v>
      </c>
      <c r="D122" s="38"/>
      <c r="E122" s="38"/>
      <c r="F122" s="38"/>
      <c r="G122" s="38"/>
      <c r="H122" s="38"/>
      <c r="I122" s="38"/>
      <c r="J122" s="163">
        <f>BK122</f>
        <v>0</v>
      </c>
      <c r="K122" s="38"/>
      <c r="L122" s="39"/>
      <c r="M122" s="89"/>
      <c r="N122" s="73"/>
      <c r="O122" s="90"/>
      <c r="P122" s="164">
        <f>P123</f>
        <v>0</v>
      </c>
      <c r="Q122" s="90"/>
      <c r="R122" s="164">
        <f>R123</f>
        <v>0</v>
      </c>
      <c r="S122" s="90"/>
      <c r="T122" s="165">
        <f>T123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75</v>
      </c>
      <c r="AU122" s="19" t="s">
        <v>325</v>
      </c>
      <c r="BK122" s="166">
        <f>BK123</f>
        <v>0</v>
      </c>
    </row>
    <row r="123" s="12" customFormat="1" ht="25.92" customHeight="1">
      <c r="A123" s="12"/>
      <c r="B123" s="167"/>
      <c r="C123" s="12"/>
      <c r="D123" s="168" t="s">
        <v>75</v>
      </c>
      <c r="E123" s="169" t="s">
        <v>519</v>
      </c>
      <c r="F123" s="169" t="s">
        <v>1359</v>
      </c>
      <c r="G123" s="12"/>
      <c r="H123" s="12"/>
      <c r="I123" s="170"/>
      <c r="J123" s="171">
        <f>BK123</f>
        <v>0</v>
      </c>
      <c r="K123" s="12"/>
      <c r="L123" s="167"/>
      <c r="M123" s="172"/>
      <c r="N123" s="173"/>
      <c r="O123" s="173"/>
      <c r="P123" s="174">
        <f>P124</f>
        <v>0</v>
      </c>
      <c r="Q123" s="173"/>
      <c r="R123" s="174">
        <f>R124</f>
        <v>0</v>
      </c>
      <c r="S123" s="173"/>
      <c r="T123" s="175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68" t="s">
        <v>92</v>
      </c>
      <c r="AT123" s="176" t="s">
        <v>75</v>
      </c>
      <c r="AU123" s="176" t="s">
        <v>76</v>
      </c>
      <c r="AY123" s="168" t="s">
        <v>348</v>
      </c>
      <c r="BK123" s="177">
        <f>BK124</f>
        <v>0</v>
      </c>
    </row>
    <row r="124" s="12" customFormat="1" ht="22.8" customHeight="1">
      <c r="A124" s="12"/>
      <c r="B124" s="167"/>
      <c r="C124" s="12"/>
      <c r="D124" s="168" t="s">
        <v>75</v>
      </c>
      <c r="E124" s="178" t="s">
        <v>1360</v>
      </c>
      <c r="F124" s="178" t="s">
        <v>1361</v>
      </c>
      <c r="G124" s="12"/>
      <c r="H124" s="12"/>
      <c r="I124" s="170"/>
      <c r="J124" s="179">
        <f>BK124</f>
        <v>0</v>
      </c>
      <c r="K124" s="12"/>
      <c r="L124" s="167"/>
      <c r="M124" s="251"/>
      <c r="N124" s="252"/>
      <c r="O124" s="252"/>
      <c r="P124" s="253">
        <v>0</v>
      </c>
      <c r="Q124" s="252"/>
      <c r="R124" s="253">
        <v>0</v>
      </c>
      <c r="S124" s="252"/>
      <c r="T124" s="254"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68" t="s">
        <v>92</v>
      </c>
      <c r="AT124" s="176" t="s">
        <v>75</v>
      </c>
      <c r="AU124" s="176" t="s">
        <v>83</v>
      </c>
      <c r="AY124" s="168" t="s">
        <v>348</v>
      </c>
      <c r="BK124" s="177">
        <v>0</v>
      </c>
    </row>
    <row r="125" s="2" customFormat="1" ht="6.96" customHeight="1">
      <c r="A125" s="38"/>
      <c r="B125" s="60"/>
      <c r="C125" s="61"/>
      <c r="D125" s="61"/>
      <c r="E125" s="61"/>
      <c r="F125" s="61"/>
      <c r="G125" s="61"/>
      <c r="H125" s="61"/>
      <c r="I125" s="61"/>
      <c r="J125" s="61"/>
      <c r="K125" s="61"/>
      <c r="L125" s="39"/>
      <c r="M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</sheetData>
  <autoFilter ref="C121:K12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316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3617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3618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ROUND(J125,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ROUND((SUM(BE125:BE128)),  2)</f>
        <v>0</v>
      </c>
      <c r="G37" s="38"/>
      <c r="H37" s="38"/>
      <c r="I37" s="137">
        <v>0.20999999999999999</v>
      </c>
      <c r="J37" s="136">
        <f>ROUND(((SUM(BE125:BE128))*I37),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ROUND((SUM(BF125:BF128)),  2)</f>
        <v>0</v>
      </c>
      <c r="G38" s="38"/>
      <c r="H38" s="38"/>
      <c r="I38" s="137">
        <v>0.14999999999999999</v>
      </c>
      <c r="J38" s="136">
        <f>ROUND(((SUM(BF125:BF128))*I38),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ROUND((SUM(BG125:BG128)),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ROUND((SUM(BH125:BH128)),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ROUND((SUM(BI125:BI128)),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316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3617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IO04 - SEK - Nová trasa SEK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J125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3619</v>
      </c>
      <c r="E101" s="151"/>
      <c r="F101" s="151"/>
      <c r="G101" s="151"/>
      <c r="H101" s="151"/>
      <c r="I101" s="151"/>
      <c r="J101" s="152">
        <f>J126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333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6.25" customHeight="1">
      <c r="A111" s="38"/>
      <c r="B111" s="39"/>
      <c r="C111" s="38"/>
      <c r="D111" s="38"/>
      <c r="E111" s="130" t="str">
        <f>E7</f>
        <v>Interna Nový Bydžov - požárně bezpečnostní řešení - úprava objektu II.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1" customFormat="1" ht="12" customHeight="1">
      <c r="B112" s="22"/>
      <c r="C112" s="32" t="s">
        <v>315</v>
      </c>
      <c r="L112" s="22"/>
    </row>
    <row r="113" s="1" customFormat="1" ht="16.5" customHeight="1">
      <c r="B113" s="22"/>
      <c r="E113" s="130" t="s">
        <v>316</v>
      </c>
      <c r="F113" s="1"/>
      <c r="G113" s="1"/>
      <c r="H113" s="1"/>
      <c r="L113" s="22"/>
    </row>
    <row r="114" s="1" customFormat="1" ht="12" customHeight="1">
      <c r="B114" s="22"/>
      <c r="C114" s="32" t="s">
        <v>317</v>
      </c>
      <c r="L114" s="22"/>
    </row>
    <row r="115" s="2" customFormat="1" ht="16.5" customHeight="1">
      <c r="A115" s="38"/>
      <c r="B115" s="39"/>
      <c r="C115" s="38"/>
      <c r="D115" s="38"/>
      <c r="E115" s="131" t="s">
        <v>3617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319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E13</f>
        <v>IO04 - SEK - Nová trasa SEK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F16</f>
        <v>Nový Bydžov</v>
      </c>
      <c r="G119" s="38"/>
      <c r="H119" s="38"/>
      <c r="I119" s="32" t="s">
        <v>22</v>
      </c>
      <c r="J119" s="69" t="str">
        <f>IF(J16="","",J16)</f>
        <v>31. 10. 2021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5.65" customHeight="1">
      <c r="A121" s="38"/>
      <c r="B121" s="39"/>
      <c r="C121" s="32" t="s">
        <v>24</v>
      </c>
      <c r="D121" s="38"/>
      <c r="E121" s="38"/>
      <c r="F121" s="27" t="str">
        <f>E19</f>
        <v>KRÁLOVÉHRADECKÝ KRAJ, Hradec Králové</v>
      </c>
      <c r="G121" s="38"/>
      <c r="H121" s="38"/>
      <c r="I121" s="32" t="s">
        <v>30</v>
      </c>
      <c r="J121" s="36" t="str">
        <f>E25</f>
        <v>IRBOS s.r.o., Kostelec nad Orlicí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28</v>
      </c>
      <c r="D122" s="38"/>
      <c r="E122" s="38"/>
      <c r="F122" s="27" t="str">
        <f>IF(E22="","",E22)</f>
        <v>Vyplň údaj</v>
      </c>
      <c r="G122" s="38"/>
      <c r="H122" s="38"/>
      <c r="I122" s="32" t="s">
        <v>33</v>
      </c>
      <c r="J122" s="36" t="str">
        <f>E28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57"/>
      <c r="B124" s="158"/>
      <c r="C124" s="159" t="s">
        <v>334</v>
      </c>
      <c r="D124" s="160" t="s">
        <v>61</v>
      </c>
      <c r="E124" s="160" t="s">
        <v>57</v>
      </c>
      <c r="F124" s="160" t="s">
        <v>58</v>
      </c>
      <c r="G124" s="160" t="s">
        <v>335</v>
      </c>
      <c r="H124" s="160" t="s">
        <v>336</v>
      </c>
      <c r="I124" s="160" t="s">
        <v>337</v>
      </c>
      <c r="J124" s="160" t="s">
        <v>323</v>
      </c>
      <c r="K124" s="161" t="s">
        <v>338</v>
      </c>
      <c r="L124" s="162"/>
      <c r="M124" s="86" t="s">
        <v>1</v>
      </c>
      <c r="N124" s="87" t="s">
        <v>40</v>
      </c>
      <c r="O124" s="87" t="s">
        <v>339</v>
      </c>
      <c r="P124" s="87" t="s">
        <v>340</v>
      </c>
      <c r="Q124" s="87" t="s">
        <v>341</v>
      </c>
      <c r="R124" s="87" t="s">
        <v>342</v>
      </c>
      <c r="S124" s="87" t="s">
        <v>343</v>
      </c>
      <c r="T124" s="88" t="s">
        <v>344</v>
      </c>
      <c r="U124" s="157"/>
      <c r="V124" s="157"/>
      <c r="W124" s="157"/>
      <c r="X124" s="157"/>
      <c r="Y124" s="157"/>
      <c r="Z124" s="157"/>
      <c r="AA124" s="157"/>
      <c r="AB124" s="157"/>
      <c r="AC124" s="157"/>
      <c r="AD124" s="157"/>
      <c r="AE124" s="157"/>
    </row>
    <row r="125" s="2" customFormat="1" ht="22.8" customHeight="1">
      <c r="A125" s="38"/>
      <c r="B125" s="39"/>
      <c r="C125" s="93" t="s">
        <v>345</v>
      </c>
      <c r="D125" s="38"/>
      <c r="E125" s="38"/>
      <c r="F125" s="38"/>
      <c r="G125" s="38"/>
      <c r="H125" s="38"/>
      <c r="I125" s="38"/>
      <c r="J125" s="163">
        <f>BK125</f>
        <v>0</v>
      </c>
      <c r="K125" s="38"/>
      <c r="L125" s="39"/>
      <c r="M125" s="89"/>
      <c r="N125" s="73"/>
      <c r="O125" s="90"/>
      <c r="P125" s="164">
        <f>P126</f>
        <v>0</v>
      </c>
      <c r="Q125" s="90"/>
      <c r="R125" s="164">
        <f>R126</f>
        <v>0</v>
      </c>
      <c r="S125" s="90"/>
      <c r="T125" s="165">
        <f>T126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75</v>
      </c>
      <c r="AU125" s="19" t="s">
        <v>325</v>
      </c>
      <c r="BK125" s="166">
        <f>BK126</f>
        <v>0</v>
      </c>
    </row>
    <row r="126" s="12" customFormat="1" ht="25.92" customHeight="1">
      <c r="A126" s="12"/>
      <c r="B126" s="167"/>
      <c r="C126" s="12"/>
      <c r="D126" s="168" t="s">
        <v>75</v>
      </c>
      <c r="E126" s="169" t="s">
        <v>3620</v>
      </c>
      <c r="F126" s="169" t="s">
        <v>1346</v>
      </c>
      <c r="G126" s="12"/>
      <c r="H126" s="12"/>
      <c r="I126" s="170"/>
      <c r="J126" s="171">
        <f>BK126</f>
        <v>0</v>
      </c>
      <c r="K126" s="12"/>
      <c r="L126" s="167"/>
      <c r="M126" s="172"/>
      <c r="N126" s="173"/>
      <c r="O126" s="173"/>
      <c r="P126" s="174">
        <f>SUM(P127:P128)</f>
        <v>0</v>
      </c>
      <c r="Q126" s="173"/>
      <c r="R126" s="174">
        <f>SUM(R127:R128)</f>
        <v>0</v>
      </c>
      <c r="S126" s="173"/>
      <c r="T126" s="175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8" t="s">
        <v>356</v>
      </c>
      <c r="AT126" s="176" t="s">
        <v>75</v>
      </c>
      <c r="AU126" s="176" t="s">
        <v>76</v>
      </c>
      <c r="AY126" s="168" t="s">
        <v>348</v>
      </c>
      <c r="BK126" s="177">
        <f>SUM(BK127:BK128)</f>
        <v>0</v>
      </c>
    </row>
    <row r="127" s="2" customFormat="1" ht="16.5" customHeight="1">
      <c r="A127" s="38"/>
      <c r="B127" s="180"/>
      <c r="C127" s="181" t="s">
        <v>83</v>
      </c>
      <c r="D127" s="181" t="s">
        <v>351</v>
      </c>
      <c r="E127" s="182" t="s">
        <v>1345</v>
      </c>
      <c r="F127" s="183" t="s">
        <v>3621</v>
      </c>
      <c r="G127" s="184" t="s">
        <v>382</v>
      </c>
      <c r="H127" s="185">
        <v>1</v>
      </c>
      <c r="I127" s="186"/>
      <c r="J127" s="187">
        <f>ROUND(I127*H127,2)</f>
        <v>0</v>
      </c>
      <c r="K127" s="183" t="s">
        <v>1</v>
      </c>
      <c r="L127" s="39"/>
      <c r="M127" s="188" t="s">
        <v>1</v>
      </c>
      <c r="N127" s="189" t="s">
        <v>41</v>
      </c>
      <c r="O127" s="7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2" t="s">
        <v>3622</v>
      </c>
      <c r="AT127" s="192" t="s">
        <v>351</v>
      </c>
      <c r="AU127" s="192" t="s">
        <v>83</v>
      </c>
      <c r="AY127" s="19" t="s">
        <v>348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19" t="s">
        <v>83</v>
      </c>
      <c r="BK127" s="193">
        <f>ROUND(I127*H127,2)</f>
        <v>0</v>
      </c>
      <c r="BL127" s="19" t="s">
        <v>3622</v>
      </c>
      <c r="BM127" s="192" t="s">
        <v>3623</v>
      </c>
    </row>
    <row r="128" s="14" customFormat="1">
      <c r="A128" s="14"/>
      <c r="B128" s="202"/>
      <c r="C128" s="14"/>
      <c r="D128" s="195" t="s">
        <v>358</v>
      </c>
      <c r="E128" s="203" t="s">
        <v>1</v>
      </c>
      <c r="F128" s="204" t="s">
        <v>83</v>
      </c>
      <c r="G128" s="14"/>
      <c r="H128" s="205">
        <v>1</v>
      </c>
      <c r="I128" s="206"/>
      <c r="J128" s="14"/>
      <c r="K128" s="14"/>
      <c r="L128" s="202"/>
      <c r="M128" s="243"/>
      <c r="N128" s="244"/>
      <c r="O128" s="244"/>
      <c r="P128" s="244"/>
      <c r="Q128" s="244"/>
      <c r="R128" s="244"/>
      <c r="S128" s="244"/>
      <c r="T128" s="24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03" t="s">
        <v>358</v>
      </c>
      <c r="AU128" s="203" t="s">
        <v>83</v>
      </c>
      <c r="AV128" s="14" t="s">
        <v>85</v>
      </c>
      <c r="AW128" s="14" t="s">
        <v>32</v>
      </c>
      <c r="AX128" s="14" t="s">
        <v>83</v>
      </c>
      <c r="AY128" s="203" t="s">
        <v>348</v>
      </c>
    </row>
    <row r="129" s="2" customFormat="1" ht="6.96" customHeight="1">
      <c r="A129" s="38"/>
      <c r="B129" s="60"/>
      <c r="C129" s="61"/>
      <c r="D129" s="61"/>
      <c r="E129" s="61"/>
      <c r="F129" s="61"/>
      <c r="G129" s="61"/>
      <c r="H129" s="61"/>
      <c r="I129" s="61"/>
      <c r="J129" s="61"/>
      <c r="K129" s="61"/>
      <c r="L129" s="39"/>
      <c r="M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</sheetData>
  <autoFilter ref="C124:K12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3625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3194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IO01 -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3194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IO01 -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3626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3194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IO01 -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3194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IO01 -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1447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3627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3194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3199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3194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IO01 - SR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3194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IO01 - SR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1451</v>
      </c>
      <c r="F129" s="183" t="s">
        <v>1452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3628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3630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ROUND(J135,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ROUND((SUM(BE135:BE317)),  2)</f>
        <v>0</v>
      </c>
      <c r="G37" s="38"/>
      <c r="H37" s="38"/>
      <c r="I37" s="137">
        <v>0.20999999999999999</v>
      </c>
      <c r="J37" s="136">
        <f>ROUND(((SUM(BE135:BE317))*I37),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ROUND((SUM(BF135:BF317)),  2)</f>
        <v>0</v>
      </c>
      <c r="G38" s="38"/>
      <c r="H38" s="38"/>
      <c r="I38" s="137">
        <v>0.14999999999999999</v>
      </c>
      <c r="J38" s="136">
        <f>ROUND(((SUM(BF135:BF317))*I38),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ROUND((SUM(BG135:BG317)),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ROUND((SUM(BH135:BH317)),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ROUND((SUM(BI135:BI317)),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Bourací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J135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J136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327</v>
      </c>
      <c r="E102" s="155"/>
      <c r="F102" s="155"/>
      <c r="G102" s="155"/>
      <c r="H102" s="155"/>
      <c r="I102" s="155"/>
      <c r="J102" s="156">
        <f>J137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328</v>
      </c>
      <c r="E103" s="155"/>
      <c r="F103" s="155"/>
      <c r="G103" s="155"/>
      <c r="H103" s="155"/>
      <c r="I103" s="155"/>
      <c r="J103" s="156">
        <f>J190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9"/>
      <c r="C104" s="9"/>
      <c r="D104" s="150" t="s">
        <v>329</v>
      </c>
      <c r="E104" s="151"/>
      <c r="F104" s="151"/>
      <c r="G104" s="151"/>
      <c r="H104" s="151"/>
      <c r="I104" s="151"/>
      <c r="J104" s="152">
        <f>J204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3"/>
      <c r="C105" s="10"/>
      <c r="D105" s="154" t="s">
        <v>1478</v>
      </c>
      <c r="E105" s="155"/>
      <c r="F105" s="155"/>
      <c r="G105" s="155"/>
      <c r="H105" s="155"/>
      <c r="I105" s="155"/>
      <c r="J105" s="156">
        <f>J205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1480</v>
      </c>
      <c r="E106" s="155"/>
      <c r="F106" s="155"/>
      <c r="G106" s="155"/>
      <c r="H106" s="155"/>
      <c r="I106" s="155"/>
      <c r="J106" s="156">
        <f>J212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1481</v>
      </c>
      <c r="E107" s="155"/>
      <c r="F107" s="155"/>
      <c r="G107" s="155"/>
      <c r="H107" s="155"/>
      <c r="I107" s="155"/>
      <c r="J107" s="156">
        <f>J220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3"/>
      <c r="C108" s="10"/>
      <c r="D108" s="154" t="s">
        <v>480</v>
      </c>
      <c r="E108" s="155"/>
      <c r="F108" s="155"/>
      <c r="G108" s="155"/>
      <c r="H108" s="155"/>
      <c r="I108" s="155"/>
      <c r="J108" s="156">
        <f>J225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3"/>
      <c r="C109" s="10"/>
      <c r="D109" s="154" t="s">
        <v>330</v>
      </c>
      <c r="E109" s="155"/>
      <c r="F109" s="155"/>
      <c r="G109" s="155"/>
      <c r="H109" s="155"/>
      <c r="I109" s="155"/>
      <c r="J109" s="156">
        <f>J234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3"/>
      <c r="C110" s="10"/>
      <c r="D110" s="154" t="s">
        <v>331</v>
      </c>
      <c r="E110" s="155"/>
      <c r="F110" s="155"/>
      <c r="G110" s="155"/>
      <c r="H110" s="155"/>
      <c r="I110" s="155"/>
      <c r="J110" s="156">
        <f>J265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332</v>
      </c>
      <c r="E111" s="155"/>
      <c r="F111" s="155"/>
      <c r="G111" s="155"/>
      <c r="H111" s="155"/>
      <c r="I111" s="155"/>
      <c r="J111" s="156">
        <f>J292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7" s="2" customFormat="1" ht="6.96" customHeight="1">
      <c r="A117" s="38"/>
      <c r="B117" s="62"/>
      <c r="C117" s="63"/>
      <c r="D117" s="63"/>
      <c r="E117" s="63"/>
      <c r="F117" s="63"/>
      <c r="G117" s="63"/>
      <c r="H117" s="63"/>
      <c r="I117" s="63"/>
      <c r="J117" s="63"/>
      <c r="K117" s="63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4.96" customHeight="1">
      <c r="A118" s="38"/>
      <c r="B118" s="39"/>
      <c r="C118" s="23" t="s">
        <v>333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16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6.25" customHeight="1">
      <c r="A121" s="38"/>
      <c r="B121" s="39"/>
      <c r="C121" s="38"/>
      <c r="D121" s="38"/>
      <c r="E121" s="130" t="str">
        <f>E7</f>
        <v>Interna Nový Bydžov - požárně bezpečnostní řešení - úprava objektu II.</v>
      </c>
      <c r="F121" s="32"/>
      <c r="G121" s="32"/>
      <c r="H121" s="32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" customFormat="1" ht="12" customHeight="1">
      <c r="B122" s="22"/>
      <c r="C122" s="32" t="s">
        <v>315</v>
      </c>
      <c r="L122" s="22"/>
    </row>
    <row r="123" s="1" customFormat="1" ht="16.5" customHeight="1">
      <c r="B123" s="22"/>
      <c r="E123" s="130" t="s">
        <v>3624</v>
      </c>
      <c r="F123" s="1"/>
      <c r="G123" s="1"/>
      <c r="H123" s="1"/>
      <c r="L123" s="22"/>
    </row>
    <row r="124" s="1" customFormat="1" ht="12" customHeight="1">
      <c r="B124" s="22"/>
      <c r="C124" s="32" t="s">
        <v>317</v>
      </c>
      <c r="L124" s="22"/>
    </row>
    <row r="125" s="2" customFormat="1" ht="16.5" customHeight="1">
      <c r="A125" s="38"/>
      <c r="B125" s="39"/>
      <c r="C125" s="38"/>
      <c r="D125" s="38"/>
      <c r="E125" s="131" t="s">
        <v>3629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319</v>
      </c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6.5" customHeight="1">
      <c r="A127" s="38"/>
      <c r="B127" s="39"/>
      <c r="C127" s="38"/>
      <c r="D127" s="38"/>
      <c r="E127" s="67" t="str">
        <f>E13</f>
        <v>SO01 - Bourací práce</v>
      </c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2" customHeight="1">
      <c r="A129" s="38"/>
      <c r="B129" s="39"/>
      <c r="C129" s="32" t="s">
        <v>20</v>
      </c>
      <c r="D129" s="38"/>
      <c r="E129" s="38"/>
      <c r="F129" s="27" t="str">
        <f>F16</f>
        <v>Nový Bydžov</v>
      </c>
      <c r="G129" s="38"/>
      <c r="H129" s="38"/>
      <c r="I129" s="32" t="s">
        <v>22</v>
      </c>
      <c r="J129" s="69" t="str">
        <f>IF(J16="","",J16)</f>
        <v>31. 10. 2021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6.96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25.65" customHeight="1">
      <c r="A131" s="38"/>
      <c r="B131" s="39"/>
      <c r="C131" s="32" t="s">
        <v>24</v>
      </c>
      <c r="D131" s="38"/>
      <c r="E131" s="38"/>
      <c r="F131" s="27" t="str">
        <f>E19</f>
        <v>KRÁLOVÉHRADECKÝ KRAJ, Hradec Králové</v>
      </c>
      <c r="G131" s="38"/>
      <c r="H131" s="38"/>
      <c r="I131" s="32" t="s">
        <v>30</v>
      </c>
      <c r="J131" s="36" t="str">
        <f>E25</f>
        <v>IRBOS s.r.o., Kostelec nad Orlicí</v>
      </c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5.15" customHeight="1">
      <c r="A132" s="38"/>
      <c r="B132" s="39"/>
      <c r="C132" s="32" t="s">
        <v>28</v>
      </c>
      <c r="D132" s="38"/>
      <c r="E132" s="38"/>
      <c r="F132" s="27" t="str">
        <f>IF(E22="","",E22)</f>
        <v>Vyplň údaj</v>
      </c>
      <c r="G132" s="38"/>
      <c r="H132" s="38"/>
      <c r="I132" s="32" t="s">
        <v>33</v>
      </c>
      <c r="J132" s="36" t="str">
        <f>E28</f>
        <v xml:space="preserve"> </v>
      </c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0.32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11" customFormat="1" ht="29.28" customHeight="1">
      <c r="A134" s="157"/>
      <c r="B134" s="158"/>
      <c r="C134" s="159" t="s">
        <v>334</v>
      </c>
      <c r="D134" s="160" t="s">
        <v>61</v>
      </c>
      <c r="E134" s="160" t="s">
        <v>57</v>
      </c>
      <c r="F134" s="160" t="s">
        <v>58</v>
      </c>
      <c r="G134" s="160" t="s">
        <v>335</v>
      </c>
      <c r="H134" s="160" t="s">
        <v>336</v>
      </c>
      <c r="I134" s="160" t="s">
        <v>337</v>
      </c>
      <c r="J134" s="160" t="s">
        <v>323</v>
      </c>
      <c r="K134" s="161" t="s">
        <v>338</v>
      </c>
      <c r="L134" s="162"/>
      <c r="M134" s="86" t="s">
        <v>1</v>
      </c>
      <c r="N134" s="87" t="s">
        <v>40</v>
      </c>
      <c r="O134" s="87" t="s">
        <v>339</v>
      </c>
      <c r="P134" s="87" t="s">
        <v>340</v>
      </c>
      <c r="Q134" s="87" t="s">
        <v>341</v>
      </c>
      <c r="R134" s="87" t="s">
        <v>342</v>
      </c>
      <c r="S134" s="87" t="s">
        <v>343</v>
      </c>
      <c r="T134" s="88" t="s">
        <v>344</v>
      </c>
      <c r="U134" s="157"/>
      <c r="V134" s="157"/>
      <c r="W134" s="157"/>
      <c r="X134" s="157"/>
      <c r="Y134" s="157"/>
      <c r="Z134" s="157"/>
      <c r="AA134" s="157"/>
      <c r="AB134" s="157"/>
      <c r="AC134" s="157"/>
      <c r="AD134" s="157"/>
      <c r="AE134" s="157"/>
    </row>
    <row r="135" s="2" customFormat="1" ht="22.8" customHeight="1">
      <c r="A135" s="38"/>
      <c r="B135" s="39"/>
      <c r="C135" s="93" t="s">
        <v>345</v>
      </c>
      <c r="D135" s="38"/>
      <c r="E135" s="38"/>
      <c r="F135" s="38"/>
      <c r="G135" s="38"/>
      <c r="H135" s="38"/>
      <c r="I135" s="38"/>
      <c r="J135" s="163">
        <f>BK135</f>
        <v>0</v>
      </c>
      <c r="K135" s="38"/>
      <c r="L135" s="39"/>
      <c r="M135" s="89"/>
      <c r="N135" s="73"/>
      <c r="O135" s="90"/>
      <c r="P135" s="164">
        <f>P136+P204</f>
        <v>0</v>
      </c>
      <c r="Q135" s="90"/>
      <c r="R135" s="164">
        <f>R136+R204</f>
        <v>0</v>
      </c>
      <c r="S135" s="90"/>
      <c r="T135" s="165">
        <f>T136+T204</f>
        <v>51.046935540000007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75</v>
      </c>
      <c r="AU135" s="19" t="s">
        <v>325</v>
      </c>
      <c r="BK135" s="166">
        <f>BK136+BK204</f>
        <v>0</v>
      </c>
    </row>
    <row r="136" s="12" customFormat="1" ht="25.92" customHeight="1">
      <c r="A136" s="12"/>
      <c r="B136" s="167"/>
      <c r="C136" s="12"/>
      <c r="D136" s="168" t="s">
        <v>75</v>
      </c>
      <c r="E136" s="169" t="s">
        <v>346</v>
      </c>
      <c r="F136" s="169" t="s">
        <v>347</v>
      </c>
      <c r="G136" s="12"/>
      <c r="H136" s="12"/>
      <c r="I136" s="170"/>
      <c r="J136" s="171">
        <f>BK136</f>
        <v>0</v>
      </c>
      <c r="K136" s="12"/>
      <c r="L136" s="167"/>
      <c r="M136" s="172"/>
      <c r="N136" s="173"/>
      <c r="O136" s="173"/>
      <c r="P136" s="174">
        <f>P137+P190</f>
        <v>0</v>
      </c>
      <c r="Q136" s="173"/>
      <c r="R136" s="174">
        <f>R137+R190</f>
        <v>0</v>
      </c>
      <c r="S136" s="173"/>
      <c r="T136" s="175">
        <f>T137+T190</f>
        <v>22.001457000000002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8" t="s">
        <v>83</v>
      </c>
      <c r="AT136" s="176" t="s">
        <v>75</v>
      </c>
      <c r="AU136" s="176" t="s">
        <v>76</v>
      </c>
      <c r="AY136" s="168" t="s">
        <v>348</v>
      </c>
      <c r="BK136" s="177">
        <f>BK137+BK190</f>
        <v>0</v>
      </c>
    </row>
    <row r="137" s="12" customFormat="1" ht="22.8" customHeight="1">
      <c r="A137" s="12"/>
      <c r="B137" s="167"/>
      <c r="C137" s="12"/>
      <c r="D137" s="168" t="s">
        <v>75</v>
      </c>
      <c r="E137" s="178" t="s">
        <v>349</v>
      </c>
      <c r="F137" s="178" t="s">
        <v>350</v>
      </c>
      <c r="G137" s="12"/>
      <c r="H137" s="12"/>
      <c r="I137" s="170"/>
      <c r="J137" s="179">
        <f>BK137</f>
        <v>0</v>
      </c>
      <c r="K137" s="12"/>
      <c r="L137" s="167"/>
      <c r="M137" s="172"/>
      <c r="N137" s="173"/>
      <c r="O137" s="173"/>
      <c r="P137" s="174">
        <f>SUM(P138:P189)</f>
        <v>0</v>
      </c>
      <c r="Q137" s="173"/>
      <c r="R137" s="174">
        <f>SUM(R138:R189)</f>
        <v>0</v>
      </c>
      <c r="S137" s="173"/>
      <c r="T137" s="175">
        <f>SUM(T138:T189)</f>
        <v>22.001457000000002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68" t="s">
        <v>83</v>
      </c>
      <c r="AT137" s="176" t="s">
        <v>75</v>
      </c>
      <c r="AU137" s="176" t="s">
        <v>83</v>
      </c>
      <c r="AY137" s="168" t="s">
        <v>348</v>
      </c>
      <c r="BK137" s="177">
        <f>SUM(BK138:BK189)</f>
        <v>0</v>
      </c>
    </row>
    <row r="138" s="2" customFormat="1" ht="21.75" customHeight="1">
      <c r="A138" s="38"/>
      <c r="B138" s="180"/>
      <c r="C138" s="181" t="s">
        <v>83</v>
      </c>
      <c r="D138" s="181" t="s">
        <v>351</v>
      </c>
      <c r="E138" s="182" t="s">
        <v>2612</v>
      </c>
      <c r="F138" s="183" t="s">
        <v>2613</v>
      </c>
      <c r="G138" s="184" t="s">
        <v>1372</v>
      </c>
      <c r="H138" s="185">
        <v>3.206</v>
      </c>
      <c r="I138" s="186"/>
      <c r="J138" s="187">
        <f>ROUND(I138*H138,2)</f>
        <v>0</v>
      </c>
      <c r="K138" s="183" t="s">
        <v>355</v>
      </c>
      <c r="L138" s="39"/>
      <c r="M138" s="188" t="s">
        <v>1</v>
      </c>
      <c r="N138" s="189" t="s">
        <v>41</v>
      </c>
      <c r="O138" s="77"/>
      <c r="P138" s="190">
        <f>O138*H138</f>
        <v>0</v>
      </c>
      <c r="Q138" s="190">
        <v>0</v>
      </c>
      <c r="R138" s="190">
        <f>Q138*H138</f>
        <v>0</v>
      </c>
      <c r="S138" s="190">
        <v>2.27</v>
      </c>
      <c r="T138" s="191">
        <f>S138*H138</f>
        <v>7.2776199999999998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356</v>
      </c>
      <c r="AT138" s="192" t="s">
        <v>351</v>
      </c>
      <c r="AU138" s="192" t="s">
        <v>85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356</v>
      </c>
      <c r="BM138" s="192" t="s">
        <v>3631</v>
      </c>
    </row>
    <row r="139" s="13" customFormat="1">
      <c r="A139" s="13"/>
      <c r="B139" s="194"/>
      <c r="C139" s="13"/>
      <c r="D139" s="195" t="s">
        <v>358</v>
      </c>
      <c r="E139" s="196" t="s">
        <v>1</v>
      </c>
      <c r="F139" s="197" t="s">
        <v>359</v>
      </c>
      <c r="G139" s="13"/>
      <c r="H139" s="196" t="s">
        <v>1</v>
      </c>
      <c r="I139" s="198"/>
      <c r="J139" s="13"/>
      <c r="K139" s="13"/>
      <c r="L139" s="194"/>
      <c r="M139" s="199"/>
      <c r="N139" s="200"/>
      <c r="O139" s="200"/>
      <c r="P139" s="200"/>
      <c r="Q139" s="200"/>
      <c r="R139" s="200"/>
      <c r="S139" s="200"/>
      <c r="T139" s="20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6" t="s">
        <v>358</v>
      </c>
      <c r="AU139" s="196" t="s">
        <v>85</v>
      </c>
      <c r="AV139" s="13" t="s">
        <v>83</v>
      </c>
      <c r="AW139" s="13" t="s">
        <v>32</v>
      </c>
      <c r="AX139" s="13" t="s">
        <v>76</v>
      </c>
      <c r="AY139" s="196" t="s">
        <v>348</v>
      </c>
    </row>
    <row r="140" s="13" customFormat="1">
      <c r="A140" s="13"/>
      <c r="B140" s="194"/>
      <c r="C140" s="13"/>
      <c r="D140" s="195" t="s">
        <v>358</v>
      </c>
      <c r="E140" s="196" t="s">
        <v>1</v>
      </c>
      <c r="F140" s="197" t="s">
        <v>3632</v>
      </c>
      <c r="G140" s="13"/>
      <c r="H140" s="196" t="s">
        <v>1</v>
      </c>
      <c r="I140" s="198"/>
      <c r="J140" s="13"/>
      <c r="K140" s="13"/>
      <c r="L140" s="194"/>
      <c r="M140" s="199"/>
      <c r="N140" s="200"/>
      <c r="O140" s="200"/>
      <c r="P140" s="200"/>
      <c r="Q140" s="200"/>
      <c r="R140" s="200"/>
      <c r="S140" s="200"/>
      <c r="T140" s="20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6" t="s">
        <v>358</v>
      </c>
      <c r="AU140" s="196" t="s">
        <v>85</v>
      </c>
      <c r="AV140" s="13" t="s">
        <v>83</v>
      </c>
      <c r="AW140" s="13" t="s">
        <v>32</v>
      </c>
      <c r="AX140" s="13" t="s">
        <v>76</v>
      </c>
      <c r="AY140" s="196" t="s">
        <v>348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3633</v>
      </c>
      <c r="G141" s="14"/>
      <c r="H141" s="205">
        <v>1.456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76</v>
      </c>
      <c r="AY141" s="203" t="s">
        <v>348</v>
      </c>
    </row>
    <row r="142" s="13" customFormat="1">
      <c r="A142" s="13"/>
      <c r="B142" s="194"/>
      <c r="C142" s="13"/>
      <c r="D142" s="195" t="s">
        <v>358</v>
      </c>
      <c r="E142" s="196" t="s">
        <v>1</v>
      </c>
      <c r="F142" s="197" t="s">
        <v>3634</v>
      </c>
      <c r="G142" s="13"/>
      <c r="H142" s="196" t="s">
        <v>1</v>
      </c>
      <c r="I142" s="198"/>
      <c r="J142" s="13"/>
      <c r="K142" s="13"/>
      <c r="L142" s="194"/>
      <c r="M142" s="199"/>
      <c r="N142" s="200"/>
      <c r="O142" s="200"/>
      <c r="P142" s="200"/>
      <c r="Q142" s="200"/>
      <c r="R142" s="200"/>
      <c r="S142" s="200"/>
      <c r="T142" s="20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6" t="s">
        <v>358</v>
      </c>
      <c r="AU142" s="196" t="s">
        <v>85</v>
      </c>
      <c r="AV142" s="13" t="s">
        <v>83</v>
      </c>
      <c r="AW142" s="13" t="s">
        <v>32</v>
      </c>
      <c r="AX142" s="13" t="s">
        <v>76</v>
      </c>
      <c r="AY142" s="196" t="s">
        <v>348</v>
      </c>
    </row>
    <row r="143" s="14" customFormat="1">
      <c r="A143" s="14"/>
      <c r="B143" s="202"/>
      <c r="C143" s="14"/>
      <c r="D143" s="195" t="s">
        <v>358</v>
      </c>
      <c r="E143" s="203" t="s">
        <v>1</v>
      </c>
      <c r="F143" s="204" t="s">
        <v>3635</v>
      </c>
      <c r="G143" s="14"/>
      <c r="H143" s="205">
        <v>1.75</v>
      </c>
      <c r="I143" s="206"/>
      <c r="J143" s="14"/>
      <c r="K143" s="14"/>
      <c r="L143" s="202"/>
      <c r="M143" s="207"/>
      <c r="N143" s="208"/>
      <c r="O143" s="208"/>
      <c r="P143" s="208"/>
      <c r="Q143" s="208"/>
      <c r="R143" s="208"/>
      <c r="S143" s="208"/>
      <c r="T143" s="209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3" t="s">
        <v>358</v>
      </c>
      <c r="AU143" s="203" t="s">
        <v>85</v>
      </c>
      <c r="AV143" s="14" t="s">
        <v>85</v>
      </c>
      <c r="AW143" s="14" t="s">
        <v>32</v>
      </c>
      <c r="AX143" s="14" t="s">
        <v>76</v>
      </c>
      <c r="AY143" s="203" t="s">
        <v>348</v>
      </c>
    </row>
    <row r="144" s="15" customFormat="1">
      <c r="A144" s="15"/>
      <c r="B144" s="210"/>
      <c r="C144" s="15"/>
      <c r="D144" s="195" t="s">
        <v>358</v>
      </c>
      <c r="E144" s="211" t="s">
        <v>1</v>
      </c>
      <c r="F144" s="212" t="s">
        <v>365</v>
      </c>
      <c r="G144" s="15"/>
      <c r="H144" s="213">
        <v>3.206</v>
      </c>
      <c r="I144" s="214"/>
      <c r="J144" s="15"/>
      <c r="K144" s="15"/>
      <c r="L144" s="210"/>
      <c r="M144" s="215"/>
      <c r="N144" s="216"/>
      <c r="O144" s="216"/>
      <c r="P144" s="216"/>
      <c r="Q144" s="216"/>
      <c r="R144" s="216"/>
      <c r="S144" s="216"/>
      <c r="T144" s="21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11" t="s">
        <v>358</v>
      </c>
      <c r="AU144" s="211" t="s">
        <v>85</v>
      </c>
      <c r="AV144" s="15" t="s">
        <v>356</v>
      </c>
      <c r="AW144" s="15" t="s">
        <v>32</v>
      </c>
      <c r="AX144" s="15" t="s">
        <v>83</v>
      </c>
      <c r="AY144" s="211" t="s">
        <v>348</v>
      </c>
    </row>
    <row r="145" s="2" customFormat="1" ht="21.75" customHeight="1">
      <c r="A145" s="38"/>
      <c r="B145" s="180"/>
      <c r="C145" s="181" t="s">
        <v>85</v>
      </c>
      <c r="D145" s="181" t="s">
        <v>351</v>
      </c>
      <c r="E145" s="182" t="s">
        <v>3636</v>
      </c>
      <c r="F145" s="183" t="s">
        <v>3637</v>
      </c>
      <c r="G145" s="184" t="s">
        <v>354</v>
      </c>
      <c r="H145" s="185">
        <v>9.3100000000000005</v>
      </c>
      <c r="I145" s="186"/>
      <c r="J145" s="187">
        <f>ROUND(I145*H145,2)</f>
        <v>0</v>
      </c>
      <c r="K145" s="183" t="s">
        <v>355</v>
      </c>
      <c r="L145" s="39"/>
      <c r="M145" s="188" t="s">
        <v>1</v>
      </c>
      <c r="N145" s="189" t="s">
        <v>41</v>
      </c>
      <c r="O145" s="77"/>
      <c r="P145" s="190">
        <f>O145*H145</f>
        <v>0</v>
      </c>
      <c r="Q145" s="190">
        <v>0</v>
      </c>
      <c r="R145" s="190">
        <f>Q145*H145</f>
        <v>0</v>
      </c>
      <c r="S145" s="190">
        <v>0.082000000000000003</v>
      </c>
      <c r="T145" s="191">
        <f>S145*H145</f>
        <v>0.7634200000000001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92" t="s">
        <v>356</v>
      </c>
      <c r="AT145" s="192" t="s">
        <v>351</v>
      </c>
      <c r="AU145" s="192" t="s">
        <v>85</v>
      </c>
      <c r="AY145" s="19" t="s">
        <v>348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19" t="s">
        <v>83</v>
      </c>
      <c r="BK145" s="193">
        <f>ROUND(I145*H145,2)</f>
        <v>0</v>
      </c>
      <c r="BL145" s="19" t="s">
        <v>356</v>
      </c>
      <c r="BM145" s="192" t="s">
        <v>3638</v>
      </c>
    </row>
    <row r="146" s="13" customFormat="1">
      <c r="A146" s="13"/>
      <c r="B146" s="194"/>
      <c r="C146" s="13"/>
      <c r="D146" s="195" t="s">
        <v>358</v>
      </c>
      <c r="E146" s="196" t="s">
        <v>1</v>
      </c>
      <c r="F146" s="197" t="s">
        <v>359</v>
      </c>
      <c r="G146" s="13"/>
      <c r="H146" s="196" t="s">
        <v>1</v>
      </c>
      <c r="I146" s="198"/>
      <c r="J146" s="13"/>
      <c r="K146" s="13"/>
      <c r="L146" s="194"/>
      <c r="M146" s="199"/>
      <c r="N146" s="200"/>
      <c r="O146" s="200"/>
      <c r="P146" s="200"/>
      <c r="Q146" s="200"/>
      <c r="R146" s="200"/>
      <c r="S146" s="200"/>
      <c r="T146" s="20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6" t="s">
        <v>358</v>
      </c>
      <c r="AU146" s="196" t="s">
        <v>85</v>
      </c>
      <c r="AV146" s="13" t="s">
        <v>83</v>
      </c>
      <c r="AW146" s="13" t="s">
        <v>32</v>
      </c>
      <c r="AX146" s="13" t="s">
        <v>76</v>
      </c>
      <c r="AY146" s="196" t="s">
        <v>348</v>
      </c>
    </row>
    <row r="147" s="13" customFormat="1">
      <c r="A147" s="13"/>
      <c r="B147" s="194"/>
      <c r="C147" s="13"/>
      <c r="D147" s="195" t="s">
        <v>358</v>
      </c>
      <c r="E147" s="196" t="s">
        <v>1</v>
      </c>
      <c r="F147" s="197" t="s">
        <v>3639</v>
      </c>
      <c r="G147" s="13"/>
      <c r="H147" s="196" t="s">
        <v>1</v>
      </c>
      <c r="I147" s="198"/>
      <c r="J147" s="13"/>
      <c r="K147" s="13"/>
      <c r="L147" s="194"/>
      <c r="M147" s="199"/>
      <c r="N147" s="200"/>
      <c r="O147" s="200"/>
      <c r="P147" s="200"/>
      <c r="Q147" s="200"/>
      <c r="R147" s="200"/>
      <c r="S147" s="200"/>
      <c r="T147" s="20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6" t="s">
        <v>358</v>
      </c>
      <c r="AU147" s="196" t="s">
        <v>85</v>
      </c>
      <c r="AV147" s="13" t="s">
        <v>83</v>
      </c>
      <c r="AW147" s="13" t="s">
        <v>32</v>
      </c>
      <c r="AX147" s="13" t="s">
        <v>76</v>
      </c>
      <c r="AY147" s="196" t="s">
        <v>348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3640</v>
      </c>
      <c r="G148" s="14"/>
      <c r="H148" s="205">
        <v>9.3100000000000005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83</v>
      </c>
      <c r="AY148" s="203" t="s">
        <v>348</v>
      </c>
    </row>
    <row r="149" s="2" customFormat="1" ht="16.5" customHeight="1">
      <c r="A149" s="38"/>
      <c r="B149" s="180"/>
      <c r="C149" s="181" t="s">
        <v>92</v>
      </c>
      <c r="D149" s="181" t="s">
        <v>351</v>
      </c>
      <c r="E149" s="182" t="s">
        <v>3641</v>
      </c>
      <c r="F149" s="183" t="s">
        <v>3642</v>
      </c>
      <c r="G149" s="184" t="s">
        <v>1372</v>
      </c>
      <c r="H149" s="185">
        <v>1.784</v>
      </c>
      <c r="I149" s="186"/>
      <c r="J149" s="187">
        <f>ROUND(I149*H149,2)</f>
        <v>0</v>
      </c>
      <c r="K149" s="183" t="s">
        <v>355</v>
      </c>
      <c r="L149" s="39"/>
      <c r="M149" s="188" t="s">
        <v>1</v>
      </c>
      <c r="N149" s="189" t="s">
        <v>41</v>
      </c>
      <c r="O149" s="77"/>
      <c r="P149" s="190">
        <f>O149*H149</f>
        <v>0</v>
      </c>
      <c r="Q149" s="190">
        <v>0</v>
      </c>
      <c r="R149" s="190">
        <f>Q149*H149</f>
        <v>0</v>
      </c>
      <c r="S149" s="190">
        <v>2.3999999999999999</v>
      </c>
      <c r="T149" s="191">
        <f>S149*H149</f>
        <v>4.2816000000000001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2" t="s">
        <v>356</v>
      </c>
      <c r="AT149" s="192" t="s">
        <v>351</v>
      </c>
      <c r="AU149" s="192" t="s">
        <v>85</v>
      </c>
      <c r="AY149" s="19" t="s">
        <v>348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19" t="s">
        <v>83</v>
      </c>
      <c r="BK149" s="193">
        <f>ROUND(I149*H149,2)</f>
        <v>0</v>
      </c>
      <c r="BL149" s="19" t="s">
        <v>356</v>
      </c>
      <c r="BM149" s="192" t="s">
        <v>3643</v>
      </c>
    </row>
    <row r="150" s="13" customFormat="1">
      <c r="A150" s="13"/>
      <c r="B150" s="194"/>
      <c r="C150" s="13"/>
      <c r="D150" s="195" t="s">
        <v>358</v>
      </c>
      <c r="E150" s="196" t="s">
        <v>1</v>
      </c>
      <c r="F150" s="197" t="s">
        <v>3644</v>
      </c>
      <c r="G150" s="13"/>
      <c r="H150" s="196" t="s">
        <v>1</v>
      </c>
      <c r="I150" s="198"/>
      <c r="J150" s="13"/>
      <c r="K150" s="13"/>
      <c r="L150" s="194"/>
      <c r="M150" s="199"/>
      <c r="N150" s="200"/>
      <c r="O150" s="200"/>
      <c r="P150" s="200"/>
      <c r="Q150" s="200"/>
      <c r="R150" s="200"/>
      <c r="S150" s="200"/>
      <c r="T150" s="20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6" t="s">
        <v>358</v>
      </c>
      <c r="AU150" s="196" t="s">
        <v>85</v>
      </c>
      <c r="AV150" s="13" t="s">
        <v>83</v>
      </c>
      <c r="AW150" s="13" t="s">
        <v>32</v>
      </c>
      <c r="AX150" s="13" t="s">
        <v>76</v>
      </c>
      <c r="AY150" s="196" t="s">
        <v>348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3632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3645</v>
      </c>
      <c r="G152" s="14"/>
      <c r="H152" s="205">
        <v>1.784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83</v>
      </c>
      <c r="AY152" s="203" t="s">
        <v>348</v>
      </c>
    </row>
    <row r="153" s="2" customFormat="1" ht="21.75" customHeight="1">
      <c r="A153" s="38"/>
      <c r="B153" s="180"/>
      <c r="C153" s="181" t="s">
        <v>356</v>
      </c>
      <c r="D153" s="181" t="s">
        <v>351</v>
      </c>
      <c r="E153" s="182" t="s">
        <v>3646</v>
      </c>
      <c r="F153" s="183" t="s">
        <v>3647</v>
      </c>
      <c r="G153" s="184" t="s">
        <v>354</v>
      </c>
      <c r="H153" s="185">
        <v>23.664000000000001</v>
      </c>
      <c r="I153" s="186"/>
      <c r="J153" s="187">
        <f>ROUND(I153*H153,2)</f>
        <v>0</v>
      </c>
      <c r="K153" s="183" t="s">
        <v>355</v>
      </c>
      <c r="L153" s="39"/>
      <c r="M153" s="188" t="s">
        <v>1</v>
      </c>
      <c r="N153" s="189" t="s">
        <v>41</v>
      </c>
      <c r="O153" s="77"/>
      <c r="P153" s="190">
        <f>O153*H153</f>
        <v>0</v>
      </c>
      <c r="Q153" s="190">
        <v>0</v>
      </c>
      <c r="R153" s="190">
        <f>Q153*H153</f>
        <v>0</v>
      </c>
      <c r="S153" s="190">
        <v>0.058999999999999997</v>
      </c>
      <c r="T153" s="191">
        <f>S153*H153</f>
        <v>1.3961760000000001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2" t="s">
        <v>356</v>
      </c>
      <c r="AT153" s="192" t="s">
        <v>351</v>
      </c>
      <c r="AU153" s="192" t="s">
        <v>85</v>
      </c>
      <c r="AY153" s="19" t="s">
        <v>348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83</v>
      </c>
      <c r="BK153" s="193">
        <f>ROUND(I153*H153,2)</f>
        <v>0</v>
      </c>
      <c r="BL153" s="19" t="s">
        <v>356</v>
      </c>
      <c r="BM153" s="192" t="s">
        <v>3648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3649</v>
      </c>
      <c r="G154" s="14"/>
      <c r="H154" s="205">
        <v>13.356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3650</v>
      </c>
      <c r="G155" s="14"/>
      <c r="H155" s="205">
        <v>8.5440000000000005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76</v>
      </c>
      <c r="AY155" s="203" t="s">
        <v>348</v>
      </c>
    </row>
    <row r="156" s="14" customFormat="1">
      <c r="A156" s="14"/>
      <c r="B156" s="202"/>
      <c r="C156" s="14"/>
      <c r="D156" s="195" t="s">
        <v>358</v>
      </c>
      <c r="E156" s="203" t="s">
        <v>1</v>
      </c>
      <c r="F156" s="204" t="s">
        <v>3651</v>
      </c>
      <c r="G156" s="14"/>
      <c r="H156" s="205">
        <v>0.84599999999999997</v>
      </c>
      <c r="I156" s="206"/>
      <c r="J156" s="14"/>
      <c r="K156" s="14"/>
      <c r="L156" s="202"/>
      <c r="M156" s="207"/>
      <c r="N156" s="208"/>
      <c r="O156" s="208"/>
      <c r="P156" s="208"/>
      <c r="Q156" s="208"/>
      <c r="R156" s="208"/>
      <c r="S156" s="208"/>
      <c r="T156" s="20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3" t="s">
        <v>358</v>
      </c>
      <c r="AU156" s="203" t="s">
        <v>85</v>
      </c>
      <c r="AV156" s="14" t="s">
        <v>85</v>
      </c>
      <c r="AW156" s="14" t="s">
        <v>32</v>
      </c>
      <c r="AX156" s="14" t="s">
        <v>76</v>
      </c>
      <c r="AY156" s="203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3652</v>
      </c>
      <c r="G157" s="14"/>
      <c r="H157" s="205">
        <v>0.91800000000000004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76</v>
      </c>
      <c r="AY157" s="203" t="s">
        <v>348</v>
      </c>
    </row>
    <row r="158" s="15" customFormat="1">
      <c r="A158" s="15"/>
      <c r="B158" s="210"/>
      <c r="C158" s="15"/>
      <c r="D158" s="195" t="s">
        <v>358</v>
      </c>
      <c r="E158" s="211" t="s">
        <v>1</v>
      </c>
      <c r="F158" s="212" t="s">
        <v>365</v>
      </c>
      <c r="G158" s="15"/>
      <c r="H158" s="213">
        <v>23.664000000000001</v>
      </c>
      <c r="I158" s="214"/>
      <c r="J158" s="15"/>
      <c r="K158" s="15"/>
      <c r="L158" s="210"/>
      <c r="M158" s="215"/>
      <c r="N158" s="216"/>
      <c r="O158" s="216"/>
      <c r="P158" s="216"/>
      <c r="Q158" s="216"/>
      <c r="R158" s="216"/>
      <c r="S158" s="216"/>
      <c r="T158" s="21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1" t="s">
        <v>358</v>
      </c>
      <c r="AU158" s="211" t="s">
        <v>85</v>
      </c>
      <c r="AV158" s="15" t="s">
        <v>356</v>
      </c>
      <c r="AW158" s="15" t="s">
        <v>32</v>
      </c>
      <c r="AX158" s="15" t="s">
        <v>83</v>
      </c>
      <c r="AY158" s="211" t="s">
        <v>348</v>
      </c>
    </row>
    <row r="159" s="2" customFormat="1" ht="24.15" customHeight="1">
      <c r="A159" s="38"/>
      <c r="B159" s="180"/>
      <c r="C159" s="181" t="s">
        <v>391</v>
      </c>
      <c r="D159" s="181" t="s">
        <v>351</v>
      </c>
      <c r="E159" s="182" t="s">
        <v>352</v>
      </c>
      <c r="F159" s="183" t="s">
        <v>353</v>
      </c>
      <c r="G159" s="184" t="s">
        <v>354</v>
      </c>
      <c r="H159" s="185">
        <v>5.7809999999999997</v>
      </c>
      <c r="I159" s="186"/>
      <c r="J159" s="187">
        <f>ROUND(I159*H159,2)</f>
        <v>0</v>
      </c>
      <c r="K159" s="183" t="s">
        <v>355</v>
      </c>
      <c r="L159" s="39"/>
      <c r="M159" s="188" t="s">
        <v>1</v>
      </c>
      <c r="N159" s="189" t="s">
        <v>41</v>
      </c>
      <c r="O159" s="77"/>
      <c r="P159" s="190">
        <f>O159*H159</f>
        <v>0</v>
      </c>
      <c r="Q159" s="190">
        <v>0</v>
      </c>
      <c r="R159" s="190">
        <f>Q159*H159</f>
        <v>0</v>
      </c>
      <c r="S159" s="190">
        <v>0.060999999999999999</v>
      </c>
      <c r="T159" s="191">
        <f>S159*H159</f>
        <v>0.35264099999999998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2" t="s">
        <v>356</v>
      </c>
      <c r="AT159" s="192" t="s">
        <v>351</v>
      </c>
      <c r="AU159" s="192" t="s">
        <v>85</v>
      </c>
      <c r="AY159" s="19" t="s">
        <v>348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83</v>
      </c>
      <c r="BK159" s="193">
        <f>ROUND(I159*H159,2)</f>
        <v>0</v>
      </c>
      <c r="BL159" s="19" t="s">
        <v>356</v>
      </c>
      <c r="BM159" s="192" t="s">
        <v>3653</v>
      </c>
    </row>
    <row r="160" s="13" customFormat="1">
      <c r="A160" s="13"/>
      <c r="B160" s="194"/>
      <c r="C160" s="13"/>
      <c r="D160" s="195" t="s">
        <v>358</v>
      </c>
      <c r="E160" s="196" t="s">
        <v>1</v>
      </c>
      <c r="F160" s="197" t="s">
        <v>359</v>
      </c>
      <c r="G160" s="13"/>
      <c r="H160" s="196" t="s">
        <v>1</v>
      </c>
      <c r="I160" s="198"/>
      <c r="J160" s="13"/>
      <c r="K160" s="13"/>
      <c r="L160" s="194"/>
      <c r="M160" s="199"/>
      <c r="N160" s="200"/>
      <c r="O160" s="200"/>
      <c r="P160" s="200"/>
      <c r="Q160" s="200"/>
      <c r="R160" s="200"/>
      <c r="S160" s="200"/>
      <c r="T160" s="20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6" t="s">
        <v>358</v>
      </c>
      <c r="AU160" s="196" t="s">
        <v>85</v>
      </c>
      <c r="AV160" s="13" t="s">
        <v>83</v>
      </c>
      <c r="AW160" s="13" t="s">
        <v>32</v>
      </c>
      <c r="AX160" s="13" t="s">
        <v>76</v>
      </c>
      <c r="AY160" s="196" t="s">
        <v>348</v>
      </c>
    </row>
    <row r="161" s="13" customFormat="1">
      <c r="A161" s="13"/>
      <c r="B161" s="194"/>
      <c r="C161" s="13"/>
      <c r="D161" s="195" t="s">
        <v>358</v>
      </c>
      <c r="E161" s="196" t="s">
        <v>1</v>
      </c>
      <c r="F161" s="197" t="s">
        <v>360</v>
      </c>
      <c r="G161" s="13"/>
      <c r="H161" s="196" t="s">
        <v>1</v>
      </c>
      <c r="I161" s="198"/>
      <c r="J161" s="13"/>
      <c r="K161" s="13"/>
      <c r="L161" s="194"/>
      <c r="M161" s="199"/>
      <c r="N161" s="200"/>
      <c r="O161" s="200"/>
      <c r="P161" s="200"/>
      <c r="Q161" s="200"/>
      <c r="R161" s="200"/>
      <c r="S161" s="200"/>
      <c r="T161" s="20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6" t="s">
        <v>358</v>
      </c>
      <c r="AU161" s="196" t="s">
        <v>85</v>
      </c>
      <c r="AV161" s="13" t="s">
        <v>83</v>
      </c>
      <c r="AW161" s="13" t="s">
        <v>32</v>
      </c>
      <c r="AX161" s="13" t="s">
        <v>76</v>
      </c>
      <c r="AY161" s="196" t="s">
        <v>348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3654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3655</v>
      </c>
      <c r="G163" s="14"/>
      <c r="H163" s="205">
        <v>5.7809999999999997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5" customFormat="1">
      <c r="A164" s="15"/>
      <c r="B164" s="210"/>
      <c r="C164" s="15"/>
      <c r="D164" s="195" t="s">
        <v>358</v>
      </c>
      <c r="E164" s="211" t="s">
        <v>1</v>
      </c>
      <c r="F164" s="212" t="s">
        <v>365</v>
      </c>
      <c r="G164" s="15"/>
      <c r="H164" s="213">
        <v>5.7809999999999997</v>
      </c>
      <c r="I164" s="214"/>
      <c r="J164" s="15"/>
      <c r="K164" s="15"/>
      <c r="L164" s="210"/>
      <c r="M164" s="215"/>
      <c r="N164" s="216"/>
      <c r="O164" s="216"/>
      <c r="P164" s="216"/>
      <c r="Q164" s="216"/>
      <c r="R164" s="216"/>
      <c r="S164" s="216"/>
      <c r="T164" s="21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11" t="s">
        <v>358</v>
      </c>
      <c r="AU164" s="211" t="s">
        <v>85</v>
      </c>
      <c r="AV164" s="15" t="s">
        <v>356</v>
      </c>
      <c r="AW164" s="15" t="s">
        <v>32</v>
      </c>
      <c r="AX164" s="15" t="s">
        <v>83</v>
      </c>
      <c r="AY164" s="211" t="s">
        <v>348</v>
      </c>
    </row>
    <row r="165" s="2" customFormat="1" ht="24.15" customHeight="1">
      <c r="A165" s="38"/>
      <c r="B165" s="180"/>
      <c r="C165" s="181" t="s">
        <v>400</v>
      </c>
      <c r="D165" s="181" t="s">
        <v>351</v>
      </c>
      <c r="E165" s="182" t="s">
        <v>380</v>
      </c>
      <c r="F165" s="183" t="s">
        <v>381</v>
      </c>
      <c r="G165" s="184" t="s">
        <v>382</v>
      </c>
      <c r="H165" s="185">
        <v>2</v>
      </c>
      <c r="I165" s="186"/>
      <c r="J165" s="187">
        <f>ROUND(I165*H165,2)</f>
        <v>0</v>
      </c>
      <c r="K165" s="183" t="s">
        <v>355</v>
      </c>
      <c r="L165" s="39"/>
      <c r="M165" s="188" t="s">
        <v>1</v>
      </c>
      <c r="N165" s="189" t="s">
        <v>41</v>
      </c>
      <c r="O165" s="77"/>
      <c r="P165" s="190">
        <f>O165*H165</f>
        <v>0</v>
      </c>
      <c r="Q165" s="190">
        <v>0</v>
      </c>
      <c r="R165" s="190">
        <f>Q165*H165</f>
        <v>0</v>
      </c>
      <c r="S165" s="190">
        <v>0.034000000000000002</v>
      </c>
      <c r="T165" s="191">
        <f>S165*H165</f>
        <v>0.068000000000000005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2" t="s">
        <v>356</v>
      </c>
      <c r="AT165" s="192" t="s">
        <v>351</v>
      </c>
      <c r="AU165" s="192" t="s">
        <v>85</v>
      </c>
      <c r="AY165" s="19" t="s">
        <v>348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9" t="s">
        <v>83</v>
      </c>
      <c r="BK165" s="193">
        <f>ROUND(I165*H165,2)</f>
        <v>0</v>
      </c>
      <c r="BL165" s="19" t="s">
        <v>356</v>
      </c>
      <c r="BM165" s="192" t="s">
        <v>3656</v>
      </c>
    </row>
    <row r="166" s="13" customFormat="1">
      <c r="A166" s="13"/>
      <c r="B166" s="194"/>
      <c r="C166" s="13"/>
      <c r="D166" s="195" t="s">
        <v>358</v>
      </c>
      <c r="E166" s="196" t="s">
        <v>1</v>
      </c>
      <c r="F166" s="197" t="s">
        <v>384</v>
      </c>
      <c r="G166" s="13"/>
      <c r="H166" s="196" t="s">
        <v>1</v>
      </c>
      <c r="I166" s="198"/>
      <c r="J166" s="13"/>
      <c r="K166" s="13"/>
      <c r="L166" s="194"/>
      <c r="M166" s="199"/>
      <c r="N166" s="200"/>
      <c r="O166" s="200"/>
      <c r="P166" s="200"/>
      <c r="Q166" s="200"/>
      <c r="R166" s="200"/>
      <c r="S166" s="200"/>
      <c r="T166" s="20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6" t="s">
        <v>358</v>
      </c>
      <c r="AU166" s="196" t="s">
        <v>85</v>
      </c>
      <c r="AV166" s="13" t="s">
        <v>83</v>
      </c>
      <c r="AW166" s="13" t="s">
        <v>32</v>
      </c>
      <c r="AX166" s="13" t="s">
        <v>76</v>
      </c>
      <c r="AY166" s="196" t="s">
        <v>348</v>
      </c>
    </row>
    <row r="167" s="13" customFormat="1">
      <c r="A167" s="13"/>
      <c r="B167" s="194"/>
      <c r="C167" s="13"/>
      <c r="D167" s="195" t="s">
        <v>358</v>
      </c>
      <c r="E167" s="196" t="s">
        <v>1</v>
      </c>
      <c r="F167" s="197" t="s">
        <v>385</v>
      </c>
      <c r="G167" s="13"/>
      <c r="H167" s="196" t="s">
        <v>1</v>
      </c>
      <c r="I167" s="198"/>
      <c r="J167" s="13"/>
      <c r="K167" s="13"/>
      <c r="L167" s="194"/>
      <c r="M167" s="199"/>
      <c r="N167" s="200"/>
      <c r="O167" s="200"/>
      <c r="P167" s="200"/>
      <c r="Q167" s="200"/>
      <c r="R167" s="200"/>
      <c r="S167" s="200"/>
      <c r="T167" s="20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6" t="s">
        <v>358</v>
      </c>
      <c r="AU167" s="196" t="s">
        <v>85</v>
      </c>
      <c r="AV167" s="13" t="s">
        <v>83</v>
      </c>
      <c r="AW167" s="13" t="s">
        <v>32</v>
      </c>
      <c r="AX167" s="13" t="s">
        <v>76</v>
      </c>
      <c r="AY167" s="196" t="s">
        <v>348</v>
      </c>
    </row>
    <row r="168" s="13" customFormat="1">
      <c r="A168" s="13"/>
      <c r="B168" s="194"/>
      <c r="C168" s="13"/>
      <c r="D168" s="195" t="s">
        <v>358</v>
      </c>
      <c r="E168" s="196" t="s">
        <v>1</v>
      </c>
      <c r="F168" s="197" t="s">
        <v>491</v>
      </c>
      <c r="G168" s="13"/>
      <c r="H168" s="196" t="s">
        <v>1</v>
      </c>
      <c r="I168" s="198"/>
      <c r="J168" s="13"/>
      <c r="K168" s="13"/>
      <c r="L168" s="194"/>
      <c r="M168" s="199"/>
      <c r="N168" s="200"/>
      <c r="O168" s="200"/>
      <c r="P168" s="200"/>
      <c r="Q168" s="200"/>
      <c r="R168" s="200"/>
      <c r="S168" s="200"/>
      <c r="T168" s="20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6" t="s">
        <v>358</v>
      </c>
      <c r="AU168" s="196" t="s">
        <v>85</v>
      </c>
      <c r="AV168" s="13" t="s">
        <v>83</v>
      </c>
      <c r="AW168" s="13" t="s">
        <v>32</v>
      </c>
      <c r="AX168" s="13" t="s">
        <v>76</v>
      </c>
      <c r="AY168" s="196" t="s">
        <v>348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83</v>
      </c>
      <c r="G169" s="14"/>
      <c r="H169" s="205">
        <v>1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76</v>
      </c>
      <c r="AY169" s="203" t="s">
        <v>348</v>
      </c>
    </row>
    <row r="170" s="13" customFormat="1">
      <c r="A170" s="13"/>
      <c r="B170" s="194"/>
      <c r="C170" s="13"/>
      <c r="D170" s="195" t="s">
        <v>358</v>
      </c>
      <c r="E170" s="196" t="s">
        <v>1</v>
      </c>
      <c r="F170" s="197" t="s">
        <v>494</v>
      </c>
      <c r="G170" s="13"/>
      <c r="H170" s="196" t="s">
        <v>1</v>
      </c>
      <c r="I170" s="198"/>
      <c r="J170" s="13"/>
      <c r="K170" s="13"/>
      <c r="L170" s="194"/>
      <c r="M170" s="199"/>
      <c r="N170" s="200"/>
      <c r="O170" s="200"/>
      <c r="P170" s="200"/>
      <c r="Q170" s="200"/>
      <c r="R170" s="200"/>
      <c r="S170" s="200"/>
      <c r="T170" s="20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6" t="s">
        <v>358</v>
      </c>
      <c r="AU170" s="196" t="s">
        <v>85</v>
      </c>
      <c r="AV170" s="13" t="s">
        <v>83</v>
      </c>
      <c r="AW170" s="13" t="s">
        <v>32</v>
      </c>
      <c r="AX170" s="13" t="s">
        <v>76</v>
      </c>
      <c r="AY170" s="196" t="s">
        <v>348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83</v>
      </c>
      <c r="G171" s="14"/>
      <c r="H171" s="205">
        <v>1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76</v>
      </c>
      <c r="AY171" s="203" t="s">
        <v>348</v>
      </c>
    </row>
    <row r="172" s="15" customFormat="1">
      <c r="A172" s="15"/>
      <c r="B172" s="210"/>
      <c r="C172" s="15"/>
      <c r="D172" s="195" t="s">
        <v>358</v>
      </c>
      <c r="E172" s="211" t="s">
        <v>1</v>
      </c>
      <c r="F172" s="212" t="s">
        <v>365</v>
      </c>
      <c r="G172" s="15"/>
      <c r="H172" s="213">
        <v>2</v>
      </c>
      <c r="I172" s="214"/>
      <c r="J172" s="15"/>
      <c r="K172" s="15"/>
      <c r="L172" s="210"/>
      <c r="M172" s="215"/>
      <c r="N172" s="216"/>
      <c r="O172" s="216"/>
      <c r="P172" s="216"/>
      <c r="Q172" s="216"/>
      <c r="R172" s="216"/>
      <c r="S172" s="216"/>
      <c r="T172" s="21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11" t="s">
        <v>358</v>
      </c>
      <c r="AU172" s="211" t="s">
        <v>85</v>
      </c>
      <c r="AV172" s="15" t="s">
        <v>356</v>
      </c>
      <c r="AW172" s="15" t="s">
        <v>32</v>
      </c>
      <c r="AX172" s="15" t="s">
        <v>83</v>
      </c>
      <c r="AY172" s="211" t="s">
        <v>348</v>
      </c>
    </row>
    <row r="173" s="2" customFormat="1" ht="24.15" customHeight="1">
      <c r="A173" s="38"/>
      <c r="B173" s="180"/>
      <c r="C173" s="181" t="s">
        <v>390</v>
      </c>
      <c r="D173" s="181" t="s">
        <v>351</v>
      </c>
      <c r="E173" s="182" t="s">
        <v>3657</v>
      </c>
      <c r="F173" s="183" t="s">
        <v>3658</v>
      </c>
      <c r="G173" s="184" t="s">
        <v>382</v>
      </c>
      <c r="H173" s="185">
        <v>7</v>
      </c>
      <c r="I173" s="186"/>
      <c r="J173" s="187">
        <f>ROUND(I173*H173,2)</f>
        <v>0</v>
      </c>
      <c r="K173" s="183" t="s">
        <v>355</v>
      </c>
      <c r="L173" s="39"/>
      <c r="M173" s="188" t="s">
        <v>1</v>
      </c>
      <c r="N173" s="189" t="s">
        <v>41</v>
      </c>
      <c r="O173" s="77"/>
      <c r="P173" s="190">
        <f>O173*H173</f>
        <v>0</v>
      </c>
      <c r="Q173" s="190">
        <v>0</v>
      </c>
      <c r="R173" s="190">
        <f>Q173*H173</f>
        <v>0</v>
      </c>
      <c r="S173" s="190">
        <v>0.48799999999999999</v>
      </c>
      <c r="T173" s="191">
        <f>S173*H173</f>
        <v>3.4159999999999999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2" t="s">
        <v>356</v>
      </c>
      <c r="AT173" s="192" t="s">
        <v>351</v>
      </c>
      <c r="AU173" s="192" t="s">
        <v>85</v>
      </c>
      <c r="AY173" s="19" t="s">
        <v>348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9" t="s">
        <v>83</v>
      </c>
      <c r="BK173" s="193">
        <f>ROUND(I173*H173,2)</f>
        <v>0</v>
      </c>
      <c r="BL173" s="19" t="s">
        <v>356</v>
      </c>
      <c r="BM173" s="192" t="s">
        <v>3659</v>
      </c>
    </row>
    <row r="174" s="13" customFormat="1">
      <c r="A174" s="13"/>
      <c r="B174" s="194"/>
      <c r="C174" s="13"/>
      <c r="D174" s="195" t="s">
        <v>358</v>
      </c>
      <c r="E174" s="196" t="s">
        <v>1</v>
      </c>
      <c r="F174" s="197" t="s">
        <v>384</v>
      </c>
      <c r="G174" s="13"/>
      <c r="H174" s="196" t="s">
        <v>1</v>
      </c>
      <c r="I174" s="198"/>
      <c r="J174" s="13"/>
      <c r="K174" s="13"/>
      <c r="L174" s="194"/>
      <c r="M174" s="199"/>
      <c r="N174" s="200"/>
      <c r="O174" s="200"/>
      <c r="P174" s="200"/>
      <c r="Q174" s="200"/>
      <c r="R174" s="200"/>
      <c r="S174" s="200"/>
      <c r="T174" s="20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6" t="s">
        <v>358</v>
      </c>
      <c r="AU174" s="196" t="s">
        <v>85</v>
      </c>
      <c r="AV174" s="13" t="s">
        <v>83</v>
      </c>
      <c r="AW174" s="13" t="s">
        <v>32</v>
      </c>
      <c r="AX174" s="13" t="s">
        <v>76</v>
      </c>
      <c r="AY174" s="196" t="s">
        <v>348</v>
      </c>
    </row>
    <row r="175" s="13" customFormat="1">
      <c r="A175" s="13"/>
      <c r="B175" s="194"/>
      <c r="C175" s="13"/>
      <c r="D175" s="195" t="s">
        <v>358</v>
      </c>
      <c r="E175" s="196" t="s">
        <v>1</v>
      </c>
      <c r="F175" s="197" t="s">
        <v>385</v>
      </c>
      <c r="G175" s="13"/>
      <c r="H175" s="196" t="s">
        <v>1</v>
      </c>
      <c r="I175" s="198"/>
      <c r="J175" s="13"/>
      <c r="K175" s="13"/>
      <c r="L175" s="194"/>
      <c r="M175" s="199"/>
      <c r="N175" s="200"/>
      <c r="O175" s="200"/>
      <c r="P175" s="200"/>
      <c r="Q175" s="200"/>
      <c r="R175" s="200"/>
      <c r="S175" s="200"/>
      <c r="T175" s="20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6" t="s">
        <v>358</v>
      </c>
      <c r="AU175" s="196" t="s">
        <v>85</v>
      </c>
      <c r="AV175" s="13" t="s">
        <v>83</v>
      </c>
      <c r="AW175" s="13" t="s">
        <v>32</v>
      </c>
      <c r="AX175" s="13" t="s">
        <v>76</v>
      </c>
      <c r="AY175" s="196" t="s">
        <v>348</v>
      </c>
    </row>
    <row r="176" s="13" customFormat="1">
      <c r="A176" s="13"/>
      <c r="B176" s="194"/>
      <c r="C176" s="13"/>
      <c r="D176" s="195" t="s">
        <v>358</v>
      </c>
      <c r="E176" s="196" t="s">
        <v>1</v>
      </c>
      <c r="F176" s="197" t="s">
        <v>491</v>
      </c>
      <c r="G176" s="13"/>
      <c r="H176" s="196" t="s">
        <v>1</v>
      </c>
      <c r="I176" s="198"/>
      <c r="J176" s="13"/>
      <c r="K176" s="13"/>
      <c r="L176" s="194"/>
      <c r="M176" s="199"/>
      <c r="N176" s="200"/>
      <c r="O176" s="200"/>
      <c r="P176" s="200"/>
      <c r="Q176" s="200"/>
      <c r="R176" s="200"/>
      <c r="S176" s="200"/>
      <c r="T176" s="20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6" t="s">
        <v>358</v>
      </c>
      <c r="AU176" s="196" t="s">
        <v>85</v>
      </c>
      <c r="AV176" s="13" t="s">
        <v>83</v>
      </c>
      <c r="AW176" s="13" t="s">
        <v>32</v>
      </c>
      <c r="AX176" s="13" t="s">
        <v>76</v>
      </c>
      <c r="AY176" s="196" t="s">
        <v>348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83</v>
      </c>
      <c r="G177" s="14"/>
      <c r="H177" s="205">
        <v>1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76</v>
      </c>
      <c r="AY177" s="203" t="s">
        <v>348</v>
      </c>
    </row>
    <row r="178" s="13" customFormat="1">
      <c r="A178" s="13"/>
      <c r="B178" s="194"/>
      <c r="C178" s="13"/>
      <c r="D178" s="195" t="s">
        <v>358</v>
      </c>
      <c r="E178" s="196" t="s">
        <v>1</v>
      </c>
      <c r="F178" s="197" t="s">
        <v>492</v>
      </c>
      <c r="G178" s="13"/>
      <c r="H178" s="196" t="s">
        <v>1</v>
      </c>
      <c r="I178" s="198"/>
      <c r="J178" s="13"/>
      <c r="K178" s="13"/>
      <c r="L178" s="194"/>
      <c r="M178" s="199"/>
      <c r="N178" s="200"/>
      <c r="O178" s="200"/>
      <c r="P178" s="200"/>
      <c r="Q178" s="200"/>
      <c r="R178" s="200"/>
      <c r="S178" s="200"/>
      <c r="T178" s="20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6" t="s">
        <v>358</v>
      </c>
      <c r="AU178" s="196" t="s">
        <v>85</v>
      </c>
      <c r="AV178" s="13" t="s">
        <v>83</v>
      </c>
      <c r="AW178" s="13" t="s">
        <v>32</v>
      </c>
      <c r="AX178" s="13" t="s">
        <v>76</v>
      </c>
      <c r="AY178" s="196" t="s">
        <v>348</v>
      </c>
    </row>
    <row r="179" s="14" customFormat="1">
      <c r="A179" s="14"/>
      <c r="B179" s="202"/>
      <c r="C179" s="14"/>
      <c r="D179" s="195" t="s">
        <v>358</v>
      </c>
      <c r="E179" s="203" t="s">
        <v>1</v>
      </c>
      <c r="F179" s="204" t="s">
        <v>85</v>
      </c>
      <c r="G179" s="14"/>
      <c r="H179" s="205">
        <v>2</v>
      </c>
      <c r="I179" s="206"/>
      <c r="J179" s="14"/>
      <c r="K179" s="14"/>
      <c r="L179" s="202"/>
      <c r="M179" s="207"/>
      <c r="N179" s="208"/>
      <c r="O179" s="208"/>
      <c r="P179" s="208"/>
      <c r="Q179" s="208"/>
      <c r="R179" s="208"/>
      <c r="S179" s="208"/>
      <c r="T179" s="20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3" t="s">
        <v>358</v>
      </c>
      <c r="AU179" s="203" t="s">
        <v>85</v>
      </c>
      <c r="AV179" s="14" t="s">
        <v>85</v>
      </c>
      <c r="AW179" s="14" t="s">
        <v>32</v>
      </c>
      <c r="AX179" s="14" t="s">
        <v>76</v>
      </c>
      <c r="AY179" s="203" t="s">
        <v>348</v>
      </c>
    </row>
    <row r="180" s="13" customFormat="1">
      <c r="A180" s="13"/>
      <c r="B180" s="194"/>
      <c r="C180" s="13"/>
      <c r="D180" s="195" t="s">
        <v>358</v>
      </c>
      <c r="E180" s="196" t="s">
        <v>1</v>
      </c>
      <c r="F180" s="197" t="s">
        <v>494</v>
      </c>
      <c r="G180" s="13"/>
      <c r="H180" s="196" t="s">
        <v>1</v>
      </c>
      <c r="I180" s="198"/>
      <c r="J180" s="13"/>
      <c r="K180" s="13"/>
      <c r="L180" s="194"/>
      <c r="M180" s="199"/>
      <c r="N180" s="200"/>
      <c r="O180" s="200"/>
      <c r="P180" s="200"/>
      <c r="Q180" s="200"/>
      <c r="R180" s="200"/>
      <c r="S180" s="200"/>
      <c r="T180" s="201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6" t="s">
        <v>358</v>
      </c>
      <c r="AU180" s="196" t="s">
        <v>85</v>
      </c>
      <c r="AV180" s="13" t="s">
        <v>83</v>
      </c>
      <c r="AW180" s="13" t="s">
        <v>32</v>
      </c>
      <c r="AX180" s="13" t="s">
        <v>76</v>
      </c>
      <c r="AY180" s="196" t="s">
        <v>348</v>
      </c>
    </row>
    <row r="181" s="14" customFormat="1">
      <c r="A181" s="14"/>
      <c r="B181" s="202"/>
      <c r="C181" s="14"/>
      <c r="D181" s="195" t="s">
        <v>358</v>
      </c>
      <c r="E181" s="203" t="s">
        <v>1</v>
      </c>
      <c r="F181" s="204" t="s">
        <v>92</v>
      </c>
      <c r="G181" s="14"/>
      <c r="H181" s="205">
        <v>3</v>
      </c>
      <c r="I181" s="206"/>
      <c r="J181" s="14"/>
      <c r="K181" s="14"/>
      <c r="L181" s="202"/>
      <c r="M181" s="207"/>
      <c r="N181" s="208"/>
      <c r="O181" s="208"/>
      <c r="P181" s="208"/>
      <c r="Q181" s="208"/>
      <c r="R181" s="208"/>
      <c r="S181" s="208"/>
      <c r="T181" s="20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3" t="s">
        <v>358</v>
      </c>
      <c r="AU181" s="203" t="s">
        <v>85</v>
      </c>
      <c r="AV181" s="14" t="s">
        <v>85</v>
      </c>
      <c r="AW181" s="14" t="s">
        <v>32</v>
      </c>
      <c r="AX181" s="14" t="s">
        <v>76</v>
      </c>
      <c r="AY181" s="203" t="s">
        <v>348</v>
      </c>
    </row>
    <row r="182" s="13" customFormat="1">
      <c r="A182" s="13"/>
      <c r="B182" s="194"/>
      <c r="C182" s="13"/>
      <c r="D182" s="195" t="s">
        <v>358</v>
      </c>
      <c r="E182" s="196" t="s">
        <v>1</v>
      </c>
      <c r="F182" s="197" t="s">
        <v>495</v>
      </c>
      <c r="G182" s="13"/>
      <c r="H182" s="196" t="s">
        <v>1</v>
      </c>
      <c r="I182" s="198"/>
      <c r="J182" s="13"/>
      <c r="K182" s="13"/>
      <c r="L182" s="194"/>
      <c r="M182" s="199"/>
      <c r="N182" s="200"/>
      <c r="O182" s="200"/>
      <c r="P182" s="200"/>
      <c r="Q182" s="200"/>
      <c r="R182" s="200"/>
      <c r="S182" s="200"/>
      <c r="T182" s="20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6" t="s">
        <v>358</v>
      </c>
      <c r="AU182" s="196" t="s">
        <v>85</v>
      </c>
      <c r="AV182" s="13" t="s">
        <v>83</v>
      </c>
      <c r="AW182" s="13" t="s">
        <v>32</v>
      </c>
      <c r="AX182" s="13" t="s">
        <v>76</v>
      </c>
      <c r="AY182" s="196" t="s">
        <v>348</v>
      </c>
    </row>
    <row r="183" s="14" customFormat="1">
      <c r="A183" s="14"/>
      <c r="B183" s="202"/>
      <c r="C183" s="14"/>
      <c r="D183" s="195" t="s">
        <v>358</v>
      </c>
      <c r="E183" s="203" t="s">
        <v>1</v>
      </c>
      <c r="F183" s="204" t="s">
        <v>83</v>
      </c>
      <c r="G183" s="14"/>
      <c r="H183" s="205">
        <v>1</v>
      </c>
      <c r="I183" s="206"/>
      <c r="J183" s="14"/>
      <c r="K183" s="14"/>
      <c r="L183" s="202"/>
      <c r="M183" s="207"/>
      <c r="N183" s="208"/>
      <c r="O183" s="208"/>
      <c r="P183" s="208"/>
      <c r="Q183" s="208"/>
      <c r="R183" s="208"/>
      <c r="S183" s="208"/>
      <c r="T183" s="20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3" t="s">
        <v>358</v>
      </c>
      <c r="AU183" s="203" t="s">
        <v>85</v>
      </c>
      <c r="AV183" s="14" t="s">
        <v>85</v>
      </c>
      <c r="AW183" s="14" t="s">
        <v>32</v>
      </c>
      <c r="AX183" s="14" t="s">
        <v>76</v>
      </c>
      <c r="AY183" s="203" t="s">
        <v>348</v>
      </c>
    </row>
    <row r="184" s="15" customFormat="1">
      <c r="A184" s="15"/>
      <c r="B184" s="210"/>
      <c r="C184" s="15"/>
      <c r="D184" s="195" t="s">
        <v>358</v>
      </c>
      <c r="E184" s="211" t="s">
        <v>1</v>
      </c>
      <c r="F184" s="212" t="s">
        <v>365</v>
      </c>
      <c r="G184" s="15"/>
      <c r="H184" s="213">
        <v>7</v>
      </c>
      <c r="I184" s="214"/>
      <c r="J184" s="15"/>
      <c r="K184" s="15"/>
      <c r="L184" s="210"/>
      <c r="M184" s="215"/>
      <c r="N184" s="216"/>
      <c r="O184" s="216"/>
      <c r="P184" s="216"/>
      <c r="Q184" s="216"/>
      <c r="R184" s="216"/>
      <c r="S184" s="216"/>
      <c r="T184" s="21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11" t="s">
        <v>358</v>
      </c>
      <c r="AU184" s="211" t="s">
        <v>85</v>
      </c>
      <c r="AV184" s="15" t="s">
        <v>356</v>
      </c>
      <c r="AW184" s="15" t="s">
        <v>32</v>
      </c>
      <c r="AX184" s="15" t="s">
        <v>83</v>
      </c>
      <c r="AY184" s="211" t="s">
        <v>348</v>
      </c>
    </row>
    <row r="185" s="2" customFormat="1" ht="24.15" customHeight="1">
      <c r="A185" s="38"/>
      <c r="B185" s="180"/>
      <c r="C185" s="181" t="s">
        <v>408</v>
      </c>
      <c r="D185" s="181" t="s">
        <v>351</v>
      </c>
      <c r="E185" s="182" t="s">
        <v>387</v>
      </c>
      <c r="F185" s="183" t="s">
        <v>388</v>
      </c>
      <c r="G185" s="184" t="s">
        <v>382</v>
      </c>
      <c r="H185" s="185">
        <v>7</v>
      </c>
      <c r="I185" s="186"/>
      <c r="J185" s="187">
        <f>ROUND(I185*H185,2)</f>
        <v>0</v>
      </c>
      <c r="K185" s="183" t="s">
        <v>355</v>
      </c>
      <c r="L185" s="39"/>
      <c r="M185" s="188" t="s">
        <v>1</v>
      </c>
      <c r="N185" s="189" t="s">
        <v>41</v>
      </c>
      <c r="O185" s="77"/>
      <c r="P185" s="190">
        <f>O185*H185</f>
        <v>0</v>
      </c>
      <c r="Q185" s="190">
        <v>0</v>
      </c>
      <c r="R185" s="190">
        <f>Q185*H185</f>
        <v>0</v>
      </c>
      <c r="S185" s="190">
        <v>0.58199999999999996</v>
      </c>
      <c r="T185" s="191">
        <f>S185*H185</f>
        <v>4.0739999999999998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2" t="s">
        <v>356</v>
      </c>
      <c r="AT185" s="192" t="s">
        <v>351</v>
      </c>
      <c r="AU185" s="192" t="s">
        <v>85</v>
      </c>
      <c r="AY185" s="19" t="s">
        <v>348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19" t="s">
        <v>83</v>
      </c>
      <c r="BK185" s="193">
        <f>ROUND(I185*H185,2)</f>
        <v>0</v>
      </c>
      <c r="BL185" s="19" t="s">
        <v>356</v>
      </c>
      <c r="BM185" s="192" t="s">
        <v>3660</v>
      </c>
    </row>
    <row r="186" s="14" customFormat="1">
      <c r="A186" s="14"/>
      <c r="B186" s="202"/>
      <c r="C186" s="14"/>
      <c r="D186" s="195" t="s">
        <v>358</v>
      </c>
      <c r="E186" s="203" t="s">
        <v>1</v>
      </c>
      <c r="F186" s="204" t="s">
        <v>390</v>
      </c>
      <c r="G186" s="14"/>
      <c r="H186" s="205">
        <v>7</v>
      </c>
      <c r="I186" s="206"/>
      <c r="J186" s="14"/>
      <c r="K186" s="14"/>
      <c r="L186" s="202"/>
      <c r="M186" s="207"/>
      <c r="N186" s="208"/>
      <c r="O186" s="208"/>
      <c r="P186" s="208"/>
      <c r="Q186" s="208"/>
      <c r="R186" s="208"/>
      <c r="S186" s="208"/>
      <c r="T186" s="20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03" t="s">
        <v>358</v>
      </c>
      <c r="AU186" s="203" t="s">
        <v>85</v>
      </c>
      <c r="AV186" s="14" t="s">
        <v>85</v>
      </c>
      <c r="AW186" s="14" t="s">
        <v>32</v>
      </c>
      <c r="AX186" s="14" t="s">
        <v>83</v>
      </c>
      <c r="AY186" s="203" t="s">
        <v>348</v>
      </c>
    </row>
    <row r="187" s="2" customFormat="1" ht="21.75" customHeight="1">
      <c r="A187" s="38"/>
      <c r="B187" s="180"/>
      <c r="C187" s="181" t="s">
        <v>421</v>
      </c>
      <c r="D187" s="181" t="s">
        <v>351</v>
      </c>
      <c r="E187" s="182" t="s">
        <v>3661</v>
      </c>
      <c r="F187" s="183" t="s">
        <v>3662</v>
      </c>
      <c r="G187" s="184" t="s">
        <v>382</v>
      </c>
      <c r="H187" s="185">
        <v>6</v>
      </c>
      <c r="I187" s="186"/>
      <c r="J187" s="187">
        <f>ROUND(I187*H187,2)</f>
        <v>0</v>
      </c>
      <c r="K187" s="183" t="s">
        <v>355</v>
      </c>
      <c r="L187" s="39"/>
      <c r="M187" s="188" t="s">
        <v>1</v>
      </c>
      <c r="N187" s="189" t="s">
        <v>41</v>
      </c>
      <c r="O187" s="77"/>
      <c r="P187" s="190">
        <f>O187*H187</f>
        <v>0</v>
      </c>
      <c r="Q187" s="190">
        <v>0</v>
      </c>
      <c r="R187" s="190">
        <f>Q187*H187</f>
        <v>0</v>
      </c>
      <c r="S187" s="190">
        <v>0.062</v>
      </c>
      <c r="T187" s="191">
        <f>S187*H187</f>
        <v>0.372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2" t="s">
        <v>356</v>
      </c>
      <c r="AT187" s="192" t="s">
        <v>351</v>
      </c>
      <c r="AU187" s="192" t="s">
        <v>85</v>
      </c>
      <c r="AY187" s="19" t="s">
        <v>348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83</v>
      </c>
      <c r="BK187" s="193">
        <f>ROUND(I187*H187,2)</f>
        <v>0</v>
      </c>
      <c r="BL187" s="19" t="s">
        <v>356</v>
      </c>
      <c r="BM187" s="192" t="s">
        <v>3663</v>
      </c>
    </row>
    <row r="188" s="13" customFormat="1">
      <c r="A188" s="13"/>
      <c r="B188" s="194"/>
      <c r="C188" s="13"/>
      <c r="D188" s="195" t="s">
        <v>358</v>
      </c>
      <c r="E188" s="196" t="s">
        <v>1</v>
      </c>
      <c r="F188" s="197" t="s">
        <v>3664</v>
      </c>
      <c r="G188" s="13"/>
      <c r="H188" s="196" t="s">
        <v>1</v>
      </c>
      <c r="I188" s="198"/>
      <c r="J188" s="13"/>
      <c r="K188" s="13"/>
      <c r="L188" s="194"/>
      <c r="M188" s="199"/>
      <c r="N188" s="200"/>
      <c r="O188" s="200"/>
      <c r="P188" s="200"/>
      <c r="Q188" s="200"/>
      <c r="R188" s="200"/>
      <c r="S188" s="200"/>
      <c r="T188" s="20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6" t="s">
        <v>358</v>
      </c>
      <c r="AU188" s="196" t="s">
        <v>85</v>
      </c>
      <c r="AV188" s="13" t="s">
        <v>83</v>
      </c>
      <c r="AW188" s="13" t="s">
        <v>32</v>
      </c>
      <c r="AX188" s="13" t="s">
        <v>76</v>
      </c>
      <c r="AY188" s="196" t="s">
        <v>348</v>
      </c>
    </row>
    <row r="189" s="14" customFormat="1">
      <c r="A189" s="14"/>
      <c r="B189" s="202"/>
      <c r="C189" s="14"/>
      <c r="D189" s="195" t="s">
        <v>358</v>
      </c>
      <c r="E189" s="203" t="s">
        <v>1</v>
      </c>
      <c r="F189" s="204" t="s">
        <v>400</v>
      </c>
      <c r="G189" s="14"/>
      <c r="H189" s="205">
        <v>6</v>
      </c>
      <c r="I189" s="206"/>
      <c r="J189" s="14"/>
      <c r="K189" s="14"/>
      <c r="L189" s="202"/>
      <c r="M189" s="207"/>
      <c r="N189" s="208"/>
      <c r="O189" s="208"/>
      <c r="P189" s="208"/>
      <c r="Q189" s="208"/>
      <c r="R189" s="208"/>
      <c r="S189" s="208"/>
      <c r="T189" s="20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3" t="s">
        <v>358</v>
      </c>
      <c r="AU189" s="203" t="s">
        <v>85</v>
      </c>
      <c r="AV189" s="14" t="s">
        <v>85</v>
      </c>
      <c r="AW189" s="14" t="s">
        <v>32</v>
      </c>
      <c r="AX189" s="14" t="s">
        <v>83</v>
      </c>
      <c r="AY189" s="203" t="s">
        <v>348</v>
      </c>
    </row>
    <row r="190" s="12" customFormat="1" ht="22.8" customHeight="1">
      <c r="A190" s="12"/>
      <c r="B190" s="167"/>
      <c r="C190" s="12"/>
      <c r="D190" s="168" t="s">
        <v>75</v>
      </c>
      <c r="E190" s="178" t="s">
        <v>398</v>
      </c>
      <c r="F190" s="178" t="s">
        <v>399</v>
      </c>
      <c r="G190" s="12"/>
      <c r="H190" s="12"/>
      <c r="I190" s="170"/>
      <c r="J190" s="179">
        <f>BK190</f>
        <v>0</v>
      </c>
      <c r="K190" s="12"/>
      <c r="L190" s="167"/>
      <c r="M190" s="172"/>
      <c r="N190" s="173"/>
      <c r="O190" s="173"/>
      <c r="P190" s="174">
        <f>SUM(P191:P203)</f>
        <v>0</v>
      </c>
      <c r="Q190" s="173"/>
      <c r="R190" s="174">
        <f>SUM(R191:R203)</f>
        <v>0</v>
      </c>
      <c r="S190" s="173"/>
      <c r="T190" s="175">
        <f>SUM(T191:T203)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68" t="s">
        <v>83</v>
      </c>
      <c r="AT190" s="176" t="s">
        <v>75</v>
      </c>
      <c r="AU190" s="176" t="s">
        <v>83</v>
      </c>
      <c r="AY190" s="168" t="s">
        <v>348</v>
      </c>
      <c r="BK190" s="177">
        <f>SUM(BK191:BK203)</f>
        <v>0</v>
      </c>
    </row>
    <row r="191" s="2" customFormat="1" ht="16.5" customHeight="1">
      <c r="A191" s="38"/>
      <c r="B191" s="180"/>
      <c r="C191" s="181" t="s">
        <v>428</v>
      </c>
      <c r="D191" s="181" t="s">
        <v>351</v>
      </c>
      <c r="E191" s="182" t="s">
        <v>401</v>
      </c>
      <c r="F191" s="183" t="s">
        <v>402</v>
      </c>
      <c r="G191" s="184" t="s">
        <v>403</v>
      </c>
      <c r="H191" s="185">
        <v>51.046999999999997</v>
      </c>
      <c r="I191" s="186"/>
      <c r="J191" s="187">
        <f>ROUND(I191*H191,2)</f>
        <v>0</v>
      </c>
      <c r="K191" s="183" t="s">
        <v>355</v>
      </c>
      <c r="L191" s="39"/>
      <c r="M191" s="188" t="s">
        <v>1</v>
      </c>
      <c r="N191" s="189" t="s">
        <v>41</v>
      </c>
      <c r="O191" s="7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2" t="s">
        <v>356</v>
      </c>
      <c r="AT191" s="192" t="s">
        <v>351</v>
      </c>
      <c r="AU191" s="192" t="s">
        <v>85</v>
      </c>
      <c r="AY191" s="19" t="s">
        <v>348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19" t="s">
        <v>83</v>
      </c>
      <c r="BK191" s="193">
        <f>ROUND(I191*H191,2)</f>
        <v>0</v>
      </c>
      <c r="BL191" s="19" t="s">
        <v>356</v>
      </c>
      <c r="BM191" s="192" t="s">
        <v>3665</v>
      </c>
    </row>
    <row r="192" s="2" customFormat="1" ht="33" customHeight="1">
      <c r="A192" s="38"/>
      <c r="B192" s="180"/>
      <c r="C192" s="181" t="s">
        <v>436</v>
      </c>
      <c r="D192" s="181" t="s">
        <v>351</v>
      </c>
      <c r="E192" s="182" t="s">
        <v>405</v>
      </c>
      <c r="F192" s="183" t="s">
        <v>406</v>
      </c>
      <c r="G192" s="184" t="s">
        <v>403</v>
      </c>
      <c r="H192" s="185">
        <v>51.046999999999997</v>
      </c>
      <c r="I192" s="186"/>
      <c r="J192" s="187">
        <f>ROUND(I192*H192,2)</f>
        <v>0</v>
      </c>
      <c r="K192" s="183" t="s">
        <v>355</v>
      </c>
      <c r="L192" s="39"/>
      <c r="M192" s="188" t="s">
        <v>1</v>
      </c>
      <c r="N192" s="189" t="s">
        <v>41</v>
      </c>
      <c r="O192" s="77"/>
      <c r="P192" s="190">
        <f>O192*H192</f>
        <v>0</v>
      </c>
      <c r="Q192" s="190">
        <v>0</v>
      </c>
      <c r="R192" s="190">
        <f>Q192*H192</f>
        <v>0</v>
      </c>
      <c r="S192" s="190">
        <v>0</v>
      </c>
      <c r="T192" s="191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2" t="s">
        <v>356</v>
      </c>
      <c r="AT192" s="192" t="s">
        <v>351</v>
      </c>
      <c r="AU192" s="192" t="s">
        <v>85</v>
      </c>
      <c r="AY192" s="19" t="s">
        <v>348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19" t="s">
        <v>83</v>
      </c>
      <c r="BK192" s="193">
        <f>ROUND(I192*H192,2)</f>
        <v>0</v>
      </c>
      <c r="BL192" s="19" t="s">
        <v>356</v>
      </c>
      <c r="BM192" s="192" t="s">
        <v>3666</v>
      </c>
    </row>
    <row r="193" s="2" customFormat="1" ht="21.75" customHeight="1">
      <c r="A193" s="38"/>
      <c r="B193" s="180"/>
      <c r="C193" s="181" t="s">
        <v>441</v>
      </c>
      <c r="D193" s="181" t="s">
        <v>351</v>
      </c>
      <c r="E193" s="182" t="s">
        <v>3667</v>
      </c>
      <c r="F193" s="183" t="s">
        <v>3668</v>
      </c>
      <c r="G193" s="184" t="s">
        <v>548</v>
      </c>
      <c r="H193" s="185">
        <v>80</v>
      </c>
      <c r="I193" s="186"/>
      <c r="J193" s="187">
        <f>ROUND(I193*H193,2)</f>
        <v>0</v>
      </c>
      <c r="K193" s="183" t="s">
        <v>355</v>
      </c>
      <c r="L193" s="39"/>
      <c r="M193" s="188" t="s">
        <v>1</v>
      </c>
      <c r="N193" s="189" t="s">
        <v>41</v>
      </c>
      <c r="O193" s="7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92" t="s">
        <v>356</v>
      </c>
      <c r="AT193" s="192" t="s">
        <v>351</v>
      </c>
      <c r="AU193" s="192" t="s">
        <v>85</v>
      </c>
      <c r="AY193" s="19" t="s">
        <v>348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19" t="s">
        <v>83</v>
      </c>
      <c r="BK193" s="193">
        <f>ROUND(I193*H193,2)</f>
        <v>0</v>
      </c>
      <c r="BL193" s="19" t="s">
        <v>356</v>
      </c>
      <c r="BM193" s="192" t="s">
        <v>3669</v>
      </c>
    </row>
    <row r="194" s="14" customFormat="1">
      <c r="A194" s="14"/>
      <c r="B194" s="202"/>
      <c r="C194" s="14"/>
      <c r="D194" s="195" t="s">
        <v>358</v>
      </c>
      <c r="E194" s="203" t="s">
        <v>1</v>
      </c>
      <c r="F194" s="204" t="s">
        <v>3670</v>
      </c>
      <c r="G194" s="14"/>
      <c r="H194" s="205">
        <v>80</v>
      </c>
      <c r="I194" s="206"/>
      <c r="J194" s="14"/>
      <c r="K194" s="14"/>
      <c r="L194" s="202"/>
      <c r="M194" s="207"/>
      <c r="N194" s="208"/>
      <c r="O194" s="208"/>
      <c r="P194" s="208"/>
      <c r="Q194" s="208"/>
      <c r="R194" s="208"/>
      <c r="S194" s="208"/>
      <c r="T194" s="20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3" t="s">
        <v>358</v>
      </c>
      <c r="AU194" s="203" t="s">
        <v>85</v>
      </c>
      <c r="AV194" s="14" t="s">
        <v>85</v>
      </c>
      <c r="AW194" s="14" t="s">
        <v>32</v>
      </c>
      <c r="AX194" s="14" t="s">
        <v>83</v>
      </c>
      <c r="AY194" s="203" t="s">
        <v>348</v>
      </c>
    </row>
    <row r="195" s="2" customFormat="1" ht="24.15" customHeight="1">
      <c r="A195" s="38"/>
      <c r="B195" s="180"/>
      <c r="C195" s="181" t="s">
        <v>8</v>
      </c>
      <c r="D195" s="181" t="s">
        <v>351</v>
      </c>
      <c r="E195" s="182" t="s">
        <v>3671</v>
      </c>
      <c r="F195" s="183" t="s">
        <v>3672</v>
      </c>
      <c r="G195" s="184" t="s">
        <v>548</v>
      </c>
      <c r="H195" s="185">
        <v>1120</v>
      </c>
      <c r="I195" s="186"/>
      <c r="J195" s="187">
        <f>ROUND(I195*H195,2)</f>
        <v>0</v>
      </c>
      <c r="K195" s="183" t="s">
        <v>355</v>
      </c>
      <c r="L195" s="39"/>
      <c r="M195" s="188" t="s">
        <v>1</v>
      </c>
      <c r="N195" s="189" t="s">
        <v>41</v>
      </c>
      <c r="O195" s="7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2" t="s">
        <v>356</v>
      </c>
      <c r="AT195" s="192" t="s">
        <v>351</v>
      </c>
      <c r="AU195" s="192" t="s">
        <v>85</v>
      </c>
      <c r="AY195" s="19" t="s">
        <v>348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19" t="s">
        <v>83</v>
      </c>
      <c r="BK195" s="193">
        <f>ROUND(I195*H195,2)</f>
        <v>0</v>
      </c>
      <c r="BL195" s="19" t="s">
        <v>356</v>
      </c>
      <c r="BM195" s="192" t="s">
        <v>3673</v>
      </c>
    </row>
    <row r="196" s="14" customFormat="1">
      <c r="A196" s="14"/>
      <c r="B196" s="202"/>
      <c r="C196" s="14"/>
      <c r="D196" s="195" t="s">
        <v>358</v>
      </c>
      <c r="E196" s="203" t="s">
        <v>1</v>
      </c>
      <c r="F196" s="204" t="s">
        <v>3674</v>
      </c>
      <c r="G196" s="14"/>
      <c r="H196" s="205">
        <v>1120</v>
      </c>
      <c r="I196" s="206"/>
      <c r="J196" s="14"/>
      <c r="K196" s="14"/>
      <c r="L196" s="202"/>
      <c r="M196" s="207"/>
      <c r="N196" s="208"/>
      <c r="O196" s="208"/>
      <c r="P196" s="208"/>
      <c r="Q196" s="208"/>
      <c r="R196" s="208"/>
      <c r="S196" s="208"/>
      <c r="T196" s="20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3" t="s">
        <v>358</v>
      </c>
      <c r="AU196" s="203" t="s">
        <v>85</v>
      </c>
      <c r="AV196" s="14" t="s">
        <v>85</v>
      </c>
      <c r="AW196" s="14" t="s">
        <v>32</v>
      </c>
      <c r="AX196" s="14" t="s">
        <v>83</v>
      </c>
      <c r="AY196" s="203" t="s">
        <v>348</v>
      </c>
    </row>
    <row r="197" s="2" customFormat="1" ht="24.15" customHeight="1">
      <c r="A197" s="38"/>
      <c r="B197" s="180"/>
      <c r="C197" s="181" t="s">
        <v>431</v>
      </c>
      <c r="D197" s="181" t="s">
        <v>351</v>
      </c>
      <c r="E197" s="182" t="s">
        <v>409</v>
      </c>
      <c r="F197" s="183" t="s">
        <v>410</v>
      </c>
      <c r="G197" s="184" t="s">
        <v>403</v>
      </c>
      <c r="H197" s="185">
        <v>51.046999999999997</v>
      </c>
      <c r="I197" s="186"/>
      <c r="J197" s="187">
        <f>ROUND(I197*H197,2)</f>
        <v>0</v>
      </c>
      <c r="K197" s="183" t="s">
        <v>355</v>
      </c>
      <c r="L197" s="39"/>
      <c r="M197" s="188" t="s">
        <v>1</v>
      </c>
      <c r="N197" s="189" t="s">
        <v>41</v>
      </c>
      <c r="O197" s="7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2" t="s">
        <v>356</v>
      </c>
      <c r="AT197" s="192" t="s">
        <v>351</v>
      </c>
      <c r="AU197" s="192" t="s">
        <v>85</v>
      </c>
      <c r="AY197" s="19" t="s">
        <v>348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19" t="s">
        <v>83</v>
      </c>
      <c r="BK197" s="193">
        <f>ROUND(I197*H197,2)</f>
        <v>0</v>
      </c>
      <c r="BL197" s="19" t="s">
        <v>356</v>
      </c>
      <c r="BM197" s="192" t="s">
        <v>3675</v>
      </c>
    </row>
    <row r="198" s="2" customFormat="1" ht="24.15" customHeight="1">
      <c r="A198" s="38"/>
      <c r="B198" s="180"/>
      <c r="C198" s="181" t="s">
        <v>462</v>
      </c>
      <c r="D198" s="181" t="s">
        <v>351</v>
      </c>
      <c r="E198" s="182" t="s">
        <v>412</v>
      </c>
      <c r="F198" s="183" t="s">
        <v>413</v>
      </c>
      <c r="G198" s="184" t="s">
        <v>403</v>
      </c>
      <c r="H198" s="185">
        <v>969.89300000000003</v>
      </c>
      <c r="I198" s="186"/>
      <c r="J198" s="187">
        <f>ROUND(I198*H198,2)</f>
        <v>0</v>
      </c>
      <c r="K198" s="183" t="s">
        <v>355</v>
      </c>
      <c r="L198" s="39"/>
      <c r="M198" s="188" t="s">
        <v>1</v>
      </c>
      <c r="N198" s="189" t="s">
        <v>41</v>
      </c>
      <c r="O198" s="77"/>
      <c r="P198" s="190">
        <f>O198*H198</f>
        <v>0</v>
      </c>
      <c r="Q198" s="190">
        <v>0</v>
      </c>
      <c r="R198" s="190">
        <f>Q198*H198</f>
        <v>0</v>
      </c>
      <c r="S198" s="190">
        <v>0</v>
      </c>
      <c r="T198" s="191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2" t="s">
        <v>356</v>
      </c>
      <c r="AT198" s="192" t="s">
        <v>351</v>
      </c>
      <c r="AU198" s="192" t="s">
        <v>85</v>
      </c>
      <c r="AY198" s="19" t="s">
        <v>348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83</v>
      </c>
      <c r="BK198" s="193">
        <f>ROUND(I198*H198,2)</f>
        <v>0</v>
      </c>
      <c r="BL198" s="19" t="s">
        <v>356</v>
      </c>
      <c r="BM198" s="192" t="s">
        <v>3676</v>
      </c>
    </row>
    <row r="199" s="14" customFormat="1">
      <c r="A199" s="14"/>
      <c r="B199" s="202"/>
      <c r="C199" s="14"/>
      <c r="D199" s="195" t="s">
        <v>358</v>
      </c>
      <c r="E199" s="14"/>
      <c r="F199" s="204" t="s">
        <v>3677</v>
      </c>
      <c r="G199" s="14"/>
      <c r="H199" s="205">
        <v>969.89300000000003</v>
      </c>
      <c r="I199" s="206"/>
      <c r="J199" s="14"/>
      <c r="K199" s="14"/>
      <c r="L199" s="202"/>
      <c r="M199" s="207"/>
      <c r="N199" s="208"/>
      <c r="O199" s="208"/>
      <c r="P199" s="208"/>
      <c r="Q199" s="208"/>
      <c r="R199" s="208"/>
      <c r="S199" s="208"/>
      <c r="T199" s="20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03" t="s">
        <v>358</v>
      </c>
      <c r="AU199" s="203" t="s">
        <v>85</v>
      </c>
      <c r="AV199" s="14" t="s">
        <v>85</v>
      </c>
      <c r="AW199" s="14" t="s">
        <v>3</v>
      </c>
      <c r="AX199" s="14" t="s">
        <v>83</v>
      </c>
      <c r="AY199" s="203" t="s">
        <v>348</v>
      </c>
    </row>
    <row r="200" s="2" customFormat="1" ht="33" customHeight="1">
      <c r="A200" s="38"/>
      <c r="B200" s="180"/>
      <c r="C200" s="181" t="s">
        <v>601</v>
      </c>
      <c r="D200" s="181" t="s">
        <v>351</v>
      </c>
      <c r="E200" s="182" t="s">
        <v>417</v>
      </c>
      <c r="F200" s="183" t="s">
        <v>418</v>
      </c>
      <c r="G200" s="184" t="s">
        <v>403</v>
      </c>
      <c r="H200" s="185">
        <v>43.899999999999999</v>
      </c>
      <c r="I200" s="186"/>
      <c r="J200" s="187">
        <f>ROUND(I200*H200,2)</f>
        <v>0</v>
      </c>
      <c r="K200" s="183" t="s">
        <v>355</v>
      </c>
      <c r="L200" s="39"/>
      <c r="M200" s="188" t="s">
        <v>1</v>
      </c>
      <c r="N200" s="189" t="s">
        <v>41</v>
      </c>
      <c r="O200" s="77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92" t="s">
        <v>356</v>
      </c>
      <c r="AT200" s="192" t="s">
        <v>351</v>
      </c>
      <c r="AU200" s="192" t="s">
        <v>85</v>
      </c>
      <c r="AY200" s="19" t="s">
        <v>348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19" t="s">
        <v>83</v>
      </c>
      <c r="BK200" s="193">
        <f>ROUND(I200*H200,2)</f>
        <v>0</v>
      </c>
      <c r="BL200" s="19" t="s">
        <v>356</v>
      </c>
      <c r="BM200" s="192" t="s">
        <v>3678</v>
      </c>
    </row>
    <row r="201" s="14" customFormat="1">
      <c r="A201" s="14"/>
      <c r="B201" s="202"/>
      <c r="C201" s="14"/>
      <c r="D201" s="195" t="s">
        <v>358</v>
      </c>
      <c r="E201" s="14"/>
      <c r="F201" s="204" t="s">
        <v>3679</v>
      </c>
      <c r="G201" s="14"/>
      <c r="H201" s="205">
        <v>43.899999999999999</v>
      </c>
      <c r="I201" s="206"/>
      <c r="J201" s="14"/>
      <c r="K201" s="14"/>
      <c r="L201" s="202"/>
      <c r="M201" s="207"/>
      <c r="N201" s="208"/>
      <c r="O201" s="208"/>
      <c r="P201" s="208"/>
      <c r="Q201" s="208"/>
      <c r="R201" s="208"/>
      <c r="S201" s="208"/>
      <c r="T201" s="20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3" t="s">
        <v>358</v>
      </c>
      <c r="AU201" s="203" t="s">
        <v>85</v>
      </c>
      <c r="AV201" s="14" t="s">
        <v>85</v>
      </c>
      <c r="AW201" s="14" t="s">
        <v>3</v>
      </c>
      <c r="AX201" s="14" t="s">
        <v>83</v>
      </c>
      <c r="AY201" s="203" t="s">
        <v>348</v>
      </c>
    </row>
    <row r="202" s="2" customFormat="1" ht="37.8" customHeight="1">
      <c r="A202" s="38"/>
      <c r="B202" s="180"/>
      <c r="C202" s="181" t="s">
        <v>606</v>
      </c>
      <c r="D202" s="181" t="s">
        <v>351</v>
      </c>
      <c r="E202" s="182" t="s">
        <v>422</v>
      </c>
      <c r="F202" s="183" t="s">
        <v>423</v>
      </c>
      <c r="G202" s="184" t="s">
        <v>403</v>
      </c>
      <c r="H202" s="185">
        <v>7.1470000000000002</v>
      </c>
      <c r="I202" s="186"/>
      <c r="J202" s="187">
        <f>ROUND(I202*H202,2)</f>
        <v>0</v>
      </c>
      <c r="K202" s="183" t="s">
        <v>355</v>
      </c>
      <c r="L202" s="39"/>
      <c r="M202" s="188" t="s">
        <v>1</v>
      </c>
      <c r="N202" s="189" t="s">
        <v>41</v>
      </c>
      <c r="O202" s="7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2" t="s">
        <v>356</v>
      </c>
      <c r="AT202" s="192" t="s">
        <v>351</v>
      </c>
      <c r="AU202" s="192" t="s">
        <v>85</v>
      </c>
      <c r="AY202" s="19" t="s">
        <v>348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19" t="s">
        <v>83</v>
      </c>
      <c r="BK202" s="193">
        <f>ROUND(I202*H202,2)</f>
        <v>0</v>
      </c>
      <c r="BL202" s="19" t="s">
        <v>356</v>
      </c>
      <c r="BM202" s="192" t="s">
        <v>3680</v>
      </c>
    </row>
    <row r="203" s="14" customFormat="1">
      <c r="A203" s="14"/>
      <c r="B203" s="202"/>
      <c r="C203" s="14"/>
      <c r="D203" s="195" t="s">
        <v>358</v>
      </c>
      <c r="E203" s="14"/>
      <c r="F203" s="204" t="s">
        <v>3681</v>
      </c>
      <c r="G203" s="14"/>
      <c r="H203" s="205">
        <v>7.1470000000000002</v>
      </c>
      <c r="I203" s="206"/>
      <c r="J203" s="14"/>
      <c r="K203" s="14"/>
      <c r="L203" s="202"/>
      <c r="M203" s="207"/>
      <c r="N203" s="208"/>
      <c r="O203" s="208"/>
      <c r="P203" s="208"/>
      <c r="Q203" s="208"/>
      <c r="R203" s="208"/>
      <c r="S203" s="208"/>
      <c r="T203" s="20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3" t="s">
        <v>358</v>
      </c>
      <c r="AU203" s="203" t="s">
        <v>85</v>
      </c>
      <c r="AV203" s="14" t="s">
        <v>85</v>
      </c>
      <c r="AW203" s="14" t="s">
        <v>3</v>
      </c>
      <c r="AX203" s="14" t="s">
        <v>83</v>
      </c>
      <c r="AY203" s="203" t="s">
        <v>348</v>
      </c>
    </row>
    <row r="204" s="12" customFormat="1" ht="25.92" customHeight="1">
      <c r="A204" s="12"/>
      <c r="B204" s="167"/>
      <c r="C204" s="12"/>
      <c r="D204" s="168" t="s">
        <v>75</v>
      </c>
      <c r="E204" s="169" t="s">
        <v>426</v>
      </c>
      <c r="F204" s="169" t="s">
        <v>427</v>
      </c>
      <c r="G204" s="12"/>
      <c r="H204" s="12"/>
      <c r="I204" s="170"/>
      <c r="J204" s="171">
        <f>BK204</f>
        <v>0</v>
      </c>
      <c r="K204" s="12"/>
      <c r="L204" s="167"/>
      <c r="M204" s="172"/>
      <c r="N204" s="173"/>
      <c r="O204" s="173"/>
      <c r="P204" s="174">
        <f>P205+P212+P220+P225+P234+P265+P292</f>
        <v>0</v>
      </c>
      <c r="Q204" s="173"/>
      <c r="R204" s="174">
        <f>R205+R212+R220+R225+R234+R265+R292</f>
        <v>0</v>
      </c>
      <c r="S204" s="173"/>
      <c r="T204" s="175">
        <f>T205+T212+T220+T225+T234+T265+T292</f>
        <v>29.045478540000001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68" t="s">
        <v>85</v>
      </c>
      <c r="AT204" s="176" t="s">
        <v>75</v>
      </c>
      <c r="AU204" s="176" t="s">
        <v>76</v>
      </c>
      <c r="AY204" s="168" t="s">
        <v>348</v>
      </c>
      <c r="BK204" s="177">
        <f>BK205+BK212+BK220+BK225+BK234+BK265+BK292</f>
        <v>0</v>
      </c>
    </row>
    <row r="205" s="12" customFormat="1" ht="22.8" customHeight="1">
      <c r="A205" s="12"/>
      <c r="B205" s="167"/>
      <c r="C205" s="12"/>
      <c r="D205" s="168" t="s">
        <v>75</v>
      </c>
      <c r="E205" s="178" t="s">
        <v>2122</v>
      </c>
      <c r="F205" s="178" t="s">
        <v>2123</v>
      </c>
      <c r="G205" s="12"/>
      <c r="H205" s="12"/>
      <c r="I205" s="170"/>
      <c r="J205" s="179">
        <f>BK205</f>
        <v>0</v>
      </c>
      <c r="K205" s="12"/>
      <c r="L205" s="167"/>
      <c r="M205" s="172"/>
      <c r="N205" s="173"/>
      <c r="O205" s="173"/>
      <c r="P205" s="174">
        <f>SUM(P206:P211)</f>
        <v>0</v>
      </c>
      <c r="Q205" s="173"/>
      <c r="R205" s="174">
        <f>SUM(R206:R211)</f>
        <v>0</v>
      </c>
      <c r="S205" s="173"/>
      <c r="T205" s="175">
        <f>SUM(T206:T211)</f>
        <v>7.5731160000000006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68" t="s">
        <v>85</v>
      </c>
      <c r="AT205" s="176" t="s">
        <v>75</v>
      </c>
      <c r="AU205" s="176" t="s">
        <v>83</v>
      </c>
      <c r="AY205" s="168" t="s">
        <v>348</v>
      </c>
      <c r="BK205" s="177">
        <f>SUM(BK206:BK211)</f>
        <v>0</v>
      </c>
    </row>
    <row r="206" s="2" customFormat="1" ht="33" customHeight="1">
      <c r="A206" s="38"/>
      <c r="B206" s="180"/>
      <c r="C206" s="181" t="s">
        <v>612</v>
      </c>
      <c r="D206" s="181" t="s">
        <v>351</v>
      </c>
      <c r="E206" s="182" t="s">
        <v>3682</v>
      </c>
      <c r="F206" s="183" t="s">
        <v>3683</v>
      </c>
      <c r="G206" s="184" t="s">
        <v>354</v>
      </c>
      <c r="H206" s="185">
        <v>45.347999999999999</v>
      </c>
      <c r="I206" s="186"/>
      <c r="J206" s="187">
        <f>ROUND(I206*H206,2)</f>
        <v>0</v>
      </c>
      <c r="K206" s="183" t="s">
        <v>355</v>
      </c>
      <c r="L206" s="39"/>
      <c r="M206" s="188" t="s">
        <v>1</v>
      </c>
      <c r="N206" s="189" t="s">
        <v>41</v>
      </c>
      <c r="O206" s="77"/>
      <c r="P206" s="190">
        <f>O206*H206</f>
        <v>0</v>
      </c>
      <c r="Q206" s="190">
        <v>0</v>
      </c>
      <c r="R206" s="190">
        <f>Q206*H206</f>
        <v>0</v>
      </c>
      <c r="S206" s="190">
        <v>0.16700000000000001</v>
      </c>
      <c r="T206" s="191">
        <f>S206*H206</f>
        <v>7.5731160000000006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2" t="s">
        <v>431</v>
      </c>
      <c r="AT206" s="192" t="s">
        <v>351</v>
      </c>
      <c r="AU206" s="192" t="s">
        <v>85</v>
      </c>
      <c r="AY206" s="19" t="s">
        <v>348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83</v>
      </c>
      <c r="BK206" s="193">
        <f>ROUND(I206*H206,2)</f>
        <v>0</v>
      </c>
      <c r="BL206" s="19" t="s">
        <v>431</v>
      </c>
      <c r="BM206" s="192" t="s">
        <v>3684</v>
      </c>
    </row>
    <row r="207" s="13" customFormat="1">
      <c r="A207" s="13"/>
      <c r="B207" s="194"/>
      <c r="C207" s="13"/>
      <c r="D207" s="195" t="s">
        <v>358</v>
      </c>
      <c r="E207" s="196" t="s">
        <v>1</v>
      </c>
      <c r="F207" s="197" t="s">
        <v>3685</v>
      </c>
      <c r="G207" s="13"/>
      <c r="H207" s="196" t="s">
        <v>1</v>
      </c>
      <c r="I207" s="198"/>
      <c r="J207" s="13"/>
      <c r="K207" s="13"/>
      <c r="L207" s="194"/>
      <c r="M207" s="199"/>
      <c r="N207" s="200"/>
      <c r="O207" s="200"/>
      <c r="P207" s="200"/>
      <c r="Q207" s="200"/>
      <c r="R207" s="200"/>
      <c r="S207" s="200"/>
      <c r="T207" s="20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6" t="s">
        <v>358</v>
      </c>
      <c r="AU207" s="196" t="s">
        <v>85</v>
      </c>
      <c r="AV207" s="13" t="s">
        <v>83</v>
      </c>
      <c r="AW207" s="13" t="s">
        <v>32</v>
      </c>
      <c r="AX207" s="13" t="s">
        <v>76</v>
      </c>
      <c r="AY207" s="196" t="s">
        <v>348</v>
      </c>
    </row>
    <row r="208" s="14" customFormat="1">
      <c r="A208" s="14"/>
      <c r="B208" s="202"/>
      <c r="C208" s="14"/>
      <c r="D208" s="195" t="s">
        <v>358</v>
      </c>
      <c r="E208" s="203" t="s">
        <v>1</v>
      </c>
      <c r="F208" s="204" t="s">
        <v>3686</v>
      </c>
      <c r="G208" s="14"/>
      <c r="H208" s="205">
        <v>15.688000000000001</v>
      </c>
      <c r="I208" s="206"/>
      <c r="J208" s="14"/>
      <c r="K208" s="14"/>
      <c r="L208" s="202"/>
      <c r="M208" s="207"/>
      <c r="N208" s="208"/>
      <c r="O208" s="208"/>
      <c r="P208" s="208"/>
      <c r="Q208" s="208"/>
      <c r="R208" s="208"/>
      <c r="S208" s="208"/>
      <c r="T208" s="20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3" t="s">
        <v>358</v>
      </c>
      <c r="AU208" s="203" t="s">
        <v>85</v>
      </c>
      <c r="AV208" s="14" t="s">
        <v>85</v>
      </c>
      <c r="AW208" s="14" t="s">
        <v>32</v>
      </c>
      <c r="AX208" s="14" t="s">
        <v>76</v>
      </c>
      <c r="AY208" s="203" t="s">
        <v>348</v>
      </c>
    </row>
    <row r="209" s="14" customFormat="1">
      <c r="A209" s="14"/>
      <c r="B209" s="202"/>
      <c r="C209" s="14"/>
      <c r="D209" s="195" t="s">
        <v>358</v>
      </c>
      <c r="E209" s="203" t="s">
        <v>1</v>
      </c>
      <c r="F209" s="204" t="s">
        <v>3687</v>
      </c>
      <c r="G209" s="14"/>
      <c r="H209" s="205">
        <v>22.41</v>
      </c>
      <c r="I209" s="206"/>
      <c r="J209" s="14"/>
      <c r="K209" s="14"/>
      <c r="L209" s="202"/>
      <c r="M209" s="207"/>
      <c r="N209" s="208"/>
      <c r="O209" s="208"/>
      <c r="P209" s="208"/>
      <c r="Q209" s="208"/>
      <c r="R209" s="208"/>
      <c r="S209" s="208"/>
      <c r="T209" s="20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3" t="s">
        <v>358</v>
      </c>
      <c r="AU209" s="203" t="s">
        <v>85</v>
      </c>
      <c r="AV209" s="14" t="s">
        <v>85</v>
      </c>
      <c r="AW209" s="14" t="s">
        <v>32</v>
      </c>
      <c r="AX209" s="14" t="s">
        <v>76</v>
      </c>
      <c r="AY209" s="203" t="s">
        <v>348</v>
      </c>
    </row>
    <row r="210" s="14" customFormat="1">
      <c r="A210" s="14"/>
      <c r="B210" s="202"/>
      <c r="C210" s="14"/>
      <c r="D210" s="195" t="s">
        <v>358</v>
      </c>
      <c r="E210" s="203" t="s">
        <v>1</v>
      </c>
      <c r="F210" s="204" t="s">
        <v>3688</v>
      </c>
      <c r="G210" s="14"/>
      <c r="H210" s="205">
        <v>7.25</v>
      </c>
      <c r="I210" s="206"/>
      <c r="J210" s="14"/>
      <c r="K210" s="14"/>
      <c r="L210" s="202"/>
      <c r="M210" s="207"/>
      <c r="N210" s="208"/>
      <c r="O210" s="208"/>
      <c r="P210" s="208"/>
      <c r="Q210" s="208"/>
      <c r="R210" s="208"/>
      <c r="S210" s="208"/>
      <c r="T210" s="20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3" t="s">
        <v>358</v>
      </c>
      <c r="AU210" s="203" t="s">
        <v>85</v>
      </c>
      <c r="AV210" s="14" t="s">
        <v>85</v>
      </c>
      <c r="AW210" s="14" t="s">
        <v>32</v>
      </c>
      <c r="AX210" s="14" t="s">
        <v>76</v>
      </c>
      <c r="AY210" s="203" t="s">
        <v>348</v>
      </c>
    </row>
    <row r="211" s="15" customFormat="1">
      <c r="A211" s="15"/>
      <c r="B211" s="210"/>
      <c r="C211" s="15"/>
      <c r="D211" s="195" t="s">
        <v>358</v>
      </c>
      <c r="E211" s="211" t="s">
        <v>1</v>
      </c>
      <c r="F211" s="212" t="s">
        <v>365</v>
      </c>
      <c r="G211" s="15"/>
      <c r="H211" s="213">
        <v>45.347999999999999</v>
      </c>
      <c r="I211" s="214"/>
      <c r="J211" s="15"/>
      <c r="K211" s="15"/>
      <c r="L211" s="210"/>
      <c r="M211" s="215"/>
      <c r="N211" s="216"/>
      <c r="O211" s="216"/>
      <c r="P211" s="216"/>
      <c r="Q211" s="216"/>
      <c r="R211" s="216"/>
      <c r="S211" s="216"/>
      <c r="T211" s="21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11" t="s">
        <v>358</v>
      </c>
      <c r="AU211" s="211" t="s">
        <v>85</v>
      </c>
      <c r="AV211" s="15" t="s">
        <v>356</v>
      </c>
      <c r="AW211" s="15" t="s">
        <v>32</v>
      </c>
      <c r="AX211" s="15" t="s">
        <v>83</v>
      </c>
      <c r="AY211" s="211" t="s">
        <v>348</v>
      </c>
    </row>
    <row r="212" s="12" customFormat="1" ht="22.8" customHeight="1">
      <c r="A212" s="12"/>
      <c r="B212" s="167"/>
      <c r="C212" s="12"/>
      <c r="D212" s="168" t="s">
        <v>75</v>
      </c>
      <c r="E212" s="178" t="s">
        <v>2260</v>
      </c>
      <c r="F212" s="178" t="s">
        <v>2261</v>
      </c>
      <c r="G212" s="12"/>
      <c r="H212" s="12"/>
      <c r="I212" s="170"/>
      <c r="J212" s="179">
        <f>BK212</f>
        <v>0</v>
      </c>
      <c r="K212" s="12"/>
      <c r="L212" s="167"/>
      <c r="M212" s="172"/>
      <c r="N212" s="173"/>
      <c r="O212" s="173"/>
      <c r="P212" s="174">
        <f>SUM(P213:P219)</f>
        <v>0</v>
      </c>
      <c r="Q212" s="173"/>
      <c r="R212" s="174">
        <f>SUM(R213:R219)</f>
        <v>0</v>
      </c>
      <c r="S212" s="173"/>
      <c r="T212" s="175">
        <f>SUM(T213:T219)</f>
        <v>0.068839999999999998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68" t="s">
        <v>85</v>
      </c>
      <c r="AT212" s="176" t="s">
        <v>75</v>
      </c>
      <c r="AU212" s="176" t="s">
        <v>83</v>
      </c>
      <c r="AY212" s="168" t="s">
        <v>348</v>
      </c>
      <c r="BK212" s="177">
        <f>SUM(BK213:BK219)</f>
        <v>0</v>
      </c>
    </row>
    <row r="213" s="2" customFormat="1" ht="24.15" customHeight="1">
      <c r="A213" s="38"/>
      <c r="B213" s="180"/>
      <c r="C213" s="181" t="s">
        <v>7</v>
      </c>
      <c r="D213" s="181" t="s">
        <v>351</v>
      </c>
      <c r="E213" s="182" t="s">
        <v>3689</v>
      </c>
      <c r="F213" s="183" t="s">
        <v>3690</v>
      </c>
      <c r="G213" s="184" t="s">
        <v>354</v>
      </c>
      <c r="H213" s="185">
        <v>4</v>
      </c>
      <c r="I213" s="186"/>
      <c r="J213" s="187">
        <f>ROUND(I213*H213,2)</f>
        <v>0</v>
      </c>
      <c r="K213" s="183" t="s">
        <v>355</v>
      </c>
      <c r="L213" s="39"/>
      <c r="M213" s="188" t="s">
        <v>1</v>
      </c>
      <c r="N213" s="189" t="s">
        <v>41</v>
      </c>
      <c r="O213" s="77"/>
      <c r="P213" s="190">
        <f>O213*H213</f>
        <v>0</v>
      </c>
      <c r="Q213" s="190">
        <v>0</v>
      </c>
      <c r="R213" s="190">
        <f>Q213*H213</f>
        <v>0</v>
      </c>
      <c r="S213" s="190">
        <v>0.01721</v>
      </c>
      <c r="T213" s="191">
        <f>S213*H213</f>
        <v>0.068839999999999998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92" t="s">
        <v>431</v>
      </c>
      <c r="AT213" s="192" t="s">
        <v>351</v>
      </c>
      <c r="AU213" s="192" t="s">
        <v>85</v>
      </c>
      <c r="AY213" s="19" t="s">
        <v>348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19" t="s">
        <v>83</v>
      </c>
      <c r="BK213" s="193">
        <f>ROUND(I213*H213,2)</f>
        <v>0</v>
      </c>
      <c r="BL213" s="19" t="s">
        <v>431</v>
      </c>
      <c r="BM213" s="192" t="s">
        <v>3691</v>
      </c>
    </row>
    <row r="214" s="13" customFormat="1">
      <c r="A214" s="13"/>
      <c r="B214" s="194"/>
      <c r="C214" s="13"/>
      <c r="D214" s="195" t="s">
        <v>358</v>
      </c>
      <c r="E214" s="196" t="s">
        <v>1</v>
      </c>
      <c r="F214" s="197" t="s">
        <v>359</v>
      </c>
      <c r="G214" s="13"/>
      <c r="H214" s="196" t="s">
        <v>1</v>
      </c>
      <c r="I214" s="198"/>
      <c r="J214" s="13"/>
      <c r="K214" s="13"/>
      <c r="L214" s="194"/>
      <c r="M214" s="199"/>
      <c r="N214" s="200"/>
      <c r="O214" s="200"/>
      <c r="P214" s="200"/>
      <c r="Q214" s="200"/>
      <c r="R214" s="200"/>
      <c r="S214" s="200"/>
      <c r="T214" s="20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6" t="s">
        <v>358</v>
      </c>
      <c r="AU214" s="196" t="s">
        <v>85</v>
      </c>
      <c r="AV214" s="13" t="s">
        <v>83</v>
      </c>
      <c r="AW214" s="13" t="s">
        <v>32</v>
      </c>
      <c r="AX214" s="13" t="s">
        <v>76</v>
      </c>
      <c r="AY214" s="196" t="s">
        <v>348</v>
      </c>
    </row>
    <row r="215" s="13" customFormat="1">
      <c r="A215" s="13"/>
      <c r="B215" s="194"/>
      <c r="C215" s="13"/>
      <c r="D215" s="195" t="s">
        <v>358</v>
      </c>
      <c r="E215" s="196" t="s">
        <v>1</v>
      </c>
      <c r="F215" s="197" t="s">
        <v>3692</v>
      </c>
      <c r="G215" s="13"/>
      <c r="H215" s="196" t="s">
        <v>1</v>
      </c>
      <c r="I215" s="198"/>
      <c r="J215" s="13"/>
      <c r="K215" s="13"/>
      <c r="L215" s="194"/>
      <c r="M215" s="199"/>
      <c r="N215" s="200"/>
      <c r="O215" s="200"/>
      <c r="P215" s="200"/>
      <c r="Q215" s="200"/>
      <c r="R215" s="200"/>
      <c r="S215" s="200"/>
      <c r="T215" s="20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6" t="s">
        <v>358</v>
      </c>
      <c r="AU215" s="196" t="s">
        <v>85</v>
      </c>
      <c r="AV215" s="13" t="s">
        <v>83</v>
      </c>
      <c r="AW215" s="13" t="s">
        <v>32</v>
      </c>
      <c r="AX215" s="13" t="s">
        <v>76</v>
      </c>
      <c r="AY215" s="196" t="s">
        <v>348</v>
      </c>
    </row>
    <row r="216" s="14" customFormat="1">
      <c r="A216" s="14"/>
      <c r="B216" s="202"/>
      <c r="C216" s="14"/>
      <c r="D216" s="195" t="s">
        <v>358</v>
      </c>
      <c r="E216" s="203" t="s">
        <v>1</v>
      </c>
      <c r="F216" s="204" t="s">
        <v>85</v>
      </c>
      <c r="G216" s="14"/>
      <c r="H216" s="205">
        <v>2</v>
      </c>
      <c r="I216" s="206"/>
      <c r="J216" s="14"/>
      <c r="K216" s="14"/>
      <c r="L216" s="202"/>
      <c r="M216" s="207"/>
      <c r="N216" s="208"/>
      <c r="O216" s="208"/>
      <c r="P216" s="208"/>
      <c r="Q216" s="208"/>
      <c r="R216" s="208"/>
      <c r="S216" s="208"/>
      <c r="T216" s="20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3" t="s">
        <v>358</v>
      </c>
      <c r="AU216" s="203" t="s">
        <v>85</v>
      </c>
      <c r="AV216" s="14" t="s">
        <v>85</v>
      </c>
      <c r="AW216" s="14" t="s">
        <v>32</v>
      </c>
      <c r="AX216" s="14" t="s">
        <v>76</v>
      </c>
      <c r="AY216" s="203" t="s">
        <v>348</v>
      </c>
    </row>
    <row r="217" s="13" customFormat="1">
      <c r="A217" s="13"/>
      <c r="B217" s="194"/>
      <c r="C217" s="13"/>
      <c r="D217" s="195" t="s">
        <v>358</v>
      </c>
      <c r="E217" s="196" t="s">
        <v>1</v>
      </c>
      <c r="F217" s="197" t="s">
        <v>3693</v>
      </c>
      <c r="G217" s="13"/>
      <c r="H217" s="196" t="s">
        <v>1</v>
      </c>
      <c r="I217" s="198"/>
      <c r="J217" s="13"/>
      <c r="K217" s="13"/>
      <c r="L217" s="194"/>
      <c r="M217" s="199"/>
      <c r="N217" s="200"/>
      <c r="O217" s="200"/>
      <c r="P217" s="200"/>
      <c r="Q217" s="200"/>
      <c r="R217" s="200"/>
      <c r="S217" s="200"/>
      <c r="T217" s="20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6" t="s">
        <v>358</v>
      </c>
      <c r="AU217" s="196" t="s">
        <v>85</v>
      </c>
      <c r="AV217" s="13" t="s">
        <v>83</v>
      </c>
      <c r="AW217" s="13" t="s">
        <v>32</v>
      </c>
      <c r="AX217" s="13" t="s">
        <v>76</v>
      </c>
      <c r="AY217" s="196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85</v>
      </c>
      <c r="G218" s="14"/>
      <c r="H218" s="205">
        <v>2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76</v>
      </c>
      <c r="AY218" s="203" t="s">
        <v>348</v>
      </c>
    </row>
    <row r="219" s="15" customFormat="1">
      <c r="A219" s="15"/>
      <c r="B219" s="210"/>
      <c r="C219" s="15"/>
      <c r="D219" s="195" t="s">
        <v>358</v>
      </c>
      <c r="E219" s="211" t="s">
        <v>1</v>
      </c>
      <c r="F219" s="212" t="s">
        <v>365</v>
      </c>
      <c r="G219" s="15"/>
      <c r="H219" s="213">
        <v>4</v>
      </c>
      <c r="I219" s="214"/>
      <c r="J219" s="15"/>
      <c r="K219" s="15"/>
      <c r="L219" s="210"/>
      <c r="M219" s="215"/>
      <c r="N219" s="216"/>
      <c r="O219" s="216"/>
      <c r="P219" s="216"/>
      <c r="Q219" s="216"/>
      <c r="R219" s="216"/>
      <c r="S219" s="216"/>
      <c r="T219" s="21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11" t="s">
        <v>358</v>
      </c>
      <c r="AU219" s="211" t="s">
        <v>85</v>
      </c>
      <c r="AV219" s="15" t="s">
        <v>356</v>
      </c>
      <c r="AW219" s="15" t="s">
        <v>32</v>
      </c>
      <c r="AX219" s="15" t="s">
        <v>83</v>
      </c>
      <c r="AY219" s="211" t="s">
        <v>348</v>
      </c>
    </row>
    <row r="220" s="12" customFormat="1" ht="22.8" customHeight="1">
      <c r="A220" s="12"/>
      <c r="B220" s="167"/>
      <c r="C220" s="12"/>
      <c r="D220" s="168" t="s">
        <v>75</v>
      </c>
      <c r="E220" s="178" t="s">
        <v>2296</v>
      </c>
      <c r="F220" s="178" t="s">
        <v>2297</v>
      </c>
      <c r="G220" s="12"/>
      <c r="H220" s="12"/>
      <c r="I220" s="170"/>
      <c r="J220" s="179">
        <f>BK220</f>
        <v>0</v>
      </c>
      <c r="K220" s="12"/>
      <c r="L220" s="167"/>
      <c r="M220" s="172"/>
      <c r="N220" s="173"/>
      <c r="O220" s="173"/>
      <c r="P220" s="174">
        <f>SUM(P221:P224)</f>
        <v>0</v>
      </c>
      <c r="Q220" s="173"/>
      <c r="R220" s="174">
        <f>SUM(R221:R224)</f>
        <v>0</v>
      </c>
      <c r="S220" s="173"/>
      <c r="T220" s="175">
        <f>SUM(T221:T224)</f>
        <v>0.022267439999999999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68" t="s">
        <v>85</v>
      </c>
      <c r="AT220" s="176" t="s">
        <v>75</v>
      </c>
      <c r="AU220" s="176" t="s">
        <v>83</v>
      </c>
      <c r="AY220" s="168" t="s">
        <v>348</v>
      </c>
      <c r="BK220" s="177">
        <f>SUM(BK221:BK224)</f>
        <v>0</v>
      </c>
    </row>
    <row r="221" s="2" customFormat="1" ht="24.15" customHeight="1">
      <c r="A221" s="38"/>
      <c r="B221" s="180"/>
      <c r="C221" s="181" t="s">
        <v>628</v>
      </c>
      <c r="D221" s="181" t="s">
        <v>351</v>
      </c>
      <c r="E221" s="182" t="s">
        <v>3694</v>
      </c>
      <c r="F221" s="183" t="s">
        <v>3695</v>
      </c>
      <c r="G221" s="184" t="s">
        <v>354</v>
      </c>
      <c r="H221" s="185">
        <v>7.1369999999999996</v>
      </c>
      <c r="I221" s="186"/>
      <c r="J221" s="187">
        <f>ROUND(I221*H221,2)</f>
        <v>0</v>
      </c>
      <c r="K221" s="183" t="s">
        <v>394</v>
      </c>
      <c r="L221" s="39"/>
      <c r="M221" s="188" t="s">
        <v>1</v>
      </c>
      <c r="N221" s="189" t="s">
        <v>41</v>
      </c>
      <c r="O221" s="77"/>
      <c r="P221" s="190">
        <f>O221*H221</f>
        <v>0</v>
      </c>
      <c r="Q221" s="190">
        <v>0</v>
      </c>
      <c r="R221" s="190">
        <f>Q221*H221</f>
        <v>0</v>
      </c>
      <c r="S221" s="190">
        <v>0.0031199999999999999</v>
      </c>
      <c r="T221" s="191">
        <f>S221*H221</f>
        <v>0.022267439999999999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2" t="s">
        <v>431</v>
      </c>
      <c r="AT221" s="192" t="s">
        <v>351</v>
      </c>
      <c r="AU221" s="192" t="s">
        <v>85</v>
      </c>
      <c r="AY221" s="19" t="s">
        <v>348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19" t="s">
        <v>83</v>
      </c>
      <c r="BK221" s="193">
        <f>ROUND(I221*H221,2)</f>
        <v>0</v>
      </c>
      <c r="BL221" s="19" t="s">
        <v>431</v>
      </c>
      <c r="BM221" s="192" t="s">
        <v>3696</v>
      </c>
    </row>
    <row r="222" s="2" customFormat="1">
      <c r="A222" s="38"/>
      <c r="B222" s="39"/>
      <c r="C222" s="38"/>
      <c r="D222" s="195" t="s">
        <v>396</v>
      </c>
      <c r="E222" s="38"/>
      <c r="F222" s="226" t="s">
        <v>738</v>
      </c>
      <c r="G222" s="38"/>
      <c r="H222" s="38"/>
      <c r="I222" s="227"/>
      <c r="J222" s="38"/>
      <c r="K222" s="38"/>
      <c r="L222" s="39"/>
      <c r="M222" s="228"/>
      <c r="N222" s="22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396</v>
      </c>
      <c r="AU222" s="19" t="s">
        <v>85</v>
      </c>
    </row>
    <row r="223" s="13" customFormat="1">
      <c r="A223" s="13"/>
      <c r="B223" s="194"/>
      <c r="C223" s="13"/>
      <c r="D223" s="195" t="s">
        <v>358</v>
      </c>
      <c r="E223" s="196" t="s">
        <v>1</v>
      </c>
      <c r="F223" s="197" t="s">
        <v>3697</v>
      </c>
      <c r="G223" s="13"/>
      <c r="H223" s="196" t="s">
        <v>1</v>
      </c>
      <c r="I223" s="198"/>
      <c r="J223" s="13"/>
      <c r="K223" s="13"/>
      <c r="L223" s="194"/>
      <c r="M223" s="199"/>
      <c r="N223" s="200"/>
      <c r="O223" s="200"/>
      <c r="P223" s="200"/>
      <c r="Q223" s="200"/>
      <c r="R223" s="200"/>
      <c r="S223" s="200"/>
      <c r="T223" s="20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6" t="s">
        <v>358</v>
      </c>
      <c r="AU223" s="196" t="s">
        <v>85</v>
      </c>
      <c r="AV223" s="13" t="s">
        <v>83</v>
      </c>
      <c r="AW223" s="13" t="s">
        <v>32</v>
      </c>
      <c r="AX223" s="13" t="s">
        <v>76</v>
      </c>
      <c r="AY223" s="196" t="s">
        <v>348</v>
      </c>
    </row>
    <row r="224" s="14" customFormat="1">
      <c r="A224" s="14"/>
      <c r="B224" s="202"/>
      <c r="C224" s="14"/>
      <c r="D224" s="195" t="s">
        <v>358</v>
      </c>
      <c r="E224" s="203" t="s">
        <v>1</v>
      </c>
      <c r="F224" s="204" t="s">
        <v>3698</v>
      </c>
      <c r="G224" s="14"/>
      <c r="H224" s="205">
        <v>7.1369999999999996</v>
      </c>
      <c r="I224" s="206"/>
      <c r="J224" s="14"/>
      <c r="K224" s="14"/>
      <c r="L224" s="202"/>
      <c r="M224" s="207"/>
      <c r="N224" s="208"/>
      <c r="O224" s="208"/>
      <c r="P224" s="208"/>
      <c r="Q224" s="208"/>
      <c r="R224" s="208"/>
      <c r="S224" s="208"/>
      <c r="T224" s="20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3" t="s">
        <v>358</v>
      </c>
      <c r="AU224" s="203" t="s">
        <v>85</v>
      </c>
      <c r="AV224" s="14" t="s">
        <v>85</v>
      </c>
      <c r="AW224" s="14" t="s">
        <v>32</v>
      </c>
      <c r="AX224" s="14" t="s">
        <v>83</v>
      </c>
      <c r="AY224" s="203" t="s">
        <v>348</v>
      </c>
    </row>
    <row r="225" s="12" customFormat="1" ht="22.8" customHeight="1">
      <c r="A225" s="12"/>
      <c r="B225" s="167"/>
      <c r="C225" s="12"/>
      <c r="D225" s="168" t="s">
        <v>75</v>
      </c>
      <c r="E225" s="178" t="s">
        <v>714</v>
      </c>
      <c r="F225" s="178" t="s">
        <v>715</v>
      </c>
      <c r="G225" s="12"/>
      <c r="H225" s="12"/>
      <c r="I225" s="170"/>
      <c r="J225" s="179">
        <f>BK225</f>
        <v>0</v>
      </c>
      <c r="K225" s="12"/>
      <c r="L225" s="167"/>
      <c r="M225" s="172"/>
      <c r="N225" s="173"/>
      <c r="O225" s="173"/>
      <c r="P225" s="174">
        <f>SUM(P226:P233)</f>
        <v>0</v>
      </c>
      <c r="Q225" s="173"/>
      <c r="R225" s="174">
        <f>SUM(R226:R233)</f>
        <v>0</v>
      </c>
      <c r="S225" s="173"/>
      <c r="T225" s="175">
        <f>SUM(T226:T233)</f>
        <v>7.6089000000000002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68" t="s">
        <v>85</v>
      </c>
      <c r="AT225" s="176" t="s">
        <v>75</v>
      </c>
      <c r="AU225" s="176" t="s">
        <v>83</v>
      </c>
      <c r="AY225" s="168" t="s">
        <v>348</v>
      </c>
      <c r="BK225" s="177">
        <f>SUM(BK226:BK233)</f>
        <v>0</v>
      </c>
    </row>
    <row r="226" s="2" customFormat="1" ht="16.5" customHeight="1">
      <c r="A226" s="38"/>
      <c r="B226" s="180"/>
      <c r="C226" s="181" t="s">
        <v>633</v>
      </c>
      <c r="D226" s="181" t="s">
        <v>351</v>
      </c>
      <c r="E226" s="182" t="s">
        <v>3699</v>
      </c>
      <c r="F226" s="183" t="s">
        <v>3700</v>
      </c>
      <c r="G226" s="184" t="s">
        <v>548</v>
      </c>
      <c r="H226" s="185">
        <v>386</v>
      </c>
      <c r="I226" s="186"/>
      <c r="J226" s="187">
        <f>ROUND(I226*H226,2)</f>
        <v>0</v>
      </c>
      <c r="K226" s="183" t="s">
        <v>355</v>
      </c>
      <c r="L226" s="39"/>
      <c r="M226" s="188" t="s">
        <v>1</v>
      </c>
      <c r="N226" s="189" t="s">
        <v>41</v>
      </c>
      <c r="O226" s="77"/>
      <c r="P226" s="190">
        <f>O226*H226</f>
        <v>0</v>
      </c>
      <c r="Q226" s="190">
        <v>0</v>
      </c>
      <c r="R226" s="190">
        <f>Q226*H226</f>
        <v>0</v>
      </c>
      <c r="S226" s="190">
        <v>0.019650000000000001</v>
      </c>
      <c r="T226" s="191">
        <f>S226*H226</f>
        <v>7.5849000000000002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92" t="s">
        <v>431</v>
      </c>
      <c r="AT226" s="192" t="s">
        <v>351</v>
      </c>
      <c r="AU226" s="192" t="s">
        <v>85</v>
      </c>
      <c r="AY226" s="19" t="s">
        <v>348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19" t="s">
        <v>83</v>
      </c>
      <c r="BK226" s="193">
        <f>ROUND(I226*H226,2)</f>
        <v>0</v>
      </c>
      <c r="BL226" s="19" t="s">
        <v>431</v>
      </c>
      <c r="BM226" s="192" t="s">
        <v>3701</v>
      </c>
    </row>
    <row r="227" s="13" customFormat="1">
      <c r="A227" s="13"/>
      <c r="B227" s="194"/>
      <c r="C227" s="13"/>
      <c r="D227" s="195" t="s">
        <v>358</v>
      </c>
      <c r="E227" s="196" t="s">
        <v>1</v>
      </c>
      <c r="F227" s="197" t="s">
        <v>3702</v>
      </c>
      <c r="G227" s="13"/>
      <c r="H227" s="196" t="s">
        <v>1</v>
      </c>
      <c r="I227" s="198"/>
      <c r="J227" s="13"/>
      <c r="K227" s="13"/>
      <c r="L227" s="194"/>
      <c r="M227" s="199"/>
      <c r="N227" s="200"/>
      <c r="O227" s="200"/>
      <c r="P227" s="200"/>
      <c r="Q227" s="200"/>
      <c r="R227" s="200"/>
      <c r="S227" s="200"/>
      <c r="T227" s="20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6" t="s">
        <v>358</v>
      </c>
      <c r="AU227" s="196" t="s">
        <v>85</v>
      </c>
      <c r="AV227" s="13" t="s">
        <v>83</v>
      </c>
      <c r="AW227" s="13" t="s">
        <v>32</v>
      </c>
      <c r="AX227" s="13" t="s">
        <v>76</v>
      </c>
      <c r="AY227" s="196" t="s">
        <v>348</v>
      </c>
    </row>
    <row r="228" s="14" customFormat="1">
      <c r="A228" s="14"/>
      <c r="B228" s="202"/>
      <c r="C228" s="14"/>
      <c r="D228" s="195" t="s">
        <v>358</v>
      </c>
      <c r="E228" s="203" t="s">
        <v>1</v>
      </c>
      <c r="F228" s="204" t="s">
        <v>3703</v>
      </c>
      <c r="G228" s="14"/>
      <c r="H228" s="205">
        <v>386</v>
      </c>
      <c r="I228" s="206"/>
      <c r="J228" s="14"/>
      <c r="K228" s="14"/>
      <c r="L228" s="202"/>
      <c r="M228" s="207"/>
      <c r="N228" s="208"/>
      <c r="O228" s="208"/>
      <c r="P228" s="208"/>
      <c r="Q228" s="208"/>
      <c r="R228" s="208"/>
      <c r="S228" s="208"/>
      <c r="T228" s="20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3" t="s">
        <v>358</v>
      </c>
      <c r="AU228" s="203" t="s">
        <v>85</v>
      </c>
      <c r="AV228" s="14" t="s">
        <v>85</v>
      </c>
      <c r="AW228" s="14" t="s">
        <v>32</v>
      </c>
      <c r="AX228" s="14" t="s">
        <v>83</v>
      </c>
      <c r="AY228" s="203" t="s">
        <v>348</v>
      </c>
    </row>
    <row r="229" s="2" customFormat="1" ht="16.5" customHeight="1">
      <c r="A229" s="38"/>
      <c r="B229" s="180"/>
      <c r="C229" s="181" t="s">
        <v>637</v>
      </c>
      <c r="D229" s="181" t="s">
        <v>351</v>
      </c>
      <c r="E229" s="182" t="s">
        <v>429</v>
      </c>
      <c r="F229" s="183" t="s">
        <v>430</v>
      </c>
      <c r="G229" s="184" t="s">
        <v>382</v>
      </c>
      <c r="H229" s="185">
        <v>1</v>
      </c>
      <c r="I229" s="186"/>
      <c r="J229" s="187">
        <f>ROUND(I229*H229,2)</f>
        <v>0</v>
      </c>
      <c r="K229" s="183" t="s">
        <v>394</v>
      </c>
      <c r="L229" s="39"/>
      <c r="M229" s="188" t="s">
        <v>1</v>
      </c>
      <c r="N229" s="189" t="s">
        <v>41</v>
      </c>
      <c r="O229" s="77"/>
      <c r="P229" s="190">
        <f>O229*H229</f>
        <v>0</v>
      </c>
      <c r="Q229" s="190">
        <v>0</v>
      </c>
      <c r="R229" s="190">
        <f>Q229*H229</f>
        <v>0</v>
      </c>
      <c r="S229" s="190">
        <v>0.024</v>
      </c>
      <c r="T229" s="191">
        <f>S229*H229</f>
        <v>0.024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2" t="s">
        <v>431</v>
      </c>
      <c r="AT229" s="192" t="s">
        <v>351</v>
      </c>
      <c r="AU229" s="192" t="s">
        <v>85</v>
      </c>
      <c r="AY229" s="19" t="s">
        <v>348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19" t="s">
        <v>83</v>
      </c>
      <c r="BK229" s="193">
        <f>ROUND(I229*H229,2)</f>
        <v>0</v>
      </c>
      <c r="BL229" s="19" t="s">
        <v>431</v>
      </c>
      <c r="BM229" s="192" t="s">
        <v>3704</v>
      </c>
    </row>
    <row r="230" s="2" customFormat="1">
      <c r="A230" s="38"/>
      <c r="B230" s="39"/>
      <c r="C230" s="38"/>
      <c r="D230" s="195" t="s">
        <v>396</v>
      </c>
      <c r="E230" s="38"/>
      <c r="F230" s="226" t="s">
        <v>738</v>
      </c>
      <c r="G230" s="38"/>
      <c r="H230" s="38"/>
      <c r="I230" s="227"/>
      <c r="J230" s="38"/>
      <c r="K230" s="38"/>
      <c r="L230" s="39"/>
      <c r="M230" s="228"/>
      <c r="N230" s="22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396</v>
      </c>
      <c r="AU230" s="19" t="s">
        <v>85</v>
      </c>
    </row>
    <row r="231" s="13" customFormat="1">
      <c r="A231" s="13"/>
      <c r="B231" s="194"/>
      <c r="C231" s="13"/>
      <c r="D231" s="195" t="s">
        <v>358</v>
      </c>
      <c r="E231" s="196" t="s">
        <v>1</v>
      </c>
      <c r="F231" s="197" t="s">
        <v>834</v>
      </c>
      <c r="G231" s="13"/>
      <c r="H231" s="196" t="s">
        <v>1</v>
      </c>
      <c r="I231" s="198"/>
      <c r="J231" s="13"/>
      <c r="K231" s="13"/>
      <c r="L231" s="194"/>
      <c r="M231" s="199"/>
      <c r="N231" s="200"/>
      <c r="O231" s="200"/>
      <c r="P231" s="200"/>
      <c r="Q231" s="200"/>
      <c r="R231" s="200"/>
      <c r="S231" s="200"/>
      <c r="T231" s="201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6" t="s">
        <v>358</v>
      </c>
      <c r="AU231" s="196" t="s">
        <v>85</v>
      </c>
      <c r="AV231" s="13" t="s">
        <v>83</v>
      </c>
      <c r="AW231" s="13" t="s">
        <v>32</v>
      </c>
      <c r="AX231" s="13" t="s">
        <v>76</v>
      </c>
      <c r="AY231" s="196" t="s">
        <v>348</v>
      </c>
    </row>
    <row r="232" s="14" customFormat="1">
      <c r="A232" s="14"/>
      <c r="B232" s="202"/>
      <c r="C232" s="14"/>
      <c r="D232" s="195" t="s">
        <v>358</v>
      </c>
      <c r="E232" s="203" t="s">
        <v>1</v>
      </c>
      <c r="F232" s="204" t="s">
        <v>83</v>
      </c>
      <c r="G232" s="14"/>
      <c r="H232" s="205">
        <v>1</v>
      </c>
      <c r="I232" s="206"/>
      <c r="J232" s="14"/>
      <c r="K232" s="14"/>
      <c r="L232" s="202"/>
      <c r="M232" s="207"/>
      <c r="N232" s="208"/>
      <c r="O232" s="208"/>
      <c r="P232" s="208"/>
      <c r="Q232" s="208"/>
      <c r="R232" s="208"/>
      <c r="S232" s="208"/>
      <c r="T232" s="20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3" t="s">
        <v>358</v>
      </c>
      <c r="AU232" s="203" t="s">
        <v>85</v>
      </c>
      <c r="AV232" s="14" t="s">
        <v>85</v>
      </c>
      <c r="AW232" s="14" t="s">
        <v>32</v>
      </c>
      <c r="AX232" s="14" t="s">
        <v>76</v>
      </c>
      <c r="AY232" s="203" t="s">
        <v>348</v>
      </c>
    </row>
    <row r="233" s="15" customFormat="1">
      <c r="A233" s="15"/>
      <c r="B233" s="210"/>
      <c r="C233" s="15"/>
      <c r="D233" s="195" t="s">
        <v>358</v>
      </c>
      <c r="E233" s="211" t="s">
        <v>1</v>
      </c>
      <c r="F233" s="212" t="s">
        <v>365</v>
      </c>
      <c r="G233" s="15"/>
      <c r="H233" s="213">
        <v>1</v>
      </c>
      <c r="I233" s="214"/>
      <c r="J233" s="15"/>
      <c r="K233" s="15"/>
      <c r="L233" s="210"/>
      <c r="M233" s="215"/>
      <c r="N233" s="216"/>
      <c r="O233" s="216"/>
      <c r="P233" s="216"/>
      <c r="Q233" s="216"/>
      <c r="R233" s="216"/>
      <c r="S233" s="216"/>
      <c r="T233" s="21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11" t="s">
        <v>358</v>
      </c>
      <c r="AU233" s="211" t="s">
        <v>85</v>
      </c>
      <c r="AV233" s="15" t="s">
        <v>356</v>
      </c>
      <c r="AW233" s="15" t="s">
        <v>32</v>
      </c>
      <c r="AX233" s="15" t="s">
        <v>83</v>
      </c>
      <c r="AY233" s="211" t="s">
        <v>348</v>
      </c>
    </row>
    <row r="234" s="12" customFormat="1" ht="22.8" customHeight="1">
      <c r="A234" s="12"/>
      <c r="B234" s="167"/>
      <c r="C234" s="12"/>
      <c r="D234" s="168" t="s">
        <v>75</v>
      </c>
      <c r="E234" s="178" t="s">
        <v>434</v>
      </c>
      <c r="F234" s="178" t="s">
        <v>435</v>
      </c>
      <c r="G234" s="12"/>
      <c r="H234" s="12"/>
      <c r="I234" s="170"/>
      <c r="J234" s="179">
        <f>BK234</f>
        <v>0</v>
      </c>
      <c r="K234" s="12"/>
      <c r="L234" s="167"/>
      <c r="M234" s="172"/>
      <c r="N234" s="173"/>
      <c r="O234" s="173"/>
      <c r="P234" s="174">
        <f>SUM(P235:P264)</f>
        <v>0</v>
      </c>
      <c r="Q234" s="173"/>
      <c r="R234" s="174">
        <f>SUM(R235:R264)</f>
        <v>0</v>
      </c>
      <c r="S234" s="173"/>
      <c r="T234" s="175">
        <f>SUM(T235:T264)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68" t="s">
        <v>85</v>
      </c>
      <c r="AT234" s="176" t="s">
        <v>75</v>
      </c>
      <c r="AU234" s="176" t="s">
        <v>83</v>
      </c>
      <c r="AY234" s="168" t="s">
        <v>348</v>
      </c>
      <c r="BK234" s="177">
        <f>SUM(BK235:BK264)</f>
        <v>0</v>
      </c>
    </row>
    <row r="235" s="2" customFormat="1" ht="24.15" customHeight="1">
      <c r="A235" s="38"/>
      <c r="B235" s="180"/>
      <c r="C235" s="181" t="s">
        <v>650</v>
      </c>
      <c r="D235" s="181" t="s">
        <v>351</v>
      </c>
      <c r="E235" s="182" t="s">
        <v>446</v>
      </c>
      <c r="F235" s="183" t="s">
        <v>447</v>
      </c>
      <c r="G235" s="184" t="s">
        <v>382</v>
      </c>
      <c r="H235" s="185">
        <v>1</v>
      </c>
      <c r="I235" s="186"/>
      <c r="J235" s="187">
        <f>ROUND(I235*H235,2)</f>
        <v>0</v>
      </c>
      <c r="K235" s="183" t="s">
        <v>394</v>
      </c>
      <c r="L235" s="39"/>
      <c r="M235" s="188" t="s">
        <v>1</v>
      </c>
      <c r="N235" s="189" t="s">
        <v>41</v>
      </c>
      <c r="O235" s="77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2" t="s">
        <v>431</v>
      </c>
      <c r="AT235" s="192" t="s">
        <v>351</v>
      </c>
      <c r="AU235" s="192" t="s">
        <v>85</v>
      </c>
      <c r="AY235" s="19" t="s">
        <v>348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19" t="s">
        <v>83</v>
      </c>
      <c r="BK235" s="193">
        <f>ROUND(I235*H235,2)</f>
        <v>0</v>
      </c>
      <c r="BL235" s="19" t="s">
        <v>431</v>
      </c>
      <c r="BM235" s="192" t="s">
        <v>3705</v>
      </c>
    </row>
    <row r="236" s="2" customFormat="1">
      <c r="A236" s="38"/>
      <c r="B236" s="39"/>
      <c r="C236" s="38"/>
      <c r="D236" s="195" t="s">
        <v>396</v>
      </c>
      <c r="E236" s="38"/>
      <c r="F236" s="226" t="s">
        <v>738</v>
      </c>
      <c r="G236" s="38"/>
      <c r="H236" s="38"/>
      <c r="I236" s="227"/>
      <c r="J236" s="38"/>
      <c r="K236" s="38"/>
      <c r="L236" s="39"/>
      <c r="M236" s="228"/>
      <c r="N236" s="22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396</v>
      </c>
      <c r="AU236" s="19" t="s">
        <v>85</v>
      </c>
    </row>
    <row r="237" s="13" customFormat="1">
      <c r="A237" s="13"/>
      <c r="B237" s="194"/>
      <c r="C237" s="13"/>
      <c r="D237" s="195" t="s">
        <v>358</v>
      </c>
      <c r="E237" s="196" t="s">
        <v>1</v>
      </c>
      <c r="F237" s="197" t="s">
        <v>3706</v>
      </c>
      <c r="G237" s="13"/>
      <c r="H237" s="196" t="s">
        <v>1</v>
      </c>
      <c r="I237" s="198"/>
      <c r="J237" s="13"/>
      <c r="K237" s="13"/>
      <c r="L237" s="194"/>
      <c r="M237" s="199"/>
      <c r="N237" s="200"/>
      <c r="O237" s="200"/>
      <c r="P237" s="200"/>
      <c r="Q237" s="200"/>
      <c r="R237" s="200"/>
      <c r="S237" s="200"/>
      <c r="T237" s="20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6" t="s">
        <v>358</v>
      </c>
      <c r="AU237" s="196" t="s">
        <v>85</v>
      </c>
      <c r="AV237" s="13" t="s">
        <v>83</v>
      </c>
      <c r="AW237" s="13" t="s">
        <v>32</v>
      </c>
      <c r="AX237" s="13" t="s">
        <v>76</v>
      </c>
      <c r="AY237" s="196" t="s">
        <v>348</v>
      </c>
    </row>
    <row r="238" s="14" customFormat="1">
      <c r="A238" s="14"/>
      <c r="B238" s="202"/>
      <c r="C238" s="14"/>
      <c r="D238" s="195" t="s">
        <v>358</v>
      </c>
      <c r="E238" s="203" t="s">
        <v>1</v>
      </c>
      <c r="F238" s="204" t="s">
        <v>83</v>
      </c>
      <c r="G238" s="14"/>
      <c r="H238" s="205">
        <v>1</v>
      </c>
      <c r="I238" s="206"/>
      <c r="J238" s="14"/>
      <c r="K238" s="14"/>
      <c r="L238" s="202"/>
      <c r="M238" s="207"/>
      <c r="N238" s="208"/>
      <c r="O238" s="208"/>
      <c r="P238" s="208"/>
      <c r="Q238" s="208"/>
      <c r="R238" s="208"/>
      <c r="S238" s="208"/>
      <c r="T238" s="20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3" t="s">
        <v>358</v>
      </c>
      <c r="AU238" s="203" t="s">
        <v>85</v>
      </c>
      <c r="AV238" s="14" t="s">
        <v>85</v>
      </c>
      <c r="AW238" s="14" t="s">
        <v>32</v>
      </c>
      <c r="AX238" s="14" t="s">
        <v>83</v>
      </c>
      <c r="AY238" s="203" t="s">
        <v>348</v>
      </c>
    </row>
    <row r="239" s="2" customFormat="1" ht="24.15" customHeight="1">
      <c r="A239" s="38"/>
      <c r="B239" s="180"/>
      <c r="C239" s="181" t="s">
        <v>654</v>
      </c>
      <c r="D239" s="181" t="s">
        <v>351</v>
      </c>
      <c r="E239" s="182" t="s">
        <v>3707</v>
      </c>
      <c r="F239" s="183" t="s">
        <v>3708</v>
      </c>
      <c r="G239" s="184" t="s">
        <v>382</v>
      </c>
      <c r="H239" s="185">
        <v>1</v>
      </c>
      <c r="I239" s="186"/>
      <c r="J239" s="187">
        <f>ROUND(I239*H239,2)</f>
        <v>0</v>
      </c>
      <c r="K239" s="183" t="s">
        <v>394</v>
      </c>
      <c r="L239" s="39"/>
      <c r="M239" s="188" t="s">
        <v>1</v>
      </c>
      <c r="N239" s="189" t="s">
        <v>41</v>
      </c>
      <c r="O239" s="77"/>
      <c r="P239" s="190">
        <f>O239*H239</f>
        <v>0</v>
      </c>
      <c r="Q239" s="190">
        <v>0</v>
      </c>
      <c r="R239" s="190">
        <f>Q239*H239</f>
        <v>0</v>
      </c>
      <c r="S239" s="190">
        <v>0</v>
      </c>
      <c r="T239" s="191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92" t="s">
        <v>431</v>
      </c>
      <c r="AT239" s="192" t="s">
        <v>351</v>
      </c>
      <c r="AU239" s="192" t="s">
        <v>85</v>
      </c>
      <c r="AY239" s="19" t="s">
        <v>348</v>
      </c>
      <c r="BE239" s="193">
        <f>IF(N239="základní",J239,0)</f>
        <v>0</v>
      </c>
      <c r="BF239" s="193">
        <f>IF(N239="snížená",J239,0)</f>
        <v>0</v>
      </c>
      <c r="BG239" s="193">
        <f>IF(N239="zákl. přenesená",J239,0)</f>
        <v>0</v>
      </c>
      <c r="BH239" s="193">
        <f>IF(N239="sníž. přenesená",J239,0)</f>
        <v>0</v>
      </c>
      <c r="BI239" s="193">
        <f>IF(N239="nulová",J239,0)</f>
        <v>0</v>
      </c>
      <c r="BJ239" s="19" t="s">
        <v>83</v>
      </c>
      <c r="BK239" s="193">
        <f>ROUND(I239*H239,2)</f>
        <v>0</v>
      </c>
      <c r="BL239" s="19" t="s">
        <v>431</v>
      </c>
      <c r="BM239" s="192" t="s">
        <v>3709</v>
      </c>
    </row>
    <row r="240" s="2" customFormat="1">
      <c r="A240" s="38"/>
      <c r="B240" s="39"/>
      <c r="C240" s="38"/>
      <c r="D240" s="195" t="s">
        <v>396</v>
      </c>
      <c r="E240" s="38"/>
      <c r="F240" s="226" t="s">
        <v>738</v>
      </c>
      <c r="G240" s="38"/>
      <c r="H240" s="38"/>
      <c r="I240" s="227"/>
      <c r="J240" s="38"/>
      <c r="K240" s="38"/>
      <c r="L240" s="39"/>
      <c r="M240" s="228"/>
      <c r="N240" s="22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396</v>
      </c>
      <c r="AU240" s="19" t="s">
        <v>85</v>
      </c>
    </row>
    <row r="241" s="13" customFormat="1">
      <c r="A241" s="13"/>
      <c r="B241" s="194"/>
      <c r="C241" s="13"/>
      <c r="D241" s="195" t="s">
        <v>358</v>
      </c>
      <c r="E241" s="196" t="s">
        <v>1</v>
      </c>
      <c r="F241" s="197" t="s">
        <v>3710</v>
      </c>
      <c r="G241" s="13"/>
      <c r="H241" s="196" t="s">
        <v>1</v>
      </c>
      <c r="I241" s="198"/>
      <c r="J241" s="13"/>
      <c r="K241" s="13"/>
      <c r="L241" s="194"/>
      <c r="M241" s="199"/>
      <c r="N241" s="200"/>
      <c r="O241" s="200"/>
      <c r="P241" s="200"/>
      <c r="Q241" s="200"/>
      <c r="R241" s="200"/>
      <c r="S241" s="200"/>
      <c r="T241" s="20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6" t="s">
        <v>358</v>
      </c>
      <c r="AU241" s="196" t="s">
        <v>85</v>
      </c>
      <c r="AV241" s="13" t="s">
        <v>83</v>
      </c>
      <c r="AW241" s="13" t="s">
        <v>32</v>
      </c>
      <c r="AX241" s="13" t="s">
        <v>76</v>
      </c>
      <c r="AY241" s="196" t="s">
        <v>348</v>
      </c>
    </row>
    <row r="242" s="14" customFormat="1">
      <c r="A242" s="14"/>
      <c r="B242" s="202"/>
      <c r="C242" s="14"/>
      <c r="D242" s="195" t="s">
        <v>358</v>
      </c>
      <c r="E242" s="203" t="s">
        <v>1</v>
      </c>
      <c r="F242" s="204" t="s">
        <v>83</v>
      </c>
      <c r="G242" s="14"/>
      <c r="H242" s="205">
        <v>1</v>
      </c>
      <c r="I242" s="206"/>
      <c r="J242" s="14"/>
      <c r="K242" s="14"/>
      <c r="L242" s="202"/>
      <c r="M242" s="207"/>
      <c r="N242" s="208"/>
      <c r="O242" s="208"/>
      <c r="P242" s="208"/>
      <c r="Q242" s="208"/>
      <c r="R242" s="208"/>
      <c r="S242" s="208"/>
      <c r="T242" s="20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3" t="s">
        <v>358</v>
      </c>
      <c r="AU242" s="203" t="s">
        <v>85</v>
      </c>
      <c r="AV242" s="14" t="s">
        <v>85</v>
      </c>
      <c r="AW242" s="14" t="s">
        <v>32</v>
      </c>
      <c r="AX242" s="14" t="s">
        <v>83</v>
      </c>
      <c r="AY242" s="203" t="s">
        <v>348</v>
      </c>
    </row>
    <row r="243" s="2" customFormat="1" ht="21.75" customHeight="1">
      <c r="A243" s="38"/>
      <c r="B243" s="180"/>
      <c r="C243" s="181" t="s">
        <v>658</v>
      </c>
      <c r="D243" s="181" t="s">
        <v>351</v>
      </c>
      <c r="E243" s="182" t="s">
        <v>836</v>
      </c>
      <c r="F243" s="183" t="s">
        <v>3711</v>
      </c>
      <c r="G243" s="184" t="s">
        <v>354</v>
      </c>
      <c r="H243" s="185">
        <v>66.328000000000003</v>
      </c>
      <c r="I243" s="186"/>
      <c r="J243" s="187">
        <f>ROUND(I243*H243,2)</f>
        <v>0</v>
      </c>
      <c r="K243" s="183" t="s">
        <v>394</v>
      </c>
      <c r="L243" s="39"/>
      <c r="M243" s="188" t="s">
        <v>1</v>
      </c>
      <c r="N243" s="189" t="s">
        <v>41</v>
      </c>
      <c r="O243" s="77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2" t="s">
        <v>431</v>
      </c>
      <c r="AT243" s="192" t="s">
        <v>351</v>
      </c>
      <c r="AU243" s="192" t="s">
        <v>85</v>
      </c>
      <c r="AY243" s="19" t="s">
        <v>348</v>
      </c>
      <c r="BE243" s="193">
        <f>IF(N243="základní",J243,0)</f>
        <v>0</v>
      </c>
      <c r="BF243" s="193">
        <f>IF(N243="snížená",J243,0)</f>
        <v>0</v>
      </c>
      <c r="BG243" s="193">
        <f>IF(N243="zákl. přenesená",J243,0)</f>
        <v>0</v>
      </c>
      <c r="BH243" s="193">
        <f>IF(N243="sníž. přenesená",J243,0)</f>
        <v>0</v>
      </c>
      <c r="BI243" s="193">
        <f>IF(N243="nulová",J243,0)</f>
        <v>0</v>
      </c>
      <c r="BJ243" s="19" t="s">
        <v>83</v>
      </c>
      <c r="BK243" s="193">
        <f>ROUND(I243*H243,2)</f>
        <v>0</v>
      </c>
      <c r="BL243" s="19" t="s">
        <v>431</v>
      </c>
      <c r="BM243" s="192" t="s">
        <v>3712</v>
      </c>
    </row>
    <row r="244" s="2" customFormat="1">
      <c r="A244" s="38"/>
      <c r="B244" s="39"/>
      <c r="C244" s="38"/>
      <c r="D244" s="195" t="s">
        <v>396</v>
      </c>
      <c r="E244" s="38"/>
      <c r="F244" s="226" t="s">
        <v>738</v>
      </c>
      <c r="G244" s="38"/>
      <c r="H244" s="38"/>
      <c r="I244" s="227"/>
      <c r="J244" s="38"/>
      <c r="K244" s="38"/>
      <c r="L244" s="39"/>
      <c r="M244" s="228"/>
      <c r="N244" s="22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396</v>
      </c>
      <c r="AU244" s="19" t="s">
        <v>85</v>
      </c>
    </row>
    <row r="245" s="13" customFormat="1">
      <c r="A245" s="13"/>
      <c r="B245" s="194"/>
      <c r="C245" s="13"/>
      <c r="D245" s="195" t="s">
        <v>358</v>
      </c>
      <c r="E245" s="196" t="s">
        <v>1</v>
      </c>
      <c r="F245" s="197" t="s">
        <v>3713</v>
      </c>
      <c r="G245" s="13"/>
      <c r="H245" s="196" t="s">
        <v>1</v>
      </c>
      <c r="I245" s="198"/>
      <c r="J245" s="13"/>
      <c r="K245" s="13"/>
      <c r="L245" s="194"/>
      <c r="M245" s="199"/>
      <c r="N245" s="200"/>
      <c r="O245" s="200"/>
      <c r="P245" s="200"/>
      <c r="Q245" s="200"/>
      <c r="R245" s="200"/>
      <c r="S245" s="200"/>
      <c r="T245" s="20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6" t="s">
        <v>358</v>
      </c>
      <c r="AU245" s="196" t="s">
        <v>85</v>
      </c>
      <c r="AV245" s="13" t="s">
        <v>83</v>
      </c>
      <c r="AW245" s="13" t="s">
        <v>32</v>
      </c>
      <c r="AX245" s="13" t="s">
        <v>76</v>
      </c>
      <c r="AY245" s="196" t="s">
        <v>348</v>
      </c>
    </row>
    <row r="246" s="14" customFormat="1">
      <c r="A246" s="14"/>
      <c r="B246" s="202"/>
      <c r="C246" s="14"/>
      <c r="D246" s="195" t="s">
        <v>358</v>
      </c>
      <c r="E246" s="203" t="s">
        <v>1</v>
      </c>
      <c r="F246" s="204" t="s">
        <v>3714</v>
      </c>
      <c r="G246" s="14"/>
      <c r="H246" s="205">
        <v>19.077999999999999</v>
      </c>
      <c r="I246" s="206"/>
      <c r="J246" s="14"/>
      <c r="K246" s="14"/>
      <c r="L246" s="202"/>
      <c r="M246" s="207"/>
      <c r="N246" s="208"/>
      <c r="O246" s="208"/>
      <c r="P246" s="208"/>
      <c r="Q246" s="208"/>
      <c r="R246" s="208"/>
      <c r="S246" s="208"/>
      <c r="T246" s="20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3" t="s">
        <v>358</v>
      </c>
      <c r="AU246" s="203" t="s">
        <v>85</v>
      </c>
      <c r="AV246" s="14" t="s">
        <v>85</v>
      </c>
      <c r="AW246" s="14" t="s">
        <v>32</v>
      </c>
      <c r="AX246" s="14" t="s">
        <v>76</v>
      </c>
      <c r="AY246" s="203" t="s">
        <v>348</v>
      </c>
    </row>
    <row r="247" s="14" customFormat="1">
      <c r="A247" s="14"/>
      <c r="B247" s="202"/>
      <c r="C247" s="14"/>
      <c r="D247" s="195" t="s">
        <v>358</v>
      </c>
      <c r="E247" s="203" t="s">
        <v>1</v>
      </c>
      <c r="F247" s="204" t="s">
        <v>3715</v>
      </c>
      <c r="G247" s="14"/>
      <c r="H247" s="205">
        <v>16</v>
      </c>
      <c r="I247" s="206"/>
      <c r="J247" s="14"/>
      <c r="K247" s="14"/>
      <c r="L247" s="202"/>
      <c r="M247" s="207"/>
      <c r="N247" s="208"/>
      <c r="O247" s="208"/>
      <c r="P247" s="208"/>
      <c r="Q247" s="208"/>
      <c r="R247" s="208"/>
      <c r="S247" s="208"/>
      <c r="T247" s="20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3" t="s">
        <v>358</v>
      </c>
      <c r="AU247" s="203" t="s">
        <v>85</v>
      </c>
      <c r="AV247" s="14" t="s">
        <v>85</v>
      </c>
      <c r="AW247" s="14" t="s">
        <v>32</v>
      </c>
      <c r="AX247" s="14" t="s">
        <v>76</v>
      </c>
      <c r="AY247" s="203" t="s">
        <v>348</v>
      </c>
    </row>
    <row r="248" s="14" customFormat="1">
      <c r="A248" s="14"/>
      <c r="B248" s="202"/>
      <c r="C248" s="14"/>
      <c r="D248" s="195" t="s">
        <v>358</v>
      </c>
      <c r="E248" s="203" t="s">
        <v>1</v>
      </c>
      <c r="F248" s="204" t="s">
        <v>3716</v>
      </c>
      <c r="G248" s="14"/>
      <c r="H248" s="205">
        <v>7.6550000000000002</v>
      </c>
      <c r="I248" s="206"/>
      <c r="J248" s="14"/>
      <c r="K248" s="14"/>
      <c r="L248" s="202"/>
      <c r="M248" s="207"/>
      <c r="N248" s="208"/>
      <c r="O248" s="208"/>
      <c r="P248" s="208"/>
      <c r="Q248" s="208"/>
      <c r="R248" s="208"/>
      <c r="S248" s="208"/>
      <c r="T248" s="209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3" t="s">
        <v>358</v>
      </c>
      <c r="AU248" s="203" t="s">
        <v>85</v>
      </c>
      <c r="AV248" s="14" t="s">
        <v>85</v>
      </c>
      <c r="AW248" s="14" t="s">
        <v>32</v>
      </c>
      <c r="AX248" s="14" t="s">
        <v>76</v>
      </c>
      <c r="AY248" s="203" t="s">
        <v>348</v>
      </c>
    </row>
    <row r="249" s="14" customFormat="1">
      <c r="A249" s="14"/>
      <c r="B249" s="202"/>
      <c r="C249" s="14"/>
      <c r="D249" s="195" t="s">
        <v>358</v>
      </c>
      <c r="E249" s="203" t="s">
        <v>1</v>
      </c>
      <c r="F249" s="204" t="s">
        <v>3717</v>
      </c>
      <c r="G249" s="14"/>
      <c r="H249" s="205">
        <v>7.8650000000000002</v>
      </c>
      <c r="I249" s="206"/>
      <c r="J249" s="14"/>
      <c r="K249" s="14"/>
      <c r="L249" s="202"/>
      <c r="M249" s="207"/>
      <c r="N249" s="208"/>
      <c r="O249" s="208"/>
      <c r="P249" s="208"/>
      <c r="Q249" s="208"/>
      <c r="R249" s="208"/>
      <c r="S249" s="208"/>
      <c r="T249" s="20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3" t="s">
        <v>358</v>
      </c>
      <c r="AU249" s="203" t="s">
        <v>85</v>
      </c>
      <c r="AV249" s="14" t="s">
        <v>85</v>
      </c>
      <c r="AW249" s="14" t="s">
        <v>32</v>
      </c>
      <c r="AX249" s="14" t="s">
        <v>76</v>
      </c>
      <c r="AY249" s="203" t="s">
        <v>348</v>
      </c>
    </row>
    <row r="250" s="14" customFormat="1">
      <c r="A250" s="14"/>
      <c r="B250" s="202"/>
      <c r="C250" s="14"/>
      <c r="D250" s="195" t="s">
        <v>358</v>
      </c>
      <c r="E250" s="203" t="s">
        <v>1</v>
      </c>
      <c r="F250" s="204" t="s">
        <v>3717</v>
      </c>
      <c r="G250" s="14"/>
      <c r="H250" s="205">
        <v>7.8650000000000002</v>
      </c>
      <c r="I250" s="206"/>
      <c r="J250" s="14"/>
      <c r="K250" s="14"/>
      <c r="L250" s="202"/>
      <c r="M250" s="207"/>
      <c r="N250" s="208"/>
      <c r="O250" s="208"/>
      <c r="P250" s="208"/>
      <c r="Q250" s="208"/>
      <c r="R250" s="208"/>
      <c r="S250" s="208"/>
      <c r="T250" s="209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3" t="s">
        <v>358</v>
      </c>
      <c r="AU250" s="203" t="s">
        <v>85</v>
      </c>
      <c r="AV250" s="14" t="s">
        <v>85</v>
      </c>
      <c r="AW250" s="14" t="s">
        <v>32</v>
      </c>
      <c r="AX250" s="14" t="s">
        <v>76</v>
      </c>
      <c r="AY250" s="203" t="s">
        <v>348</v>
      </c>
    </row>
    <row r="251" s="14" customFormat="1">
      <c r="A251" s="14"/>
      <c r="B251" s="202"/>
      <c r="C251" s="14"/>
      <c r="D251" s="195" t="s">
        <v>358</v>
      </c>
      <c r="E251" s="203" t="s">
        <v>1</v>
      </c>
      <c r="F251" s="204" t="s">
        <v>3717</v>
      </c>
      <c r="G251" s="14"/>
      <c r="H251" s="205">
        <v>7.8650000000000002</v>
      </c>
      <c r="I251" s="206"/>
      <c r="J251" s="14"/>
      <c r="K251" s="14"/>
      <c r="L251" s="202"/>
      <c r="M251" s="207"/>
      <c r="N251" s="208"/>
      <c r="O251" s="208"/>
      <c r="P251" s="208"/>
      <c r="Q251" s="208"/>
      <c r="R251" s="208"/>
      <c r="S251" s="208"/>
      <c r="T251" s="20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3" t="s">
        <v>358</v>
      </c>
      <c r="AU251" s="203" t="s">
        <v>85</v>
      </c>
      <c r="AV251" s="14" t="s">
        <v>85</v>
      </c>
      <c r="AW251" s="14" t="s">
        <v>32</v>
      </c>
      <c r="AX251" s="14" t="s">
        <v>76</v>
      </c>
      <c r="AY251" s="203" t="s">
        <v>348</v>
      </c>
    </row>
    <row r="252" s="15" customFormat="1">
      <c r="A252" s="15"/>
      <c r="B252" s="210"/>
      <c r="C252" s="15"/>
      <c r="D252" s="195" t="s">
        <v>358</v>
      </c>
      <c r="E252" s="211" t="s">
        <v>1</v>
      </c>
      <c r="F252" s="212" t="s">
        <v>365</v>
      </c>
      <c r="G252" s="15"/>
      <c r="H252" s="213">
        <v>66.328000000000003</v>
      </c>
      <c r="I252" s="214"/>
      <c r="J252" s="15"/>
      <c r="K252" s="15"/>
      <c r="L252" s="210"/>
      <c r="M252" s="215"/>
      <c r="N252" s="216"/>
      <c r="O252" s="216"/>
      <c r="P252" s="216"/>
      <c r="Q252" s="216"/>
      <c r="R252" s="216"/>
      <c r="S252" s="216"/>
      <c r="T252" s="21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11" t="s">
        <v>358</v>
      </c>
      <c r="AU252" s="211" t="s">
        <v>85</v>
      </c>
      <c r="AV252" s="15" t="s">
        <v>356</v>
      </c>
      <c r="AW252" s="15" t="s">
        <v>32</v>
      </c>
      <c r="AX252" s="15" t="s">
        <v>83</v>
      </c>
      <c r="AY252" s="211" t="s">
        <v>348</v>
      </c>
    </row>
    <row r="253" s="2" customFormat="1" ht="24.15" customHeight="1">
      <c r="A253" s="38"/>
      <c r="B253" s="180"/>
      <c r="C253" s="181" t="s">
        <v>663</v>
      </c>
      <c r="D253" s="181" t="s">
        <v>351</v>
      </c>
      <c r="E253" s="182" t="s">
        <v>3718</v>
      </c>
      <c r="F253" s="183" t="s">
        <v>3719</v>
      </c>
      <c r="G253" s="184" t="s">
        <v>382</v>
      </c>
      <c r="H253" s="185">
        <v>1</v>
      </c>
      <c r="I253" s="186"/>
      <c r="J253" s="187">
        <f>ROUND(I253*H253,2)</f>
        <v>0</v>
      </c>
      <c r="K253" s="183" t="s">
        <v>394</v>
      </c>
      <c r="L253" s="39"/>
      <c r="M253" s="188" t="s">
        <v>1</v>
      </c>
      <c r="N253" s="189" t="s">
        <v>41</v>
      </c>
      <c r="O253" s="77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2" t="s">
        <v>431</v>
      </c>
      <c r="AT253" s="192" t="s">
        <v>351</v>
      </c>
      <c r="AU253" s="192" t="s">
        <v>85</v>
      </c>
      <c r="AY253" s="19" t="s">
        <v>348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19" t="s">
        <v>83</v>
      </c>
      <c r="BK253" s="193">
        <f>ROUND(I253*H253,2)</f>
        <v>0</v>
      </c>
      <c r="BL253" s="19" t="s">
        <v>431</v>
      </c>
      <c r="BM253" s="192" t="s">
        <v>3720</v>
      </c>
    </row>
    <row r="254" s="2" customFormat="1">
      <c r="A254" s="38"/>
      <c r="B254" s="39"/>
      <c r="C254" s="38"/>
      <c r="D254" s="195" t="s">
        <v>396</v>
      </c>
      <c r="E254" s="38"/>
      <c r="F254" s="226" t="s">
        <v>738</v>
      </c>
      <c r="G254" s="38"/>
      <c r="H254" s="38"/>
      <c r="I254" s="227"/>
      <c r="J254" s="38"/>
      <c r="K254" s="38"/>
      <c r="L254" s="39"/>
      <c r="M254" s="228"/>
      <c r="N254" s="22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396</v>
      </c>
      <c r="AU254" s="19" t="s">
        <v>85</v>
      </c>
    </row>
    <row r="255" s="13" customFormat="1">
      <c r="A255" s="13"/>
      <c r="B255" s="194"/>
      <c r="C255" s="13"/>
      <c r="D255" s="195" t="s">
        <v>358</v>
      </c>
      <c r="E255" s="196" t="s">
        <v>1</v>
      </c>
      <c r="F255" s="197" t="s">
        <v>3721</v>
      </c>
      <c r="G255" s="13"/>
      <c r="H255" s="196" t="s">
        <v>1</v>
      </c>
      <c r="I255" s="198"/>
      <c r="J255" s="13"/>
      <c r="K255" s="13"/>
      <c r="L255" s="194"/>
      <c r="M255" s="199"/>
      <c r="N255" s="200"/>
      <c r="O255" s="200"/>
      <c r="P255" s="200"/>
      <c r="Q255" s="200"/>
      <c r="R255" s="200"/>
      <c r="S255" s="200"/>
      <c r="T255" s="20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6" t="s">
        <v>358</v>
      </c>
      <c r="AU255" s="196" t="s">
        <v>85</v>
      </c>
      <c r="AV255" s="13" t="s">
        <v>83</v>
      </c>
      <c r="AW255" s="13" t="s">
        <v>32</v>
      </c>
      <c r="AX255" s="13" t="s">
        <v>76</v>
      </c>
      <c r="AY255" s="196" t="s">
        <v>348</v>
      </c>
    </row>
    <row r="256" s="14" customFormat="1">
      <c r="A256" s="14"/>
      <c r="B256" s="202"/>
      <c r="C256" s="14"/>
      <c r="D256" s="195" t="s">
        <v>358</v>
      </c>
      <c r="E256" s="203" t="s">
        <v>1</v>
      </c>
      <c r="F256" s="204" t="s">
        <v>83</v>
      </c>
      <c r="G256" s="14"/>
      <c r="H256" s="205">
        <v>1</v>
      </c>
      <c r="I256" s="206"/>
      <c r="J256" s="14"/>
      <c r="K256" s="14"/>
      <c r="L256" s="202"/>
      <c r="M256" s="207"/>
      <c r="N256" s="208"/>
      <c r="O256" s="208"/>
      <c r="P256" s="208"/>
      <c r="Q256" s="208"/>
      <c r="R256" s="208"/>
      <c r="S256" s="208"/>
      <c r="T256" s="20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3" t="s">
        <v>358</v>
      </c>
      <c r="AU256" s="203" t="s">
        <v>85</v>
      </c>
      <c r="AV256" s="14" t="s">
        <v>85</v>
      </c>
      <c r="AW256" s="14" t="s">
        <v>32</v>
      </c>
      <c r="AX256" s="14" t="s">
        <v>83</v>
      </c>
      <c r="AY256" s="203" t="s">
        <v>348</v>
      </c>
    </row>
    <row r="257" s="2" customFormat="1" ht="24.15" customHeight="1">
      <c r="A257" s="38"/>
      <c r="B257" s="180"/>
      <c r="C257" s="181" t="s">
        <v>668</v>
      </c>
      <c r="D257" s="181" t="s">
        <v>351</v>
      </c>
      <c r="E257" s="182" t="s">
        <v>3722</v>
      </c>
      <c r="F257" s="183" t="s">
        <v>3723</v>
      </c>
      <c r="G257" s="184" t="s">
        <v>382</v>
      </c>
      <c r="H257" s="185">
        <v>1</v>
      </c>
      <c r="I257" s="186"/>
      <c r="J257" s="187">
        <f>ROUND(I257*H257,2)</f>
        <v>0</v>
      </c>
      <c r="K257" s="183" t="s">
        <v>394</v>
      </c>
      <c r="L257" s="39"/>
      <c r="M257" s="188" t="s">
        <v>1</v>
      </c>
      <c r="N257" s="189" t="s">
        <v>41</v>
      </c>
      <c r="O257" s="77"/>
      <c r="P257" s="190">
        <f>O257*H257</f>
        <v>0</v>
      </c>
      <c r="Q257" s="190">
        <v>0</v>
      </c>
      <c r="R257" s="190">
        <f>Q257*H257</f>
        <v>0</v>
      </c>
      <c r="S257" s="190">
        <v>0</v>
      </c>
      <c r="T257" s="191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92" t="s">
        <v>431</v>
      </c>
      <c r="AT257" s="192" t="s">
        <v>351</v>
      </c>
      <c r="AU257" s="192" t="s">
        <v>85</v>
      </c>
      <c r="AY257" s="19" t="s">
        <v>348</v>
      </c>
      <c r="BE257" s="193">
        <f>IF(N257="základní",J257,0)</f>
        <v>0</v>
      </c>
      <c r="BF257" s="193">
        <f>IF(N257="snížená",J257,0)</f>
        <v>0</v>
      </c>
      <c r="BG257" s="193">
        <f>IF(N257="zákl. přenesená",J257,0)</f>
        <v>0</v>
      </c>
      <c r="BH257" s="193">
        <f>IF(N257="sníž. přenesená",J257,0)</f>
        <v>0</v>
      </c>
      <c r="BI257" s="193">
        <f>IF(N257="nulová",J257,0)</f>
        <v>0</v>
      </c>
      <c r="BJ257" s="19" t="s">
        <v>83</v>
      </c>
      <c r="BK257" s="193">
        <f>ROUND(I257*H257,2)</f>
        <v>0</v>
      </c>
      <c r="BL257" s="19" t="s">
        <v>431</v>
      </c>
      <c r="BM257" s="192" t="s">
        <v>3724</v>
      </c>
    </row>
    <row r="258" s="2" customFormat="1">
      <c r="A258" s="38"/>
      <c r="B258" s="39"/>
      <c r="C258" s="38"/>
      <c r="D258" s="195" t="s">
        <v>396</v>
      </c>
      <c r="E258" s="38"/>
      <c r="F258" s="226" t="s">
        <v>738</v>
      </c>
      <c r="G258" s="38"/>
      <c r="H258" s="38"/>
      <c r="I258" s="227"/>
      <c r="J258" s="38"/>
      <c r="K258" s="38"/>
      <c r="L258" s="39"/>
      <c r="M258" s="228"/>
      <c r="N258" s="22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396</v>
      </c>
      <c r="AU258" s="19" t="s">
        <v>85</v>
      </c>
    </row>
    <row r="259" s="13" customFormat="1">
      <c r="A259" s="13"/>
      <c r="B259" s="194"/>
      <c r="C259" s="13"/>
      <c r="D259" s="195" t="s">
        <v>358</v>
      </c>
      <c r="E259" s="196" t="s">
        <v>1</v>
      </c>
      <c r="F259" s="197" t="s">
        <v>3632</v>
      </c>
      <c r="G259" s="13"/>
      <c r="H259" s="196" t="s">
        <v>1</v>
      </c>
      <c r="I259" s="198"/>
      <c r="J259" s="13"/>
      <c r="K259" s="13"/>
      <c r="L259" s="194"/>
      <c r="M259" s="199"/>
      <c r="N259" s="200"/>
      <c r="O259" s="200"/>
      <c r="P259" s="200"/>
      <c r="Q259" s="200"/>
      <c r="R259" s="200"/>
      <c r="S259" s="200"/>
      <c r="T259" s="20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6" t="s">
        <v>358</v>
      </c>
      <c r="AU259" s="196" t="s">
        <v>85</v>
      </c>
      <c r="AV259" s="13" t="s">
        <v>83</v>
      </c>
      <c r="AW259" s="13" t="s">
        <v>32</v>
      </c>
      <c r="AX259" s="13" t="s">
        <v>76</v>
      </c>
      <c r="AY259" s="196" t="s">
        <v>348</v>
      </c>
    </row>
    <row r="260" s="14" customFormat="1">
      <c r="A260" s="14"/>
      <c r="B260" s="202"/>
      <c r="C260" s="14"/>
      <c r="D260" s="195" t="s">
        <v>358</v>
      </c>
      <c r="E260" s="203" t="s">
        <v>1</v>
      </c>
      <c r="F260" s="204" t="s">
        <v>83</v>
      </c>
      <c r="G260" s="14"/>
      <c r="H260" s="205">
        <v>1</v>
      </c>
      <c r="I260" s="206"/>
      <c r="J260" s="14"/>
      <c r="K260" s="14"/>
      <c r="L260" s="202"/>
      <c r="M260" s="207"/>
      <c r="N260" s="208"/>
      <c r="O260" s="208"/>
      <c r="P260" s="208"/>
      <c r="Q260" s="208"/>
      <c r="R260" s="208"/>
      <c r="S260" s="208"/>
      <c r="T260" s="20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3" t="s">
        <v>358</v>
      </c>
      <c r="AU260" s="203" t="s">
        <v>85</v>
      </c>
      <c r="AV260" s="14" t="s">
        <v>85</v>
      </c>
      <c r="AW260" s="14" t="s">
        <v>32</v>
      </c>
      <c r="AX260" s="14" t="s">
        <v>83</v>
      </c>
      <c r="AY260" s="203" t="s">
        <v>348</v>
      </c>
    </row>
    <row r="261" s="2" customFormat="1" ht="16.5" customHeight="1">
      <c r="A261" s="38"/>
      <c r="B261" s="180"/>
      <c r="C261" s="181" t="s">
        <v>675</v>
      </c>
      <c r="D261" s="181" t="s">
        <v>351</v>
      </c>
      <c r="E261" s="182" t="s">
        <v>3725</v>
      </c>
      <c r="F261" s="183" t="s">
        <v>3726</v>
      </c>
      <c r="G261" s="184" t="s">
        <v>382</v>
      </c>
      <c r="H261" s="185">
        <v>1</v>
      </c>
      <c r="I261" s="186"/>
      <c r="J261" s="187">
        <f>ROUND(I261*H261,2)</f>
        <v>0</v>
      </c>
      <c r="K261" s="183" t="s">
        <v>394</v>
      </c>
      <c r="L261" s="39"/>
      <c r="M261" s="188" t="s">
        <v>1</v>
      </c>
      <c r="N261" s="189" t="s">
        <v>41</v>
      </c>
      <c r="O261" s="77"/>
      <c r="P261" s="190">
        <f>O261*H261</f>
        <v>0</v>
      </c>
      <c r="Q261" s="190">
        <v>0</v>
      </c>
      <c r="R261" s="190">
        <f>Q261*H261</f>
        <v>0</v>
      </c>
      <c r="S261" s="190">
        <v>0</v>
      </c>
      <c r="T261" s="191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2" t="s">
        <v>431</v>
      </c>
      <c r="AT261" s="192" t="s">
        <v>351</v>
      </c>
      <c r="AU261" s="192" t="s">
        <v>85</v>
      </c>
      <c r="AY261" s="19" t="s">
        <v>348</v>
      </c>
      <c r="BE261" s="193">
        <f>IF(N261="základní",J261,0)</f>
        <v>0</v>
      </c>
      <c r="BF261" s="193">
        <f>IF(N261="snížená",J261,0)</f>
        <v>0</v>
      </c>
      <c r="BG261" s="193">
        <f>IF(N261="zákl. přenesená",J261,0)</f>
        <v>0</v>
      </c>
      <c r="BH261" s="193">
        <f>IF(N261="sníž. přenesená",J261,0)</f>
        <v>0</v>
      </c>
      <c r="BI261" s="193">
        <f>IF(N261="nulová",J261,0)</f>
        <v>0</v>
      </c>
      <c r="BJ261" s="19" t="s">
        <v>83</v>
      </c>
      <c r="BK261" s="193">
        <f>ROUND(I261*H261,2)</f>
        <v>0</v>
      </c>
      <c r="BL261" s="19" t="s">
        <v>431</v>
      </c>
      <c r="BM261" s="192" t="s">
        <v>3727</v>
      </c>
    </row>
    <row r="262" s="2" customFormat="1">
      <c r="A262" s="38"/>
      <c r="B262" s="39"/>
      <c r="C262" s="38"/>
      <c r="D262" s="195" t="s">
        <v>396</v>
      </c>
      <c r="E262" s="38"/>
      <c r="F262" s="226" t="s">
        <v>738</v>
      </c>
      <c r="G262" s="38"/>
      <c r="H262" s="38"/>
      <c r="I262" s="227"/>
      <c r="J262" s="38"/>
      <c r="K262" s="38"/>
      <c r="L262" s="39"/>
      <c r="M262" s="228"/>
      <c r="N262" s="22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396</v>
      </c>
      <c r="AU262" s="19" t="s">
        <v>85</v>
      </c>
    </row>
    <row r="263" s="13" customFormat="1">
      <c r="A263" s="13"/>
      <c r="B263" s="194"/>
      <c r="C263" s="13"/>
      <c r="D263" s="195" t="s">
        <v>358</v>
      </c>
      <c r="E263" s="196" t="s">
        <v>1</v>
      </c>
      <c r="F263" s="197" t="s">
        <v>3728</v>
      </c>
      <c r="G263" s="13"/>
      <c r="H263" s="196" t="s">
        <v>1</v>
      </c>
      <c r="I263" s="198"/>
      <c r="J263" s="13"/>
      <c r="K263" s="13"/>
      <c r="L263" s="194"/>
      <c r="M263" s="199"/>
      <c r="N263" s="200"/>
      <c r="O263" s="200"/>
      <c r="P263" s="200"/>
      <c r="Q263" s="200"/>
      <c r="R263" s="200"/>
      <c r="S263" s="200"/>
      <c r="T263" s="20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6" t="s">
        <v>358</v>
      </c>
      <c r="AU263" s="196" t="s">
        <v>85</v>
      </c>
      <c r="AV263" s="13" t="s">
        <v>83</v>
      </c>
      <c r="AW263" s="13" t="s">
        <v>32</v>
      </c>
      <c r="AX263" s="13" t="s">
        <v>76</v>
      </c>
      <c r="AY263" s="196" t="s">
        <v>348</v>
      </c>
    </row>
    <row r="264" s="14" customFormat="1">
      <c r="A264" s="14"/>
      <c r="B264" s="202"/>
      <c r="C264" s="14"/>
      <c r="D264" s="195" t="s">
        <v>358</v>
      </c>
      <c r="E264" s="203" t="s">
        <v>1</v>
      </c>
      <c r="F264" s="204" t="s">
        <v>83</v>
      </c>
      <c r="G264" s="14"/>
      <c r="H264" s="205">
        <v>1</v>
      </c>
      <c r="I264" s="206"/>
      <c r="J264" s="14"/>
      <c r="K264" s="14"/>
      <c r="L264" s="202"/>
      <c r="M264" s="207"/>
      <c r="N264" s="208"/>
      <c r="O264" s="208"/>
      <c r="P264" s="208"/>
      <c r="Q264" s="208"/>
      <c r="R264" s="208"/>
      <c r="S264" s="208"/>
      <c r="T264" s="20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3" t="s">
        <v>358</v>
      </c>
      <c r="AU264" s="203" t="s">
        <v>85</v>
      </c>
      <c r="AV264" s="14" t="s">
        <v>85</v>
      </c>
      <c r="AW264" s="14" t="s">
        <v>32</v>
      </c>
      <c r="AX264" s="14" t="s">
        <v>83</v>
      </c>
      <c r="AY264" s="203" t="s">
        <v>348</v>
      </c>
    </row>
    <row r="265" s="12" customFormat="1" ht="22.8" customHeight="1">
      <c r="A265" s="12"/>
      <c r="B265" s="167"/>
      <c r="C265" s="12"/>
      <c r="D265" s="168" t="s">
        <v>75</v>
      </c>
      <c r="E265" s="178" t="s">
        <v>450</v>
      </c>
      <c r="F265" s="178" t="s">
        <v>451</v>
      </c>
      <c r="G265" s="12"/>
      <c r="H265" s="12"/>
      <c r="I265" s="170"/>
      <c r="J265" s="179">
        <f>BK265</f>
        <v>0</v>
      </c>
      <c r="K265" s="12"/>
      <c r="L265" s="167"/>
      <c r="M265" s="172"/>
      <c r="N265" s="173"/>
      <c r="O265" s="173"/>
      <c r="P265" s="174">
        <f>SUM(P266:P291)</f>
        <v>0</v>
      </c>
      <c r="Q265" s="173"/>
      <c r="R265" s="174">
        <f>SUM(R266:R291)</f>
        <v>0</v>
      </c>
      <c r="S265" s="173"/>
      <c r="T265" s="175">
        <f>SUM(T266:T291)</f>
        <v>11.616771099999999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168" t="s">
        <v>85</v>
      </c>
      <c r="AT265" s="176" t="s">
        <v>75</v>
      </c>
      <c r="AU265" s="176" t="s">
        <v>83</v>
      </c>
      <c r="AY265" s="168" t="s">
        <v>348</v>
      </c>
      <c r="BK265" s="177">
        <f>SUM(BK266:BK291)</f>
        <v>0</v>
      </c>
    </row>
    <row r="266" s="2" customFormat="1" ht="16.5" customHeight="1">
      <c r="A266" s="38"/>
      <c r="B266" s="180"/>
      <c r="C266" s="181" t="s">
        <v>688</v>
      </c>
      <c r="D266" s="181" t="s">
        <v>351</v>
      </c>
      <c r="E266" s="182" t="s">
        <v>3729</v>
      </c>
      <c r="F266" s="183" t="s">
        <v>3730</v>
      </c>
      <c r="G266" s="184" t="s">
        <v>354</v>
      </c>
      <c r="H266" s="185">
        <v>329.08699999999999</v>
      </c>
      <c r="I266" s="186"/>
      <c r="J266" s="187">
        <f>ROUND(I266*H266,2)</f>
        <v>0</v>
      </c>
      <c r="K266" s="183" t="s">
        <v>355</v>
      </c>
      <c r="L266" s="39"/>
      <c r="M266" s="188" t="s">
        <v>1</v>
      </c>
      <c r="N266" s="189" t="s">
        <v>41</v>
      </c>
      <c r="O266" s="77"/>
      <c r="P266" s="190">
        <f>O266*H266</f>
        <v>0</v>
      </c>
      <c r="Q266" s="190">
        <v>0</v>
      </c>
      <c r="R266" s="190">
        <f>Q266*H266</f>
        <v>0</v>
      </c>
      <c r="S266" s="190">
        <v>0.035299999999999998</v>
      </c>
      <c r="T266" s="191">
        <f>S266*H266</f>
        <v>11.616771099999999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2" t="s">
        <v>431</v>
      </c>
      <c r="AT266" s="192" t="s">
        <v>351</v>
      </c>
      <c r="AU266" s="192" t="s">
        <v>85</v>
      </c>
      <c r="AY266" s="19" t="s">
        <v>348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19" t="s">
        <v>83</v>
      </c>
      <c r="BK266" s="193">
        <f>ROUND(I266*H266,2)</f>
        <v>0</v>
      </c>
      <c r="BL266" s="19" t="s">
        <v>431</v>
      </c>
      <c r="BM266" s="192" t="s">
        <v>3731</v>
      </c>
    </row>
    <row r="267" s="13" customFormat="1">
      <c r="A267" s="13"/>
      <c r="B267" s="194"/>
      <c r="C267" s="13"/>
      <c r="D267" s="195" t="s">
        <v>358</v>
      </c>
      <c r="E267" s="196" t="s">
        <v>1</v>
      </c>
      <c r="F267" s="197" t="s">
        <v>3732</v>
      </c>
      <c r="G267" s="13"/>
      <c r="H267" s="196" t="s">
        <v>1</v>
      </c>
      <c r="I267" s="198"/>
      <c r="J267" s="13"/>
      <c r="K267" s="13"/>
      <c r="L267" s="194"/>
      <c r="M267" s="199"/>
      <c r="N267" s="200"/>
      <c r="O267" s="200"/>
      <c r="P267" s="200"/>
      <c r="Q267" s="200"/>
      <c r="R267" s="200"/>
      <c r="S267" s="200"/>
      <c r="T267" s="20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6" t="s">
        <v>358</v>
      </c>
      <c r="AU267" s="196" t="s">
        <v>85</v>
      </c>
      <c r="AV267" s="13" t="s">
        <v>83</v>
      </c>
      <c r="AW267" s="13" t="s">
        <v>32</v>
      </c>
      <c r="AX267" s="13" t="s">
        <v>76</v>
      </c>
      <c r="AY267" s="196" t="s">
        <v>348</v>
      </c>
    </row>
    <row r="268" s="13" customFormat="1">
      <c r="A268" s="13"/>
      <c r="B268" s="194"/>
      <c r="C268" s="13"/>
      <c r="D268" s="195" t="s">
        <v>358</v>
      </c>
      <c r="E268" s="196" t="s">
        <v>1</v>
      </c>
      <c r="F268" s="197" t="s">
        <v>3733</v>
      </c>
      <c r="G268" s="13"/>
      <c r="H268" s="196" t="s">
        <v>1</v>
      </c>
      <c r="I268" s="198"/>
      <c r="J268" s="13"/>
      <c r="K268" s="13"/>
      <c r="L268" s="194"/>
      <c r="M268" s="199"/>
      <c r="N268" s="200"/>
      <c r="O268" s="200"/>
      <c r="P268" s="200"/>
      <c r="Q268" s="200"/>
      <c r="R268" s="200"/>
      <c r="S268" s="200"/>
      <c r="T268" s="20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6" t="s">
        <v>358</v>
      </c>
      <c r="AU268" s="196" t="s">
        <v>85</v>
      </c>
      <c r="AV268" s="13" t="s">
        <v>83</v>
      </c>
      <c r="AW268" s="13" t="s">
        <v>32</v>
      </c>
      <c r="AX268" s="13" t="s">
        <v>76</v>
      </c>
      <c r="AY268" s="196" t="s">
        <v>348</v>
      </c>
    </row>
    <row r="269" s="13" customFormat="1">
      <c r="A269" s="13"/>
      <c r="B269" s="194"/>
      <c r="C269" s="13"/>
      <c r="D269" s="195" t="s">
        <v>358</v>
      </c>
      <c r="E269" s="196" t="s">
        <v>1</v>
      </c>
      <c r="F269" s="197" t="s">
        <v>491</v>
      </c>
      <c r="G269" s="13"/>
      <c r="H269" s="196" t="s">
        <v>1</v>
      </c>
      <c r="I269" s="198"/>
      <c r="J269" s="13"/>
      <c r="K269" s="13"/>
      <c r="L269" s="194"/>
      <c r="M269" s="199"/>
      <c r="N269" s="200"/>
      <c r="O269" s="200"/>
      <c r="P269" s="200"/>
      <c r="Q269" s="200"/>
      <c r="R269" s="200"/>
      <c r="S269" s="200"/>
      <c r="T269" s="20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6" t="s">
        <v>358</v>
      </c>
      <c r="AU269" s="196" t="s">
        <v>85</v>
      </c>
      <c r="AV269" s="13" t="s">
        <v>83</v>
      </c>
      <c r="AW269" s="13" t="s">
        <v>32</v>
      </c>
      <c r="AX269" s="13" t="s">
        <v>76</v>
      </c>
      <c r="AY269" s="196" t="s">
        <v>348</v>
      </c>
    </row>
    <row r="270" s="13" customFormat="1">
      <c r="A270" s="13"/>
      <c r="B270" s="194"/>
      <c r="C270" s="13"/>
      <c r="D270" s="195" t="s">
        <v>358</v>
      </c>
      <c r="E270" s="196" t="s">
        <v>1</v>
      </c>
      <c r="F270" s="197" t="s">
        <v>1074</v>
      </c>
      <c r="G270" s="13"/>
      <c r="H270" s="196" t="s">
        <v>1</v>
      </c>
      <c r="I270" s="198"/>
      <c r="J270" s="13"/>
      <c r="K270" s="13"/>
      <c r="L270" s="194"/>
      <c r="M270" s="199"/>
      <c r="N270" s="200"/>
      <c r="O270" s="200"/>
      <c r="P270" s="200"/>
      <c r="Q270" s="200"/>
      <c r="R270" s="200"/>
      <c r="S270" s="200"/>
      <c r="T270" s="20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6" t="s">
        <v>358</v>
      </c>
      <c r="AU270" s="196" t="s">
        <v>85</v>
      </c>
      <c r="AV270" s="13" t="s">
        <v>83</v>
      </c>
      <c r="AW270" s="13" t="s">
        <v>32</v>
      </c>
      <c r="AX270" s="13" t="s">
        <v>76</v>
      </c>
      <c r="AY270" s="196" t="s">
        <v>348</v>
      </c>
    </row>
    <row r="271" s="14" customFormat="1">
      <c r="A271" s="14"/>
      <c r="B271" s="202"/>
      <c r="C271" s="14"/>
      <c r="D271" s="195" t="s">
        <v>358</v>
      </c>
      <c r="E271" s="203" t="s">
        <v>1</v>
      </c>
      <c r="F271" s="204" t="s">
        <v>3734</v>
      </c>
      <c r="G271" s="14"/>
      <c r="H271" s="205">
        <v>41.909999999999997</v>
      </c>
      <c r="I271" s="206"/>
      <c r="J271" s="14"/>
      <c r="K271" s="14"/>
      <c r="L271" s="202"/>
      <c r="M271" s="207"/>
      <c r="N271" s="208"/>
      <c r="O271" s="208"/>
      <c r="P271" s="208"/>
      <c r="Q271" s="208"/>
      <c r="R271" s="208"/>
      <c r="S271" s="208"/>
      <c r="T271" s="20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3" t="s">
        <v>358</v>
      </c>
      <c r="AU271" s="203" t="s">
        <v>85</v>
      </c>
      <c r="AV271" s="14" t="s">
        <v>85</v>
      </c>
      <c r="AW271" s="14" t="s">
        <v>32</v>
      </c>
      <c r="AX271" s="14" t="s">
        <v>76</v>
      </c>
      <c r="AY271" s="203" t="s">
        <v>348</v>
      </c>
    </row>
    <row r="272" s="13" customFormat="1">
      <c r="A272" s="13"/>
      <c r="B272" s="194"/>
      <c r="C272" s="13"/>
      <c r="D272" s="195" t="s">
        <v>358</v>
      </c>
      <c r="E272" s="196" t="s">
        <v>1</v>
      </c>
      <c r="F272" s="197" t="s">
        <v>3735</v>
      </c>
      <c r="G272" s="13"/>
      <c r="H272" s="196" t="s">
        <v>1</v>
      </c>
      <c r="I272" s="198"/>
      <c r="J272" s="13"/>
      <c r="K272" s="13"/>
      <c r="L272" s="194"/>
      <c r="M272" s="199"/>
      <c r="N272" s="200"/>
      <c r="O272" s="200"/>
      <c r="P272" s="200"/>
      <c r="Q272" s="200"/>
      <c r="R272" s="200"/>
      <c r="S272" s="200"/>
      <c r="T272" s="20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6" t="s">
        <v>358</v>
      </c>
      <c r="AU272" s="196" t="s">
        <v>85</v>
      </c>
      <c r="AV272" s="13" t="s">
        <v>83</v>
      </c>
      <c r="AW272" s="13" t="s">
        <v>32</v>
      </c>
      <c r="AX272" s="13" t="s">
        <v>76</v>
      </c>
      <c r="AY272" s="196" t="s">
        <v>348</v>
      </c>
    </row>
    <row r="273" s="14" customFormat="1">
      <c r="A273" s="14"/>
      <c r="B273" s="202"/>
      <c r="C273" s="14"/>
      <c r="D273" s="195" t="s">
        <v>358</v>
      </c>
      <c r="E273" s="203" t="s">
        <v>1</v>
      </c>
      <c r="F273" s="204" t="s">
        <v>3736</v>
      </c>
      <c r="G273" s="14"/>
      <c r="H273" s="205">
        <v>10.08</v>
      </c>
      <c r="I273" s="206"/>
      <c r="J273" s="14"/>
      <c r="K273" s="14"/>
      <c r="L273" s="202"/>
      <c r="M273" s="207"/>
      <c r="N273" s="208"/>
      <c r="O273" s="208"/>
      <c r="P273" s="208"/>
      <c r="Q273" s="208"/>
      <c r="R273" s="208"/>
      <c r="S273" s="208"/>
      <c r="T273" s="20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3" t="s">
        <v>358</v>
      </c>
      <c r="AU273" s="203" t="s">
        <v>85</v>
      </c>
      <c r="AV273" s="14" t="s">
        <v>85</v>
      </c>
      <c r="AW273" s="14" t="s">
        <v>32</v>
      </c>
      <c r="AX273" s="14" t="s">
        <v>76</v>
      </c>
      <c r="AY273" s="203" t="s">
        <v>348</v>
      </c>
    </row>
    <row r="274" s="13" customFormat="1">
      <c r="A274" s="13"/>
      <c r="B274" s="194"/>
      <c r="C274" s="13"/>
      <c r="D274" s="195" t="s">
        <v>358</v>
      </c>
      <c r="E274" s="196" t="s">
        <v>1</v>
      </c>
      <c r="F274" s="197" t="s">
        <v>3737</v>
      </c>
      <c r="G274" s="13"/>
      <c r="H274" s="196" t="s">
        <v>1</v>
      </c>
      <c r="I274" s="198"/>
      <c r="J274" s="13"/>
      <c r="K274" s="13"/>
      <c r="L274" s="194"/>
      <c r="M274" s="199"/>
      <c r="N274" s="200"/>
      <c r="O274" s="200"/>
      <c r="P274" s="200"/>
      <c r="Q274" s="200"/>
      <c r="R274" s="200"/>
      <c r="S274" s="200"/>
      <c r="T274" s="201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6" t="s">
        <v>358</v>
      </c>
      <c r="AU274" s="196" t="s">
        <v>85</v>
      </c>
      <c r="AV274" s="13" t="s">
        <v>83</v>
      </c>
      <c r="AW274" s="13" t="s">
        <v>32</v>
      </c>
      <c r="AX274" s="13" t="s">
        <v>76</v>
      </c>
      <c r="AY274" s="196" t="s">
        <v>348</v>
      </c>
    </row>
    <row r="275" s="14" customFormat="1">
      <c r="A275" s="14"/>
      <c r="B275" s="202"/>
      <c r="C275" s="14"/>
      <c r="D275" s="195" t="s">
        <v>358</v>
      </c>
      <c r="E275" s="203" t="s">
        <v>1</v>
      </c>
      <c r="F275" s="204" t="s">
        <v>3738</v>
      </c>
      <c r="G275" s="14"/>
      <c r="H275" s="205">
        <v>121.20999999999999</v>
      </c>
      <c r="I275" s="206"/>
      <c r="J275" s="14"/>
      <c r="K275" s="14"/>
      <c r="L275" s="202"/>
      <c r="M275" s="207"/>
      <c r="N275" s="208"/>
      <c r="O275" s="208"/>
      <c r="P275" s="208"/>
      <c r="Q275" s="208"/>
      <c r="R275" s="208"/>
      <c r="S275" s="208"/>
      <c r="T275" s="20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3" t="s">
        <v>358</v>
      </c>
      <c r="AU275" s="203" t="s">
        <v>85</v>
      </c>
      <c r="AV275" s="14" t="s">
        <v>85</v>
      </c>
      <c r="AW275" s="14" t="s">
        <v>32</v>
      </c>
      <c r="AX275" s="14" t="s">
        <v>76</v>
      </c>
      <c r="AY275" s="203" t="s">
        <v>348</v>
      </c>
    </row>
    <row r="276" s="13" customFormat="1">
      <c r="A276" s="13"/>
      <c r="B276" s="194"/>
      <c r="C276" s="13"/>
      <c r="D276" s="195" t="s">
        <v>358</v>
      </c>
      <c r="E276" s="196" t="s">
        <v>1</v>
      </c>
      <c r="F276" s="197" t="s">
        <v>492</v>
      </c>
      <c r="G276" s="13"/>
      <c r="H276" s="196" t="s">
        <v>1</v>
      </c>
      <c r="I276" s="198"/>
      <c r="J276" s="13"/>
      <c r="K276" s="13"/>
      <c r="L276" s="194"/>
      <c r="M276" s="199"/>
      <c r="N276" s="200"/>
      <c r="O276" s="200"/>
      <c r="P276" s="200"/>
      <c r="Q276" s="200"/>
      <c r="R276" s="200"/>
      <c r="S276" s="200"/>
      <c r="T276" s="20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6" t="s">
        <v>358</v>
      </c>
      <c r="AU276" s="196" t="s">
        <v>85</v>
      </c>
      <c r="AV276" s="13" t="s">
        <v>83</v>
      </c>
      <c r="AW276" s="13" t="s">
        <v>32</v>
      </c>
      <c r="AX276" s="13" t="s">
        <v>76</v>
      </c>
      <c r="AY276" s="196" t="s">
        <v>348</v>
      </c>
    </row>
    <row r="277" s="13" customFormat="1">
      <c r="A277" s="13"/>
      <c r="B277" s="194"/>
      <c r="C277" s="13"/>
      <c r="D277" s="195" t="s">
        <v>358</v>
      </c>
      <c r="E277" s="196" t="s">
        <v>1</v>
      </c>
      <c r="F277" s="197" t="s">
        <v>1179</v>
      </c>
      <c r="G277" s="13"/>
      <c r="H277" s="196" t="s">
        <v>1</v>
      </c>
      <c r="I277" s="198"/>
      <c r="J277" s="13"/>
      <c r="K277" s="13"/>
      <c r="L277" s="194"/>
      <c r="M277" s="199"/>
      <c r="N277" s="200"/>
      <c r="O277" s="200"/>
      <c r="P277" s="200"/>
      <c r="Q277" s="200"/>
      <c r="R277" s="200"/>
      <c r="S277" s="200"/>
      <c r="T277" s="20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6" t="s">
        <v>358</v>
      </c>
      <c r="AU277" s="196" t="s">
        <v>85</v>
      </c>
      <c r="AV277" s="13" t="s">
        <v>83</v>
      </c>
      <c r="AW277" s="13" t="s">
        <v>32</v>
      </c>
      <c r="AX277" s="13" t="s">
        <v>76</v>
      </c>
      <c r="AY277" s="196" t="s">
        <v>348</v>
      </c>
    </row>
    <row r="278" s="14" customFormat="1">
      <c r="A278" s="14"/>
      <c r="B278" s="202"/>
      <c r="C278" s="14"/>
      <c r="D278" s="195" t="s">
        <v>358</v>
      </c>
      <c r="E278" s="203" t="s">
        <v>1</v>
      </c>
      <c r="F278" s="204" t="s">
        <v>3739</v>
      </c>
      <c r="G278" s="14"/>
      <c r="H278" s="205">
        <v>5.8049999999999997</v>
      </c>
      <c r="I278" s="206"/>
      <c r="J278" s="14"/>
      <c r="K278" s="14"/>
      <c r="L278" s="202"/>
      <c r="M278" s="207"/>
      <c r="N278" s="208"/>
      <c r="O278" s="208"/>
      <c r="P278" s="208"/>
      <c r="Q278" s="208"/>
      <c r="R278" s="208"/>
      <c r="S278" s="208"/>
      <c r="T278" s="20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3" t="s">
        <v>358</v>
      </c>
      <c r="AU278" s="203" t="s">
        <v>85</v>
      </c>
      <c r="AV278" s="14" t="s">
        <v>85</v>
      </c>
      <c r="AW278" s="14" t="s">
        <v>32</v>
      </c>
      <c r="AX278" s="14" t="s">
        <v>76</v>
      </c>
      <c r="AY278" s="203" t="s">
        <v>348</v>
      </c>
    </row>
    <row r="279" s="13" customFormat="1">
      <c r="A279" s="13"/>
      <c r="B279" s="194"/>
      <c r="C279" s="13"/>
      <c r="D279" s="195" t="s">
        <v>358</v>
      </c>
      <c r="E279" s="196" t="s">
        <v>1</v>
      </c>
      <c r="F279" s="197" t="s">
        <v>1175</v>
      </c>
      <c r="G279" s="13"/>
      <c r="H279" s="196" t="s">
        <v>1</v>
      </c>
      <c r="I279" s="198"/>
      <c r="J279" s="13"/>
      <c r="K279" s="13"/>
      <c r="L279" s="194"/>
      <c r="M279" s="199"/>
      <c r="N279" s="200"/>
      <c r="O279" s="200"/>
      <c r="P279" s="200"/>
      <c r="Q279" s="200"/>
      <c r="R279" s="200"/>
      <c r="S279" s="200"/>
      <c r="T279" s="20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6" t="s">
        <v>358</v>
      </c>
      <c r="AU279" s="196" t="s">
        <v>85</v>
      </c>
      <c r="AV279" s="13" t="s">
        <v>83</v>
      </c>
      <c r="AW279" s="13" t="s">
        <v>32</v>
      </c>
      <c r="AX279" s="13" t="s">
        <v>76</v>
      </c>
      <c r="AY279" s="196" t="s">
        <v>348</v>
      </c>
    </row>
    <row r="280" s="14" customFormat="1">
      <c r="A280" s="14"/>
      <c r="B280" s="202"/>
      <c r="C280" s="14"/>
      <c r="D280" s="195" t="s">
        <v>358</v>
      </c>
      <c r="E280" s="203" t="s">
        <v>1</v>
      </c>
      <c r="F280" s="204" t="s">
        <v>3740</v>
      </c>
      <c r="G280" s="14"/>
      <c r="H280" s="205">
        <v>47.560000000000002</v>
      </c>
      <c r="I280" s="206"/>
      <c r="J280" s="14"/>
      <c r="K280" s="14"/>
      <c r="L280" s="202"/>
      <c r="M280" s="207"/>
      <c r="N280" s="208"/>
      <c r="O280" s="208"/>
      <c r="P280" s="208"/>
      <c r="Q280" s="208"/>
      <c r="R280" s="208"/>
      <c r="S280" s="208"/>
      <c r="T280" s="20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3" t="s">
        <v>358</v>
      </c>
      <c r="AU280" s="203" t="s">
        <v>85</v>
      </c>
      <c r="AV280" s="14" t="s">
        <v>85</v>
      </c>
      <c r="AW280" s="14" t="s">
        <v>32</v>
      </c>
      <c r="AX280" s="14" t="s">
        <v>76</v>
      </c>
      <c r="AY280" s="203" t="s">
        <v>348</v>
      </c>
    </row>
    <row r="281" s="13" customFormat="1">
      <c r="A281" s="13"/>
      <c r="B281" s="194"/>
      <c r="C281" s="13"/>
      <c r="D281" s="195" t="s">
        <v>358</v>
      </c>
      <c r="E281" s="196" t="s">
        <v>1</v>
      </c>
      <c r="F281" s="197" t="s">
        <v>494</v>
      </c>
      <c r="G281" s="13"/>
      <c r="H281" s="196" t="s">
        <v>1</v>
      </c>
      <c r="I281" s="198"/>
      <c r="J281" s="13"/>
      <c r="K281" s="13"/>
      <c r="L281" s="194"/>
      <c r="M281" s="199"/>
      <c r="N281" s="200"/>
      <c r="O281" s="200"/>
      <c r="P281" s="200"/>
      <c r="Q281" s="200"/>
      <c r="R281" s="200"/>
      <c r="S281" s="200"/>
      <c r="T281" s="20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6" t="s">
        <v>358</v>
      </c>
      <c r="AU281" s="196" t="s">
        <v>85</v>
      </c>
      <c r="AV281" s="13" t="s">
        <v>83</v>
      </c>
      <c r="AW281" s="13" t="s">
        <v>32</v>
      </c>
      <c r="AX281" s="13" t="s">
        <v>76</v>
      </c>
      <c r="AY281" s="196" t="s">
        <v>348</v>
      </c>
    </row>
    <row r="282" s="13" customFormat="1">
      <c r="A282" s="13"/>
      <c r="B282" s="194"/>
      <c r="C282" s="13"/>
      <c r="D282" s="195" t="s">
        <v>358</v>
      </c>
      <c r="E282" s="196" t="s">
        <v>1</v>
      </c>
      <c r="F282" s="197" t="s">
        <v>1247</v>
      </c>
      <c r="G282" s="13"/>
      <c r="H282" s="196" t="s">
        <v>1</v>
      </c>
      <c r="I282" s="198"/>
      <c r="J282" s="13"/>
      <c r="K282" s="13"/>
      <c r="L282" s="194"/>
      <c r="M282" s="199"/>
      <c r="N282" s="200"/>
      <c r="O282" s="200"/>
      <c r="P282" s="200"/>
      <c r="Q282" s="200"/>
      <c r="R282" s="200"/>
      <c r="S282" s="200"/>
      <c r="T282" s="201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6" t="s">
        <v>358</v>
      </c>
      <c r="AU282" s="196" t="s">
        <v>85</v>
      </c>
      <c r="AV282" s="13" t="s">
        <v>83</v>
      </c>
      <c r="AW282" s="13" t="s">
        <v>32</v>
      </c>
      <c r="AX282" s="13" t="s">
        <v>76</v>
      </c>
      <c r="AY282" s="196" t="s">
        <v>348</v>
      </c>
    </row>
    <row r="283" s="14" customFormat="1">
      <c r="A283" s="14"/>
      <c r="B283" s="202"/>
      <c r="C283" s="14"/>
      <c r="D283" s="195" t="s">
        <v>358</v>
      </c>
      <c r="E283" s="203" t="s">
        <v>1</v>
      </c>
      <c r="F283" s="204" t="s">
        <v>3739</v>
      </c>
      <c r="G283" s="14"/>
      <c r="H283" s="205">
        <v>5.8049999999999997</v>
      </c>
      <c r="I283" s="206"/>
      <c r="J283" s="14"/>
      <c r="K283" s="14"/>
      <c r="L283" s="202"/>
      <c r="M283" s="207"/>
      <c r="N283" s="208"/>
      <c r="O283" s="208"/>
      <c r="P283" s="208"/>
      <c r="Q283" s="208"/>
      <c r="R283" s="208"/>
      <c r="S283" s="208"/>
      <c r="T283" s="20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03" t="s">
        <v>358</v>
      </c>
      <c r="AU283" s="203" t="s">
        <v>85</v>
      </c>
      <c r="AV283" s="14" t="s">
        <v>85</v>
      </c>
      <c r="AW283" s="14" t="s">
        <v>32</v>
      </c>
      <c r="AX283" s="14" t="s">
        <v>76</v>
      </c>
      <c r="AY283" s="203" t="s">
        <v>348</v>
      </c>
    </row>
    <row r="284" s="13" customFormat="1">
      <c r="A284" s="13"/>
      <c r="B284" s="194"/>
      <c r="C284" s="13"/>
      <c r="D284" s="195" t="s">
        <v>358</v>
      </c>
      <c r="E284" s="196" t="s">
        <v>1</v>
      </c>
      <c r="F284" s="197" t="s">
        <v>1244</v>
      </c>
      <c r="G284" s="13"/>
      <c r="H284" s="196" t="s">
        <v>1</v>
      </c>
      <c r="I284" s="198"/>
      <c r="J284" s="13"/>
      <c r="K284" s="13"/>
      <c r="L284" s="194"/>
      <c r="M284" s="199"/>
      <c r="N284" s="200"/>
      <c r="O284" s="200"/>
      <c r="P284" s="200"/>
      <c r="Q284" s="200"/>
      <c r="R284" s="200"/>
      <c r="S284" s="200"/>
      <c r="T284" s="20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6" t="s">
        <v>358</v>
      </c>
      <c r="AU284" s="196" t="s">
        <v>85</v>
      </c>
      <c r="AV284" s="13" t="s">
        <v>83</v>
      </c>
      <c r="AW284" s="13" t="s">
        <v>32</v>
      </c>
      <c r="AX284" s="13" t="s">
        <v>76</v>
      </c>
      <c r="AY284" s="196" t="s">
        <v>348</v>
      </c>
    </row>
    <row r="285" s="14" customFormat="1">
      <c r="A285" s="14"/>
      <c r="B285" s="202"/>
      <c r="C285" s="14"/>
      <c r="D285" s="195" t="s">
        <v>358</v>
      </c>
      <c r="E285" s="203" t="s">
        <v>1</v>
      </c>
      <c r="F285" s="204" t="s">
        <v>3741</v>
      </c>
      <c r="G285" s="14"/>
      <c r="H285" s="205">
        <v>47.219999999999999</v>
      </c>
      <c r="I285" s="206"/>
      <c r="J285" s="14"/>
      <c r="K285" s="14"/>
      <c r="L285" s="202"/>
      <c r="M285" s="207"/>
      <c r="N285" s="208"/>
      <c r="O285" s="208"/>
      <c r="P285" s="208"/>
      <c r="Q285" s="208"/>
      <c r="R285" s="208"/>
      <c r="S285" s="208"/>
      <c r="T285" s="20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3" t="s">
        <v>358</v>
      </c>
      <c r="AU285" s="203" t="s">
        <v>85</v>
      </c>
      <c r="AV285" s="14" t="s">
        <v>85</v>
      </c>
      <c r="AW285" s="14" t="s">
        <v>32</v>
      </c>
      <c r="AX285" s="14" t="s">
        <v>76</v>
      </c>
      <c r="AY285" s="203" t="s">
        <v>348</v>
      </c>
    </row>
    <row r="286" s="13" customFormat="1">
      <c r="A286" s="13"/>
      <c r="B286" s="194"/>
      <c r="C286" s="13"/>
      <c r="D286" s="195" t="s">
        <v>358</v>
      </c>
      <c r="E286" s="196" t="s">
        <v>1</v>
      </c>
      <c r="F286" s="197" t="s">
        <v>495</v>
      </c>
      <c r="G286" s="13"/>
      <c r="H286" s="196" t="s">
        <v>1</v>
      </c>
      <c r="I286" s="198"/>
      <c r="J286" s="13"/>
      <c r="K286" s="13"/>
      <c r="L286" s="194"/>
      <c r="M286" s="199"/>
      <c r="N286" s="200"/>
      <c r="O286" s="200"/>
      <c r="P286" s="200"/>
      <c r="Q286" s="200"/>
      <c r="R286" s="200"/>
      <c r="S286" s="200"/>
      <c r="T286" s="20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6" t="s">
        <v>358</v>
      </c>
      <c r="AU286" s="196" t="s">
        <v>85</v>
      </c>
      <c r="AV286" s="13" t="s">
        <v>83</v>
      </c>
      <c r="AW286" s="13" t="s">
        <v>32</v>
      </c>
      <c r="AX286" s="13" t="s">
        <v>76</v>
      </c>
      <c r="AY286" s="196" t="s">
        <v>348</v>
      </c>
    </row>
    <row r="287" s="13" customFormat="1">
      <c r="A287" s="13"/>
      <c r="B287" s="194"/>
      <c r="C287" s="13"/>
      <c r="D287" s="195" t="s">
        <v>358</v>
      </c>
      <c r="E287" s="196" t="s">
        <v>1</v>
      </c>
      <c r="F287" s="197" t="s">
        <v>1315</v>
      </c>
      <c r="G287" s="13"/>
      <c r="H287" s="196" t="s">
        <v>1</v>
      </c>
      <c r="I287" s="198"/>
      <c r="J287" s="13"/>
      <c r="K287" s="13"/>
      <c r="L287" s="194"/>
      <c r="M287" s="199"/>
      <c r="N287" s="200"/>
      <c r="O287" s="200"/>
      <c r="P287" s="200"/>
      <c r="Q287" s="200"/>
      <c r="R287" s="200"/>
      <c r="S287" s="200"/>
      <c r="T287" s="20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6" t="s">
        <v>358</v>
      </c>
      <c r="AU287" s="196" t="s">
        <v>85</v>
      </c>
      <c r="AV287" s="13" t="s">
        <v>83</v>
      </c>
      <c r="AW287" s="13" t="s">
        <v>32</v>
      </c>
      <c r="AX287" s="13" t="s">
        <v>76</v>
      </c>
      <c r="AY287" s="196" t="s">
        <v>348</v>
      </c>
    </row>
    <row r="288" s="14" customFormat="1">
      <c r="A288" s="14"/>
      <c r="B288" s="202"/>
      <c r="C288" s="14"/>
      <c r="D288" s="195" t="s">
        <v>358</v>
      </c>
      <c r="E288" s="203" t="s">
        <v>1</v>
      </c>
      <c r="F288" s="204" t="s">
        <v>3742</v>
      </c>
      <c r="G288" s="14"/>
      <c r="H288" s="205">
        <v>5.7969999999999997</v>
      </c>
      <c r="I288" s="206"/>
      <c r="J288" s="14"/>
      <c r="K288" s="14"/>
      <c r="L288" s="202"/>
      <c r="M288" s="207"/>
      <c r="N288" s="208"/>
      <c r="O288" s="208"/>
      <c r="P288" s="208"/>
      <c r="Q288" s="208"/>
      <c r="R288" s="208"/>
      <c r="S288" s="208"/>
      <c r="T288" s="20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03" t="s">
        <v>358</v>
      </c>
      <c r="AU288" s="203" t="s">
        <v>85</v>
      </c>
      <c r="AV288" s="14" t="s">
        <v>85</v>
      </c>
      <c r="AW288" s="14" t="s">
        <v>32</v>
      </c>
      <c r="AX288" s="14" t="s">
        <v>76</v>
      </c>
      <c r="AY288" s="203" t="s">
        <v>348</v>
      </c>
    </row>
    <row r="289" s="13" customFormat="1">
      <c r="A289" s="13"/>
      <c r="B289" s="194"/>
      <c r="C289" s="13"/>
      <c r="D289" s="195" t="s">
        <v>358</v>
      </c>
      <c r="E289" s="196" t="s">
        <v>1</v>
      </c>
      <c r="F289" s="197" t="s">
        <v>1310</v>
      </c>
      <c r="G289" s="13"/>
      <c r="H289" s="196" t="s">
        <v>1</v>
      </c>
      <c r="I289" s="198"/>
      <c r="J289" s="13"/>
      <c r="K289" s="13"/>
      <c r="L289" s="194"/>
      <c r="M289" s="199"/>
      <c r="N289" s="200"/>
      <c r="O289" s="200"/>
      <c r="P289" s="200"/>
      <c r="Q289" s="200"/>
      <c r="R289" s="200"/>
      <c r="S289" s="200"/>
      <c r="T289" s="201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6" t="s">
        <v>358</v>
      </c>
      <c r="AU289" s="196" t="s">
        <v>85</v>
      </c>
      <c r="AV289" s="13" t="s">
        <v>83</v>
      </c>
      <c r="AW289" s="13" t="s">
        <v>32</v>
      </c>
      <c r="AX289" s="13" t="s">
        <v>76</v>
      </c>
      <c r="AY289" s="196" t="s">
        <v>348</v>
      </c>
    </row>
    <row r="290" s="14" customFormat="1">
      <c r="A290" s="14"/>
      <c r="B290" s="202"/>
      <c r="C290" s="14"/>
      <c r="D290" s="195" t="s">
        <v>358</v>
      </c>
      <c r="E290" s="203" t="s">
        <v>1</v>
      </c>
      <c r="F290" s="204" t="s">
        <v>3743</v>
      </c>
      <c r="G290" s="14"/>
      <c r="H290" s="205">
        <v>43.700000000000003</v>
      </c>
      <c r="I290" s="206"/>
      <c r="J290" s="14"/>
      <c r="K290" s="14"/>
      <c r="L290" s="202"/>
      <c r="M290" s="207"/>
      <c r="N290" s="208"/>
      <c r="O290" s="208"/>
      <c r="P290" s="208"/>
      <c r="Q290" s="208"/>
      <c r="R290" s="208"/>
      <c r="S290" s="208"/>
      <c r="T290" s="20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3" t="s">
        <v>358</v>
      </c>
      <c r="AU290" s="203" t="s">
        <v>85</v>
      </c>
      <c r="AV290" s="14" t="s">
        <v>85</v>
      </c>
      <c r="AW290" s="14" t="s">
        <v>32</v>
      </c>
      <c r="AX290" s="14" t="s">
        <v>76</v>
      </c>
      <c r="AY290" s="203" t="s">
        <v>348</v>
      </c>
    </row>
    <row r="291" s="15" customFormat="1">
      <c r="A291" s="15"/>
      <c r="B291" s="210"/>
      <c r="C291" s="15"/>
      <c r="D291" s="195" t="s">
        <v>358</v>
      </c>
      <c r="E291" s="211" t="s">
        <v>1</v>
      </c>
      <c r="F291" s="212" t="s">
        <v>365</v>
      </c>
      <c r="G291" s="15"/>
      <c r="H291" s="213">
        <v>329.08699999999999</v>
      </c>
      <c r="I291" s="214"/>
      <c r="J291" s="15"/>
      <c r="K291" s="15"/>
      <c r="L291" s="210"/>
      <c r="M291" s="215"/>
      <c r="N291" s="216"/>
      <c r="O291" s="216"/>
      <c r="P291" s="216"/>
      <c r="Q291" s="216"/>
      <c r="R291" s="216"/>
      <c r="S291" s="216"/>
      <c r="T291" s="21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11" t="s">
        <v>358</v>
      </c>
      <c r="AU291" s="211" t="s">
        <v>85</v>
      </c>
      <c r="AV291" s="15" t="s">
        <v>356</v>
      </c>
      <c r="AW291" s="15" t="s">
        <v>32</v>
      </c>
      <c r="AX291" s="15" t="s">
        <v>83</v>
      </c>
      <c r="AY291" s="211" t="s">
        <v>348</v>
      </c>
    </row>
    <row r="292" s="12" customFormat="1" ht="22.8" customHeight="1">
      <c r="A292" s="12"/>
      <c r="B292" s="167"/>
      <c r="C292" s="12"/>
      <c r="D292" s="168" t="s">
        <v>75</v>
      </c>
      <c r="E292" s="178" t="s">
        <v>460</v>
      </c>
      <c r="F292" s="178" t="s">
        <v>461</v>
      </c>
      <c r="G292" s="12"/>
      <c r="H292" s="12"/>
      <c r="I292" s="170"/>
      <c r="J292" s="179">
        <f>BK292</f>
        <v>0</v>
      </c>
      <c r="K292" s="12"/>
      <c r="L292" s="167"/>
      <c r="M292" s="172"/>
      <c r="N292" s="173"/>
      <c r="O292" s="173"/>
      <c r="P292" s="174">
        <f>SUM(P293:P317)</f>
        <v>0</v>
      </c>
      <c r="Q292" s="173"/>
      <c r="R292" s="174">
        <f>SUM(R293:R317)</f>
        <v>0</v>
      </c>
      <c r="S292" s="173"/>
      <c r="T292" s="175">
        <f>SUM(T293:T317)</f>
        <v>2.1555840000000002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168" t="s">
        <v>85</v>
      </c>
      <c r="AT292" s="176" t="s">
        <v>75</v>
      </c>
      <c r="AU292" s="176" t="s">
        <v>83</v>
      </c>
      <c r="AY292" s="168" t="s">
        <v>348</v>
      </c>
      <c r="BK292" s="177">
        <f>SUM(BK293:BK317)</f>
        <v>0</v>
      </c>
    </row>
    <row r="293" s="2" customFormat="1" ht="24.15" customHeight="1">
      <c r="A293" s="38"/>
      <c r="B293" s="180"/>
      <c r="C293" s="181" t="s">
        <v>694</v>
      </c>
      <c r="D293" s="181" t="s">
        <v>351</v>
      </c>
      <c r="E293" s="182" t="s">
        <v>463</v>
      </c>
      <c r="F293" s="183" t="s">
        <v>464</v>
      </c>
      <c r="G293" s="184" t="s">
        <v>354</v>
      </c>
      <c r="H293" s="185">
        <v>718.52800000000002</v>
      </c>
      <c r="I293" s="186"/>
      <c r="J293" s="187">
        <f>ROUND(I293*H293,2)</f>
        <v>0</v>
      </c>
      <c r="K293" s="183" t="s">
        <v>355</v>
      </c>
      <c r="L293" s="39"/>
      <c r="M293" s="188" t="s">
        <v>1</v>
      </c>
      <c r="N293" s="189" t="s">
        <v>41</v>
      </c>
      <c r="O293" s="77"/>
      <c r="P293" s="190">
        <f>O293*H293</f>
        <v>0</v>
      </c>
      <c r="Q293" s="190">
        <v>0</v>
      </c>
      <c r="R293" s="190">
        <f>Q293*H293</f>
        <v>0</v>
      </c>
      <c r="S293" s="190">
        <v>0.0030000000000000001</v>
      </c>
      <c r="T293" s="191">
        <f>S293*H293</f>
        <v>2.1555840000000002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92" t="s">
        <v>431</v>
      </c>
      <c r="AT293" s="192" t="s">
        <v>351</v>
      </c>
      <c r="AU293" s="192" t="s">
        <v>85</v>
      </c>
      <c r="AY293" s="19" t="s">
        <v>348</v>
      </c>
      <c r="BE293" s="193">
        <f>IF(N293="základní",J293,0)</f>
        <v>0</v>
      </c>
      <c r="BF293" s="193">
        <f>IF(N293="snížená",J293,0)</f>
        <v>0</v>
      </c>
      <c r="BG293" s="193">
        <f>IF(N293="zákl. přenesená",J293,0)</f>
        <v>0</v>
      </c>
      <c r="BH293" s="193">
        <f>IF(N293="sníž. přenesená",J293,0)</f>
        <v>0</v>
      </c>
      <c r="BI293" s="193">
        <f>IF(N293="nulová",J293,0)</f>
        <v>0</v>
      </c>
      <c r="BJ293" s="19" t="s">
        <v>83</v>
      </c>
      <c r="BK293" s="193">
        <f>ROUND(I293*H293,2)</f>
        <v>0</v>
      </c>
      <c r="BL293" s="19" t="s">
        <v>431</v>
      </c>
      <c r="BM293" s="192" t="s">
        <v>3744</v>
      </c>
    </row>
    <row r="294" s="13" customFormat="1">
      <c r="A294" s="13"/>
      <c r="B294" s="194"/>
      <c r="C294" s="13"/>
      <c r="D294" s="195" t="s">
        <v>358</v>
      </c>
      <c r="E294" s="196" t="s">
        <v>1</v>
      </c>
      <c r="F294" s="197" t="s">
        <v>359</v>
      </c>
      <c r="G294" s="13"/>
      <c r="H294" s="196" t="s">
        <v>1</v>
      </c>
      <c r="I294" s="198"/>
      <c r="J294" s="13"/>
      <c r="K294" s="13"/>
      <c r="L294" s="194"/>
      <c r="M294" s="199"/>
      <c r="N294" s="200"/>
      <c r="O294" s="200"/>
      <c r="P294" s="200"/>
      <c r="Q294" s="200"/>
      <c r="R294" s="200"/>
      <c r="S294" s="200"/>
      <c r="T294" s="201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6" t="s">
        <v>358</v>
      </c>
      <c r="AU294" s="196" t="s">
        <v>85</v>
      </c>
      <c r="AV294" s="13" t="s">
        <v>83</v>
      </c>
      <c r="AW294" s="13" t="s">
        <v>32</v>
      </c>
      <c r="AX294" s="13" t="s">
        <v>76</v>
      </c>
      <c r="AY294" s="196" t="s">
        <v>348</v>
      </c>
    </row>
    <row r="295" s="13" customFormat="1">
      <c r="A295" s="13"/>
      <c r="B295" s="194"/>
      <c r="C295" s="13"/>
      <c r="D295" s="195" t="s">
        <v>358</v>
      </c>
      <c r="E295" s="196" t="s">
        <v>1</v>
      </c>
      <c r="F295" s="197" t="s">
        <v>491</v>
      </c>
      <c r="G295" s="13"/>
      <c r="H295" s="196" t="s">
        <v>1</v>
      </c>
      <c r="I295" s="198"/>
      <c r="J295" s="13"/>
      <c r="K295" s="13"/>
      <c r="L295" s="194"/>
      <c r="M295" s="199"/>
      <c r="N295" s="200"/>
      <c r="O295" s="200"/>
      <c r="P295" s="200"/>
      <c r="Q295" s="200"/>
      <c r="R295" s="200"/>
      <c r="S295" s="200"/>
      <c r="T295" s="20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6" t="s">
        <v>358</v>
      </c>
      <c r="AU295" s="196" t="s">
        <v>85</v>
      </c>
      <c r="AV295" s="13" t="s">
        <v>83</v>
      </c>
      <c r="AW295" s="13" t="s">
        <v>32</v>
      </c>
      <c r="AX295" s="13" t="s">
        <v>76</v>
      </c>
      <c r="AY295" s="196" t="s">
        <v>348</v>
      </c>
    </row>
    <row r="296" s="13" customFormat="1">
      <c r="A296" s="13"/>
      <c r="B296" s="194"/>
      <c r="C296" s="13"/>
      <c r="D296" s="195" t="s">
        <v>358</v>
      </c>
      <c r="E296" s="196" t="s">
        <v>1</v>
      </c>
      <c r="F296" s="197" t="s">
        <v>1097</v>
      </c>
      <c r="G296" s="13"/>
      <c r="H296" s="196" t="s">
        <v>1</v>
      </c>
      <c r="I296" s="198"/>
      <c r="J296" s="13"/>
      <c r="K296" s="13"/>
      <c r="L296" s="194"/>
      <c r="M296" s="199"/>
      <c r="N296" s="200"/>
      <c r="O296" s="200"/>
      <c r="P296" s="200"/>
      <c r="Q296" s="200"/>
      <c r="R296" s="200"/>
      <c r="S296" s="200"/>
      <c r="T296" s="20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6" t="s">
        <v>358</v>
      </c>
      <c r="AU296" s="196" t="s">
        <v>85</v>
      </c>
      <c r="AV296" s="13" t="s">
        <v>83</v>
      </c>
      <c r="AW296" s="13" t="s">
        <v>32</v>
      </c>
      <c r="AX296" s="13" t="s">
        <v>76</v>
      </c>
      <c r="AY296" s="196" t="s">
        <v>348</v>
      </c>
    </row>
    <row r="297" s="14" customFormat="1">
      <c r="A297" s="14"/>
      <c r="B297" s="202"/>
      <c r="C297" s="14"/>
      <c r="D297" s="195" t="s">
        <v>358</v>
      </c>
      <c r="E297" s="203" t="s">
        <v>1</v>
      </c>
      <c r="F297" s="204" t="s">
        <v>3745</v>
      </c>
      <c r="G297" s="14"/>
      <c r="H297" s="205">
        <v>130.41</v>
      </c>
      <c r="I297" s="206"/>
      <c r="J297" s="14"/>
      <c r="K297" s="14"/>
      <c r="L297" s="202"/>
      <c r="M297" s="207"/>
      <c r="N297" s="208"/>
      <c r="O297" s="208"/>
      <c r="P297" s="208"/>
      <c r="Q297" s="208"/>
      <c r="R297" s="208"/>
      <c r="S297" s="208"/>
      <c r="T297" s="20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3" t="s">
        <v>358</v>
      </c>
      <c r="AU297" s="203" t="s">
        <v>85</v>
      </c>
      <c r="AV297" s="14" t="s">
        <v>85</v>
      </c>
      <c r="AW297" s="14" t="s">
        <v>32</v>
      </c>
      <c r="AX297" s="14" t="s">
        <v>76</v>
      </c>
      <c r="AY297" s="203" t="s">
        <v>348</v>
      </c>
    </row>
    <row r="298" s="13" customFormat="1">
      <c r="A298" s="13"/>
      <c r="B298" s="194"/>
      <c r="C298" s="13"/>
      <c r="D298" s="195" t="s">
        <v>358</v>
      </c>
      <c r="E298" s="196" t="s">
        <v>1</v>
      </c>
      <c r="F298" s="197" t="s">
        <v>492</v>
      </c>
      <c r="G298" s="13"/>
      <c r="H298" s="196" t="s">
        <v>1</v>
      </c>
      <c r="I298" s="198"/>
      <c r="J298" s="13"/>
      <c r="K298" s="13"/>
      <c r="L298" s="194"/>
      <c r="M298" s="199"/>
      <c r="N298" s="200"/>
      <c r="O298" s="200"/>
      <c r="P298" s="200"/>
      <c r="Q298" s="200"/>
      <c r="R298" s="200"/>
      <c r="S298" s="200"/>
      <c r="T298" s="20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6" t="s">
        <v>358</v>
      </c>
      <c r="AU298" s="196" t="s">
        <v>85</v>
      </c>
      <c r="AV298" s="13" t="s">
        <v>83</v>
      </c>
      <c r="AW298" s="13" t="s">
        <v>32</v>
      </c>
      <c r="AX298" s="13" t="s">
        <v>76</v>
      </c>
      <c r="AY298" s="196" t="s">
        <v>348</v>
      </c>
    </row>
    <row r="299" s="13" customFormat="1">
      <c r="A299" s="13"/>
      <c r="B299" s="194"/>
      <c r="C299" s="13"/>
      <c r="D299" s="195" t="s">
        <v>358</v>
      </c>
      <c r="E299" s="196" t="s">
        <v>1</v>
      </c>
      <c r="F299" s="197" t="s">
        <v>3746</v>
      </c>
      <c r="G299" s="13"/>
      <c r="H299" s="196" t="s">
        <v>1</v>
      </c>
      <c r="I299" s="198"/>
      <c r="J299" s="13"/>
      <c r="K299" s="13"/>
      <c r="L299" s="194"/>
      <c r="M299" s="199"/>
      <c r="N299" s="200"/>
      <c r="O299" s="200"/>
      <c r="P299" s="200"/>
      <c r="Q299" s="200"/>
      <c r="R299" s="200"/>
      <c r="S299" s="200"/>
      <c r="T299" s="20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6" t="s">
        <v>358</v>
      </c>
      <c r="AU299" s="196" t="s">
        <v>85</v>
      </c>
      <c r="AV299" s="13" t="s">
        <v>83</v>
      </c>
      <c r="AW299" s="13" t="s">
        <v>32</v>
      </c>
      <c r="AX299" s="13" t="s">
        <v>76</v>
      </c>
      <c r="AY299" s="196" t="s">
        <v>348</v>
      </c>
    </row>
    <row r="300" s="14" customFormat="1">
      <c r="A300" s="14"/>
      <c r="B300" s="202"/>
      <c r="C300" s="14"/>
      <c r="D300" s="195" t="s">
        <v>358</v>
      </c>
      <c r="E300" s="203" t="s">
        <v>1</v>
      </c>
      <c r="F300" s="204" t="s">
        <v>3747</v>
      </c>
      <c r="G300" s="14"/>
      <c r="H300" s="205">
        <v>21.670000000000002</v>
      </c>
      <c r="I300" s="206"/>
      <c r="J300" s="14"/>
      <c r="K300" s="14"/>
      <c r="L300" s="202"/>
      <c r="M300" s="207"/>
      <c r="N300" s="208"/>
      <c r="O300" s="208"/>
      <c r="P300" s="208"/>
      <c r="Q300" s="208"/>
      <c r="R300" s="208"/>
      <c r="S300" s="208"/>
      <c r="T300" s="20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3" t="s">
        <v>358</v>
      </c>
      <c r="AU300" s="203" t="s">
        <v>85</v>
      </c>
      <c r="AV300" s="14" t="s">
        <v>85</v>
      </c>
      <c r="AW300" s="14" t="s">
        <v>32</v>
      </c>
      <c r="AX300" s="14" t="s">
        <v>76</v>
      </c>
      <c r="AY300" s="203" t="s">
        <v>348</v>
      </c>
    </row>
    <row r="301" s="13" customFormat="1">
      <c r="A301" s="13"/>
      <c r="B301" s="194"/>
      <c r="C301" s="13"/>
      <c r="D301" s="195" t="s">
        <v>358</v>
      </c>
      <c r="E301" s="196" t="s">
        <v>1</v>
      </c>
      <c r="F301" s="197" t="s">
        <v>1196</v>
      </c>
      <c r="G301" s="13"/>
      <c r="H301" s="196" t="s">
        <v>1</v>
      </c>
      <c r="I301" s="198"/>
      <c r="J301" s="13"/>
      <c r="K301" s="13"/>
      <c r="L301" s="194"/>
      <c r="M301" s="199"/>
      <c r="N301" s="200"/>
      <c r="O301" s="200"/>
      <c r="P301" s="200"/>
      <c r="Q301" s="200"/>
      <c r="R301" s="200"/>
      <c r="S301" s="200"/>
      <c r="T301" s="20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6" t="s">
        <v>358</v>
      </c>
      <c r="AU301" s="196" t="s">
        <v>85</v>
      </c>
      <c r="AV301" s="13" t="s">
        <v>83</v>
      </c>
      <c r="AW301" s="13" t="s">
        <v>32</v>
      </c>
      <c r="AX301" s="13" t="s">
        <v>76</v>
      </c>
      <c r="AY301" s="196" t="s">
        <v>348</v>
      </c>
    </row>
    <row r="302" s="14" customFormat="1">
      <c r="A302" s="14"/>
      <c r="B302" s="202"/>
      <c r="C302" s="14"/>
      <c r="D302" s="195" t="s">
        <v>358</v>
      </c>
      <c r="E302" s="203" t="s">
        <v>1</v>
      </c>
      <c r="F302" s="204" t="s">
        <v>3748</v>
      </c>
      <c r="G302" s="14"/>
      <c r="H302" s="205">
        <v>110.84</v>
      </c>
      <c r="I302" s="206"/>
      <c r="J302" s="14"/>
      <c r="K302" s="14"/>
      <c r="L302" s="202"/>
      <c r="M302" s="207"/>
      <c r="N302" s="208"/>
      <c r="O302" s="208"/>
      <c r="P302" s="208"/>
      <c r="Q302" s="208"/>
      <c r="R302" s="208"/>
      <c r="S302" s="208"/>
      <c r="T302" s="20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3" t="s">
        <v>358</v>
      </c>
      <c r="AU302" s="203" t="s">
        <v>85</v>
      </c>
      <c r="AV302" s="14" t="s">
        <v>85</v>
      </c>
      <c r="AW302" s="14" t="s">
        <v>32</v>
      </c>
      <c r="AX302" s="14" t="s">
        <v>76</v>
      </c>
      <c r="AY302" s="203" t="s">
        <v>348</v>
      </c>
    </row>
    <row r="303" s="13" customFormat="1">
      <c r="A303" s="13"/>
      <c r="B303" s="194"/>
      <c r="C303" s="13"/>
      <c r="D303" s="195" t="s">
        <v>358</v>
      </c>
      <c r="E303" s="196" t="s">
        <v>1</v>
      </c>
      <c r="F303" s="197" t="s">
        <v>1188</v>
      </c>
      <c r="G303" s="13"/>
      <c r="H303" s="196" t="s">
        <v>1</v>
      </c>
      <c r="I303" s="198"/>
      <c r="J303" s="13"/>
      <c r="K303" s="13"/>
      <c r="L303" s="194"/>
      <c r="M303" s="199"/>
      <c r="N303" s="200"/>
      <c r="O303" s="200"/>
      <c r="P303" s="200"/>
      <c r="Q303" s="200"/>
      <c r="R303" s="200"/>
      <c r="S303" s="200"/>
      <c r="T303" s="20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6" t="s">
        <v>358</v>
      </c>
      <c r="AU303" s="196" t="s">
        <v>85</v>
      </c>
      <c r="AV303" s="13" t="s">
        <v>83</v>
      </c>
      <c r="AW303" s="13" t="s">
        <v>32</v>
      </c>
      <c r="AX303" s="13" t="s">
        <v>76</v>
      </c>
      <c r="AY303" s="196" t="s">
        <v>348</v>
      </c>
    </row>
    <row r="304" s="14" customFormat="1">
      <c r="A304" s="14"/>
      <c r="B304" s="202"/>
      <c r="C304" s="14"/>
      <c r="D304" s="195" t="s">
        <v>358</v>
      </c>
      <c r="E304" s="203" t="s">
        <v>1</v>
      </c>
      <c r="F304" s="204" t="s">
        <v>3749</v>
      </c>
      <c r="G304" s="14"/>
      <c r="H304" s="205">
        <v>71.549999999999997</v>
      </c>
      <c r="I304" s="206"/>
      <c r="J304" s="14"/>
      <c r="K304" s="14"/>
      <c r="L304" s="202"/>
      <c r="M304" s="207"/>
      <c r="N304" s="208"/>
      <c r="O304" s="208"/>
      <c r="P304" s="208"/>
      <c r="Q304" s="208"/>
      <c r="R304" s="208"/>
      <c r="S304" s="208"/>
      <c r="T304" s="20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3" t="s">
        <v>358</v>
      </c>
      <c r="AU304" s="203" t="s">
        <v>85</v>
      </c>
      <c r="AV304" s="14" t="s">
        <v>85</v>
      </c>
      <c r="AW304" s="14" t="s">
        <v>32</v>
      </c>
      <c r="AX304" s="14" t="s">
        <v>76</v>
      </c>
      <c r="AY304" s="203" t="s">
        <v>348</v>
      </c>
    </row>
    <row r="305" s="13" customFormat="1">
      <c r="A305" s="13"/>
      <c r="B305" s="194"/>
      <c r="C305" s="13"/>
      <c r="D305" s="195" t="s">
        <v>358</v>
      </c>
      <c r="E305" s="196" t="s">
        <v>1</v>
      </c>
      <c r="F305" s="197" t="s">
        <v>494</v>
      </c>
      <c r="G305" s="13"/>
      <c r="H305" s="196" t="s">
        <v>1</v>
      </c>
      <c r="I305" s="198"/>
      <c r="J305" s="13"/>
      <c r="K305" s="13"/>
      <c r="L305" s="194"/>
      <c r="M305" s="199"/>
      <c r="N305" s="200"/>
      <c r="O305" s="200"/>
      <c r="P305" s="200"/>
      <c r="Q305" s="200"/>
      <c r="R305" s="200"/>
      <c r="S305" s="200"/>
      <c r="T305" s="201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6" t="s">
        <v>358</v>
      </c>
      <c r="AU305" s="196" t="s">
        <v>85</v>
      </c>
      <c r="AV305" s="13" t="s">
        <v>83</v>
      </c>
      <c r="AW305" s="13" t="s">
        <v>32</v>
      </c>
      <c r="AX305" s="13" t="s">
        <v>76</v>
      </c>
      <c r="AY305" s="196" t="s">
        <v>348</v>
      </c>
    </row>
    <row r="306" s="14" customFormat="1">
      <c r="A306" s="14"/>
      <c r="B306" s="202"/>
      <c r="C306" s="14"/>
      <c r="D306" s="195" t="s">
        <v>358</v>
      </c>
      <c r="E306" s="203" t="s">
        <v>1</v>
      </c>
      <c r="F306" s="204" t="s">
        <v>3750</v>
      </c>
      <c r="G306" s="14"/>
      <c r="H306" s="205">
        <v>75.072000000000003</v>
      </c>
      <c r="I306" s="206"/>
      <c r="J306" s="14"/>
      <c r="K306" s="14"/>
      <c r="L306" s="202"/>
      <c r="M306" s="207"/>
      <c r="N306" s="208"/>
      <c r="O306" s="208"/>
      <c r="P306" s="208"/>
      <c r="Q306" s="208"/>
      <c r="R306" s="208"/>
      <c r="S306" s="208"/>
      <c r="T306" s="209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3" t="s">
        <v>358</v>
      </c>
      <c r="AU306" s="203" t="s">
        <v>85</v>
      </c>
      <c r="AV306" s="14" t="s">
        <v>85</v>
      </c>
      <c r="AW306" s="14" t="s">
        <v>32</v>
      </c>
      <c r="AX306" s="14" t="s">
        <v>76</v>
      </c>
      <c r="AY306" s="203" t="s">
        <v>348</v>
      </c>
    </row>
    <row r="307" s="14" customFormat="1">
      <c r="A307" s="14"/>
      <c r="B307" s="202"/>
      <c r="C307" s="14"/>
      <c r="D307" s="195" t="s">
        <v>358</v>
      </c>
      <c r="E307" s="203" t="s">
        <v>1</v>
      </c>
      <c r="F307" s="204" t="s">
        <v>3751</v>
      </c>
      <c r="G307" s="14"/>
      <c r="H307" s="205">
        <v>13.555999999999999</v>
      </c>
      <c r="I307" s="206"/>
      <c r="J307" s="14"/>
      <c r="K307" s="14"/>
      <c r="L307" s="202"/>
      <c r="M307" s="207"/>
      <c r="N307" s="208"/>
      <c r="O307" s="208"/>
      <c r="P307" s="208"/>
      <c r="Q307" s="208"/>
      <c r="R307" s="208"/>
      <c r="S307" s="208"/>
      <c r="T307" s="20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3" t="s">
        <v>358</v>
      </c>
      <c r="AU307" s="203" t="s">
        <v>85</v>
      </c>
      <c r="AV307" s="14" t="s">
        <v>85</v>
      </c>
      <c r="AW307" s="14" t="s">
        <v>32</v>
      </c>
      <c r="AX307" s="14" t="s">
        <v>76</v>
      </c>
      <c r="AY307" s="203" t="s">
        <v>348</v>
      </c>
    </row>
    <row r="308" s="13" customFormat="1">
      <c r="A308" s="13"/>
      <c r="B308" s="194"/>
      <c r="C308" s="13"/>
      <c r="D308" s="195" t="s">
        <v>358</v>
      </c>
      <c r="E308" s="196" t="s">
        <v>1</v>
      </c>
      <c r="F308" s="197" t="s">
        <v>3752</v>
      </c>
      <c r="G308" s="13"/>
      <c r="H308" s="196" t="s">
        <v>1</v>
      </c>
      <c r="I308" s="198"/>
      <c r="J308" s="13"/>
      <c r="K308" s="13"/>
      <c r="L308" s="194"/>
      <c r="M308" s="199"/>
      <c r="N308" s="200"/>
      <c r="O308" s="200"/>
      <c r="P308" s="200"/>
      <c r="Q308" s="200"/>
      <c r="R308" s="200"/>
      <c r="S308" s="200"/>
      <c r="T308" s="20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6" t="s">
        <v>358</v>
      </c>
      <c r="AU308" s="196" t="s">
        <v>85</v>
      </c>
      <c r="AV308" s="13" t="s">
        <v>83</v>
      </c>
      <c r="AW308" s="13" t="s">
        <v>32</v>
      </c>
      <c r="AX308" s="13" t="s">
        <v>76</v>
      </c>
      <c r="AY308" s="196" t="s">
        <v>348</v>
      </c>
    </row>
    <row r="309" s="14" customFormat="1">
      <c r="A309" s="14"/>
      <c r="B309" s="202"/>
      <c r="C309" s="14"/>
      <c r="D309" s="195" t="s">
        <v>358</v>
      </c>
      <c r="E309" s="203" t="s">
        <v>1</v>
      </c>
      <c r="F309" s="204" t="s">
        <v>3753</v>
      </c>
      <c r="G309" s="14"/>
      <c r="H309" s="205">
        <v>37.670000000000002</v>
      </c>
      <c r="I309" s="206"/>
      <c r="J309" s="14"/>
      <c r="K309" s="14"/>
      <c r="L309" s="202"/>
      <c r="M309" s="207"/>
      <c r="N309" s="208"/>
      <c r="O309" s="208"/>
      <c r="P309" s="208"/>
      <c r="Q309" s="208"/>
      <c r="R309" s="208"/>
      <c r="S309" s="208"/>
      <c r="T309" s="20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3" t="s">
        <v>358</v>
      </c>
      <c r="AU309" s="203" t="s">
        <v>85</v>
      </c>
      <c r="AV309" s="14" t="s">
        <v>85</v>
      </c>
      <c r="AW309" s="14" t="s">
        <v>32</v>
      </c>
      <c r="AX309" s="14" t="s">
        <v>76</v>
      </c>
      <c r="AY309" s="203" t="s">
        <v>348</v>
      </c>
    </row>
    <row r="310" s="13" customFormat="1">
      <c r="A310" s="13"/>
      <c r="B310" s="194"/>
      <c r="C310" s="13"/>
      <c r="D310" s="195" t="s">
        <v>358</v>
      </c>
      <c r="E310" s="196" t="s">
        <v>1</v>
      </c>
      <c r="F310" s="197" t="s">
        <v>1229</v>
      </c>
      <c r="G310" s="13"/>
      <c r="H310" s="196" t="s">
        <v>1</v>
      </c>
      <c r="I310" s="198"/>
      <c r="J310" s="13"/>
      <c r="K310" s="13"/>
      <c r="L310" s="194"/>
      <c r="M310" s="199"/>
      <c r="N310" s="200"/>
      <c r="O310" s="200"/>
      <c r="P310" s="200"/>
      <c r="Q310" s="200"/>
      <c r="R310" s="200"/>
      <c r="S310" s="200"/>
      <c r="T310" s="20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6" t="s">
        <v>358</v>
      </c>
      <c r="AU310" s="196" t="s">
        <v>85</v>
      </c>
      <c r="AV310" s="13" t="s">
        <v>83</v>
      </c>
      <c r="AW310" s="13" t="s">
        <v>32</v>
      </c>
      <c r="AX310" s="13" t="s">
        <v>76</v>
      </c>
      <c r="AY310" s="196" t="s">
        <v>348</v>
      </c>
    </row>
    <row r="311" s="14" customFormat="1">
      <c r="A311" s="14"/>
      <c r="B311" s="202"/>
      <c r="C311" s="14"/>
      <c r="D311" s="195" t="s">
        <v>358</v>
      </c>
      <c r="E311" s="203" t="s">
        <v>1</v>
      </c>
      <c r="F311" s="204" t="s">
        <v>3754</v>
      </c>
      <c r="G311" s="14"/>
      <c r="H311" s="205">
        <v>71.209999999999994</v>
      </c>
      <c r="I311" s="206"/>
      <c r="J311" s="14"/>
      <c r="K311" s="14"/>
      <c r="L311" s="202"/>
      <c r="M311" s="207"/>
      <c r="N311" s="208"/>
      <c r="O311" s="208"/>
      <c r="P311" s="208"/>
      <c r="Q311" s="208"/>
      <c r="R311" s="208"/>
      <c r="S311" s="208"/>
      <c r="T311" s="20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3" t="s">
        <v>358</v>
      </c>
      <c r="AU311" s="203" t="s">
        <v>85</v>
      </c>
      <c r="AV311" s="14" t="s">
        <v>85</v>
      </c>
      <c r="AW311" s="14" t="s">
        <v>32</v>
      </c>
      <c r="AX311" s="14" t="s">
        <v>76</v>
      </c>
      <c r="AY311" s="203" t="s">
        <v>348</v>
      </c>
    </row>
    <row r="312" s="13" customFormat="1">
      <c r="A312" s="13"/>
      <c r="B312" s="194"/>
      <c r="C312" s="13"/>
      <c r="D312" s="195" t="s">
        <v>358</v>
      </c>
      <c r="E312" s="196" t="s">
        <v>1</v>
      </c>
      <c r="F312" s="197" t="s">
        <v>495</v>
      </c>
      <c r="G312" s="13"/>
      <c r="H312" s="196" t="s">
        <v>1</v>
      </c>
      <c r="I312" s="198"/>
      <c r="J312" s="13"/>
      <c r="K312" s="13"/>
      <c r="L312" s="194"/>
      <c r="M312" s="199"/>
      <c r="N312" s="200"/>
      <c r="O312" s="200"/>
      <c r="P312" s="200"/>
      <c r="Q312" s="200"/>
      <c r="R312" s="200"/>
      <c r="S312" s="200"/>
      <c r="T312" s="20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6" t="s">
        <v>358</v>
      </c>
      <c r="AU312" s="196" t="s">
        <v>85</v>
      </c>
      <c r="AV312" s="13" t="s">
        <v>83</v>
      </c>
      <c r="AW312" s="13" t="s">
        <v>32</v>
      </c>
      <c r="AX312" s="13" t="s">
        <v>76</v>
      </c>
      <c r="AY312" s="196" t="s">
        <v>348</v>
      </c>
    </row>
    <row r="313" s="13" customFormat="1">
      <c r="A313" s="13"/>
      <c r="B313" s="194"/>
      <c r="C313" s="13"/>
      <c r="D313" s="195" t="s">
        <v>358</v>
      </c>
      <c r="E313" s="196" t="s">
        <v>1</v>
      </c>
      <c r="F313" s="197" t="s">
        <v>1331</v>
      </c>
      <c r="G313" s="13"/>
      <c r="H313" s="196" t="s">
        <v>1</v>
      </c>
      <c r="I313" s="198"/>
      <c r="J313" s="13"/>
      <c r="K313" s="13"/>
      <c r="L313" s="194"/>
      <c r="M313" s="199"/>
      <c r="N313" s="200"/>
      <c r="O313" s="200"/>
      <c r="P313" s="200"/>
      <c r="Q313" s="200"/>
      <c r="R313" s="200"/>
      <c r="S313" s="200"/>
      <c r="T313" s="20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6" t="s">
        <v>358</v>
      </c>
      <c r="AU313" s="196" t="s">
        <v>85</v>
      </c>
      <c r="AV313" s="13" t="s">
        <v>83</v>
      </c>
      <c r="AW313" s="13" t="s">
        <v>32</v>
      </c>
      <c r="AX313" s="13" t="s">
        <v>76</v>
      </c>
      <c r="AY313" s="196" t="s">
        <v>348</v>
      </c>
    </row>
    <row r="314" s="14" customFormat="1">
      <c r="A314" s="14"/>
      <c r="B314" s="202"/>
      <c r="C314" s="14"/>
      <c r="D314" s="195" t="s">
        <v>358</v>
      </c>
      <c r="E314" s="203" t="s">
        <v>1</v>
      </c>
      <c r="F314" s="204" t="s">
        <v>3755</v>
      </c>
      <c r="G314" s="14"/>
      <c r="H314" s="205">
        <v>124.13</v>
      </c>
      <c r="I314" s="206"/>
      <c r="J314" s="14"/>
      <c r="K314" s="14"/>
      <c r="L314" s="202"/>
      <c r="M314" s="207"/>
      <c r="N314" s="208"/>
      <c r="O314" s="208"/>
      <c r="P314" s="208"/>
      <c r="Q314" s="208"/>
      <c r="R314" s="208"/>
      <c r="S314" s="208"/>
      <c r="T314" s="209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3" t="s">
        <v>358</v>
      </c>
      <c r="AU314" s="203" t="s">
        <v>85</v>
      </c>
      <c r="AV314" s="14" t="s">
        <v>85</v>
      </c>
      <c r="AW314" s="14" t="s">
        <v>32</v>
      </c>
      <c r="AX314" s="14" t="s">
        <v>76</v>
      </c>
      <c r="AY314" s="203" t="s">
        <v>348</v>
      </c>
    </row>
    <row r="315" s="13" customFormat="1">
      <c r="A315" s="13"/>
      <c r="B315" s="194"/>
      <c r="C315" s="13"/>
      <c r="D315" s="195" t="s">
        <v>358</v>
      </c>
      <c r="E315" s="196" t="s">
        <v>1</v>
      </c>
      <c r="F315" s="197" t="s">
        <v>1292</v>
      </c>
      <c r="G315" s="13"/>
      <c r="H315" s="196" t="s">
        <v>1</v>
      </c>
      <c r="I315" s="198"/>
      <c r="J315" s="13"/>
      <c r="K315" s="13"/>
      <c r="L315" s="194"/>
      <c r="M315" s="199"/>
      <c r="N315" s="200"/>
      <c r="O315" s="200"/>
      <c r="P315" s="200"/>
      <c r="Q315" s="200"/>
      <c r="R315" s="200"/>
      <c r="S315" s="200"/>
      <c r="T315" s="201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6" t="s">
        <v>358</v>
      </c>
      <c r="AU315" s="196" t="s">
        <v>85</v>
      </c>
      <c r="AV315" s="13" t="s">
        <v>83</v>
      </c>
      <c r="AW315" s="13" t="s">
        <v>32</v>
      </c>
      <c r="AX315" s="13" t="s">
        <v>76</v>
      </c>
      <c r="AY315" s="196" t="s">
        <v>348</v>
      </c>
    </row>
    <row r="316" s="14" customFormat="1">
      <c r="A316" s="14"/>
      <c r="B316" s="202"/>
      <c r="C316" s="14"/>
      <c r="D316" s="195" t="s">
        <v>358</v>
      </c>
      <c r="E316" s="203" t="s">
        <v>1</v>
      </c>
      <c r="F316" s="204" t="s">
        <v>3756</v>
      </c>
      <c r="G316" s="14"/>
      <c r="H316" s="205">
        <v>62.420000000000002</v>
      </c>
      <c r="I316" s="206"/>
      <c r="J316" s="14"/>
      <c r="K316" s="14"/>
      <c r="L316" s="202"/>
      <c r="M316" s="207"/>
      <c r="N316" s="208"/>
      <c r="O316" s="208"/>
      <c r="P316" s="208"/>
      <c r="Q316" s="208"/>
      <c r="R316" s="208"/>
      <c r="S316" s="208"/>
      <c r="T316" s="209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03" t="s">
        <v>358</v>
      </c>
      <c r="AU316" s="203" t="s">
        <v>85</v>
      </c>
      <c r="AV316" s="14" t="s">
        <v>85</v>
      </c>
      <c r="AW316" s="14" t="s">
        <v>32</v>
      </c>
      <c r="AX316" s="14" t="s">
        <v>76</v>
      </c>
      <c r="AY316" s="203" t="s">
        <v>348</v>
      </c>
    </row>
    <row r="317" s="15" customFormat="1">
      <c r="A317" s="15"/>
      <c r="B317" s="210"/>
      <c r="C317" s="15"/>
      <c r="D317" s="195" t="s">
        <v>358</v>
      </c>
      <c r="E317" s="211" t="s">
        <v>1</v>
      </c>
      <c r="F317" s="212" t="s">
        <v>365</v>
      </c>
      <c r="G317" s="15"/>
      <c r="H317" s="213">
        <v>718.52799999999991</v>
      </c>
      <c r="I317" s="214"/>
      <c r="J317" s="15"/>
      <c r="K317" s="15"/>
      <c r="L317" s="210"/>
      <c r="M317" s="230"/>
      <c r="N317" s="231"/>
      <c r="O317" s="231"/>
      <c r="P317" s="231"/>
      <c r="Q317" s="231"/>
      <c r="R317" s="231"/>
      <c r="S317" s="231"/>
      <c r="T317" s="232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11" t="s">
        <v>358</v>
      </c>
      <c r="AU317" s="211" t="s">
        <v>85</v>
      </c>
      <c r="AV317" s="15" t="s">
        <v>356</v>
      </c>
      <c r="AW317" s="15" t="s">
        <v>32</v>
      </c>
      <c r="AX317" s="15" t="s">
        <v>83</v>
      </c>
      <c r="AY317" s="211" t="s">
        <v>348</v>
      </c>
    </row>
    <row r="318" s="2" customFormat="1" ht="6.96" customHeight="1">
      <c r="A318" s="38"/>
      <c r="B318" s="60"/>
      <c r="C318" s="61"/>
      <c r="D318" s="61"/>
      <c r="E318" s="61"/>
      <c r="F318" s="61"/>
      <c r="G318" s="61"/>
      <c r="H318" s="61"/>
      <c r="I318" s="61"/>
      <c r="J318" s="61"/>
      <c r="K318" s="61"/>
      <c r="L318" s="39"/>
      <c r="M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</row>
  </sheetData>
  <autoFilter ref="C134:K31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3757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ROUND((SUM(BE136:BE513)),  2)</f>
        <v>0</v>
      </c>
      <c r="G37" s="38"/>
      <c r="H37" s="38"/>
      <c r="I37" s="137">
        <v>0.20999999999999999</v>
      </c>
      <c r="J37" s="136">
        <f>ROUND(((SUM(BE136:BE513))*I37),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ROUND((SUM(BF136:BF513)),  2)</f>
        <v>0</v>
      </c>
      <c r="G38" s="38"/>
      <c r="H38" s="38"/>
      <c r="I38" s="137">
        <v>0.14999999999999999</v>
      </c>
      <c r="J38" s="136">
        <f>ROUND(((SUM(BF136:BF513))*I38),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ROUND((SUM(BG136:BG513)),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ROUND((SUM(BH136:BH513)),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ROUND((SUM(BI136:BI513)),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SO01-1 - Objekt interny, nové konstrukce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J138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1476</v>
      </c>
      <c r="E103" s="155"/>
      <c r="F103" s="155"/>
      <c r="G103" s="155"/>
      <c r="H103" s="155"/>
      <c r="I103" s="155"/>
      <c r="J103" s="156">
        <f>J174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476</v>
      </c>
      <c r="E104" s="155"/>
      <c r="F104" s="155"/>
      <c r="G104" s="155"/>
      <c r="H104" s="155"/>
      <c r="I104" s="155"/>
      <c r="J104" s="156">
        <f>J181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327</v>
      </c>
      <c r="E105" s="155"/>
      <c r="F105" s="155"/>
      <c r="G105" s="155"/>
      <c r="H105" s="155"/>
      <c r="I105" s="155"/>
      <c r="J105" s="156">
        <f>J239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477</v>
      </c>
      <c r="E106" s="155"/>
      <c r="F106" s="155"/>
      <c r="G106" s="155"/>
      <c r="H106" s="155"/>
      <c r="I106" s="155"/>
      <c r="J106" s="156">
        <f>J242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9"/>
      <c r="C107" s="9"/>
      <c r="D107" s="150" t="s">
        <v>329</v>
      </c>
      <c r="E107" s="151"/>
      <c r="F107" s="151"/>
      <c r="G107" s="151"/>
      <c r="H107" s="151"/>
      <c r="I107" s="151"/>
      <c r="J107" s="152">
        <f>J244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3"/>
      <c r="C108" s="10"/>
      <c r="D108" s="154" t="s">
        <v>1478</v>
      </c>
      <c r="E108" s="155"/>
      <c r="F108" s="155"/>
      <c r="G108" s="155"/>
      <c r="H108" s="155"/>
      <c r="I108" s="155"/>
      <c r="J108" s="156">
        <f>J245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3"/>
      <c r="C109" s="10"/>
      <c r="D109" s="154" t="s">
        <v>1480</v>
      </c>
      <c r="E109" s="155"/>
      <c r="F109" s="155"/>
      <c r="G109" s="155"/>
      <c r="H109" s="155"/>
      <c r="I109" s="155"/>
      <c r="J109" s="156">
        <f>J254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3"/>
      <c r="C110" s="10"/>
      <c r="D110" s="154" t="s">
        <v>1481</v>
      </c>
      <c r="E110" s="155"/>
      <c r="F110" s="155"/>
      <c r="G110" s="155"/>
      <c r="H110" s="155"/>
      <c r="I110" s="155"/>
      <c r="J110" s="156">
        <f>J400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481</v>
      </c>
      <c r="E111" s="155"/>
      <c r="F111" s="155"/>
      <c r="G111" s="155"/>
      <c r="H111" s="155"/>
      <c r="I111" s="155"/>
      <c r="J111" s="156">
        <f>J413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3"/>
      <c r="C112" s="10"/>
      <c r="D112" s="154" t="s">
        <v>330</v>
      </c>
      <c r="E112" s="155"/>
      <c r="F112" s="155"/>
      <c r="G112" s="155"/>
      <c r="H112" s="155"/>
      <c r="I112" s="155"/>
      <c r="J112" s="156">
        <f>J498</f>
        <v>0</v>
      </c>
      <c r="K112" s="10"/>
      <c r="L112" s="15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0"/>
      <c r="C114" s="61"/>
      <c r="D114" s="61"/>
      <c r="E114" s="61"/>
      <c r="F114" s="61"/>
      <c r="G114" s="61"/>
      <c r="H114" s="61"/>
      <c r="I114" s="61"/>
      <c r="J114" s="61"/>
      <c r="K114" s="61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333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6.25" customHeight="1">
      <c r="A122" s="38"/>
      <c r="B122" s="39"/>
      <c r="C122" s="38"/>
      <c r="D122" s="38"/>
      <c r="E122" s="130" t="str">
        <f>E7</f>
        <v>Interna Nový Bydžov - požárně bezpečnostní řešení - úprava objektu II.</v>
      </c>
      <c r="F122" s="32"/>
      <c r="G122" s="32"/>
      <c r="H122" s="32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" customFormat="1" ht="12" customHeight="1">
      <c r="B123" s="22"/>
      <c r="C123" s="32" t="s">
        <v>315</v>
      </c>
      <c r="L123" s="22"/>
    </row>
    <row r="124" s="1" customFormat="1" ht="16.5" customHeight="1">
      <c r="B124" s="22"/>
      <c r="E124" s="130" t="s">
        <v>3624</v>
      </c>
      <c r="F124" s="1"/>
      <c r="G124" s="1"/>
      <c r="H124" s="1"/>
      <c r="L124" s="22"/>
    </row>
    <row r="125" s="1" customFormat="1" ht="12" customHeight="1">
      <c r="B125" s="22"/>
      <c r="C125" s="32" t="s">
        <v>317</v>
      </c>
      <c r="L125" s="22"/>
    </row>
    <row r="126" s="2" customFormat="1" ht="16.5" customHeight="1">
      <c r="A126" s="38"/>
      <c r="B126" s="39"/>
      <c r="C126" s="38"/>
      <c r="D126" s="38"/>
      <c r="E126" s="131" t="s">
        <v>3629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319</v>
      </c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6.5" customHeight="1">
      <c r="A128" s="38"/>
      <c r="B128" s="39"/>
      <c r="C128" s="38"/>
      <c r="D128" s="38"/>
      <c r="E128" s="67" t="str">
        <f>E13</f>
        <v>SO01-1 - Objekt interny, nové konstrukce</v>
      </c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20</v>
      </c>
      <c r="D130" s="38"/>
      <c r="E130" s="38"/>
      <c r="F130" s="27" t="str">
        <f>F16</f>
        <v>Nový Bydžov</v>
      </c>
      <c r="G130" s="38"/>
      <c r="H130" s="38"/>
      <c r="I130" s="32" t="s">
        <v>22</v>
      </c>
      <c r="J130" s="69" t="str">
        <f>IF(J16="","",J16)</f>
        <v>31. 10. 2021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6.96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25.65" customHeight="1">
      <c r="A132" s="38"/>
      <c r="B132" s="39"/>
      <c r="C132" s="32" t="s">
        <v>24</v>
      </c>
      <c r="D132" s="38"/>
      <c r="E132" s="38"/>
      <c r="F132" s="27" t="str">
        <f>E19</f>
        <v>KRÁLOVÉHRADECKÝ KRAJ, Hradec Králové</v>
      </c>
      <c r="G132" s="38"/>
      <c r="H132" s="38"/>
      <c r="I132" s="32" t="s">
        <v>30</v>
      </c>
      <c r="J132" s="36" t="str">
        <f>E25</f>
        <v>IRBOS s.r.o., Kostelec nad Orlicí</v>
      </c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5.15" customHeight="1">
      <c r="A133" s="38"/>
      <c r="B133" s="39"/>
      <c r="C133" s="32" t="s">
        <v>28</v>
      </c>
      <c r="D133" s="38"/>
      <c r="E133" s="38"/>
      <c r="F133" s="27" t="str">
        <f>IF(E22="","",E22)</f>
        <v>Vyplň údaj</v>
      </c>
      <c r="G133" s="38"/>
      <c r="H133" s="38"/>
      <c r="I133" s="32" t="s">
        <v>33</v>
      </c>
      <c r="J133" s="36" t="str">
        <f>E28</f>
        <v xml:space="preserve"> </v>
      </c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0.32" customHeight="1">
      <c r="A134" s="38"/>
      <c r="B134" s="39"/>
      <c r="C134" s="38"/>
      <c r="D134" s="38"/>
      <c r="E134" s="38"/>
      <c r="F134" s="38"/>
      <c r="G134" s="38"/>
      <c r="H134" s="38"/>
      <c r="I134" s="38"/>
      <c r="J134" s="38"/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11" customFormat="1" ht="29.28" customHeight="1">
      <c r="A135" s="157"/>
      <c r="B135" s="158"/>
      <c r="C135" s="159" t="s">
        <v>334</v>
      </c>
      <c r="D135" s="160" t="s">
        <v>61</v>
      </c>
      <c r="E135" s="160" t="s">
        <v>57</v>
      </c>
      <c r="F135" s="160" t="s">
        <v>58</v>
      </c>
      <c r="G135" s="160" t="s">
        <v>335</v>
      </c>
      <c r="H135" s="160" t="s">
        <v>336</v>
      </c>
      <c r="I135" s="160" t="s">
        <v>337</v>
      </c>
      <c r="J135" s="160" t="s">
        <v>323</v>
      </c>
      <c r="K135" s="161" t="s">
        <v>338</v>
      </c>
      <c r="L135" s="162"/>
      <c r="M135" s="86" t="s">
        <v>1</v>
      </c>
      <c r="N135" s="87" t="s">
        <v>40</v>
      </c>
      <c r="O135" s="87" t="s">
        <v>339</v>
      </c>
      <c r="P135" s="87" t="s">
        <v>340</v>
      </c>
      <c r="Q135" s="87" t="s">
        <v>341</v>
      </c>
      <c r="R135" s="87" t="s">
        <v>342</v>
      </c>
      <c r="S135" s="87" t="s">
        <v>343</v>
      </c>
      <c r="T135" s="88" t="s">
        <v>344</v>
      </c>
      <c r="U135" s="157"/>
      <c r="V135" s="157"/>
      <c r="W135" s="157"/>
      <c r="X135" s="157"/>
      <c r="Y135" s="157"/>
      <c r="Z135" s="157"/>
      <c r="AA135" s="157"/>
      <c r="AB135" s="157"/>
      <c r="AC135" s="157"/>
      <c r="AD135" s="157"/>
      <c r="AE135" s="157"/>
    </row>
    <row r="136" s="2" customFormat="1" ht="22.8" customHeight="1">
      <c r="A136" s="38"/>
      <c r="B136" s="39"/>
      <c r="C136" s="93" t="s">
        <v>345</v>
      </c>
      <c r="D136" s="38"/>
      <c r="E136" s="38"/>
      <c r="F136" s="38"/>
      <c r="G136" s="38"/>
      <c r="H136" s="38"/>
      <c r="I136" s="38"/>
      <c r="J136" s="163">
        <f>BK136</f>
        <v>0</v>
      </c>
      <c r="K136" s="38"/>
      <c r="L136" s="39"/>
      <c r="M136" s="89"/>
      <c r="N136" s="73"/>
      <c r="O136" s="90"/>
      <c r="P136" s="164">
        <f>P137+P244</f>
        <v>0</v>
      </c>
      <c r="Q136" s="90"/>
      <c r="R136" s="164">
        <f>R137+R244</f>
        <v>76.233925169999992</v>
      </c>
      <c r="S136" s="90"/>
      <c r="T136" s="165">
        <f>T137+T244</f>
        <v>4.2999999999999998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75</v>
      </c>
      <c r="AU136" s="19" t="s">
        <v>325</v>
      </c>
      <c r="BK136" s="166">
        <f>BK137+BK244</f>
        <v>0</v>
      </c>
    </row>
    <row r="137" s="12" customFormat="1" ht="25.92" customHeight="1">
      <c r="A137" s="12"/>
      <c r="B137" s="167"/>
      <c r="C137" s="12"/>
      <c r="D137" s="168" t="s">
        <v>75</v>
      </c>
      <c r="E137" s="169" t="s">
        <v>346</v>
      </c>
      <c r="F137" s="169" t="s">
        <v>347</v>
      </c>
      <c r="G137" s="12"/>
      <c r="H137" s="12"/>
      <c r="I137" s="170"/>
      <c r="J137" s="171">
        <f>BK137</f>
        <v>0</v>
      </c>
      <c r="K137" s="12"/>
      <c r="L137" s="167"/>
      <c r="M137" s="172"/>
      <c r="N137" s="173"/>
      <c r="O137" s="173"/>
      <c r="P137" s="174">
        <f>P138+P174+P181+P239+P242</f>
        <v>0</v>
      </c>
      <c r="Q137" s="173"/>
      <c r="R137" s="174">
        <f>R138+R174+R181+R239+R242</f>
        <v>69.46296491999999</v>
      </c>
      <c r="S137" s="173"/>
      <c r="T137" s="175">
        <f>T138+T174+T181+T239+T242</f>
        <v>4.2999999999999998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168" t="s">
        <v>83</v>
      </c>
      <c r="AT137" s="176" t="s">
        <v>75</v>
      </c>
      <c r="AU137" s="176" t="s">
        <v>76</v>
      </c>
      <c r="AY137" s="168" t="s">
        <v>348</v>
      </c>
      <c r="BK137" s="177">
        <f>BK138+BK174+BK181+BK239+BK242</f>
        <v>0</v>
      </c>
    </row>
    <row r="138" s="12" customFormat="1" ht="22.8" customHeight="1">
      <c r="A138" s="12"/>
      <c r="B138" s="167"/>
      <c r="C138" s="12"/>
      <c r="D138" s="168" t="s">
        <v>75</v>
      </c>
      <c r="E138" s="178" t="s">
        <v>92</v>
      </c>
      <c r="F138" s="178" t="s">
        <v>485</v>
      </c>
      <c r="G138" s="12"/>
      <c r="H138" s="12"/>
      <c r="I138" s="170"/>
      <c r="J138" s="179">
        <f>BK138</f>
        <v>0</v>
      </c>
      <c r="K138" s="12"/>
      <c r="L138" s="167"/>
      <c r="M138" s="172"/>
      <c r="N138" s="173"/>
      <c r="O138" s="173"/>
      <c r="P138" s="174">
        <f>SUM(P139:P173)</f>
        <v>0</v>
      </c>
      <c r="Q138" s="173"/>
      <c r="R138" s="174">
        <f>SUM(R139:R173)</f>
        <v>10.003063939999999</v>
      </c>
      <c r="S138" s="173"/>
      <c r="T138" s="175">
        <f>SUM(T139:T173)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8" t="s">
        <v>83</v>
      </c>
      <c r="AT138" s="176" t="s">
        <v>75</v>
      </c>
      <c r="AU138" s="176" t="s">
        <v>83</v>
      </c>
      <c r="AY138" s="168" t="s">
        <v>348</v>
      </c>
      <c r="BK138" s="177">
        <f>SUM(BK139:BK173)</f>
        <v>0</v>
      </c>
    </row>
    <row r="139" s="2" customFormat="1" ht="33" customHeight="1">
      <c r="A139" s="38"/>
      <c r="B139" s="180"/>
      <c r="C139" s="181" t="s">
        <v>83</v>
      </c>
      <c r="D139" s="181" t="s">
        <v>351</v>
      </c>
      <c r="E139" s="182" t="s">
        <v>496</v>
      </c>
      <c r="F139" s="183" t="s">
        <v>497</v>
      </c>
      <c r="G139" s="184" t="s">
        <v>354</v>
      </c>
      <c r="H139" s="185">
        <v>60.878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0.16422999999999999</v>
      </c>
      <c r="R139" s="190">
        <f>Q139*H139</f>
        <v>9.9979939399999989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3758</v>
      </c>
    </row>
    <row r="140" s="13" customFormat="1">
      <c r="A140" s="13"/>
      <c r="B140" s="194"/>
      <c r="C140" s="13"/>
      <c r="D140" s="195" t="s">
        <v>358</v>
      </c>
      <c r="E140" s="196" t="s">
        <v>1</v>
      </c>
      <c r="F140" s="197" t="s">
        <v>499</v>
      </c>
      <c r="G140" s="13"/>
      <c r="H140" s="196" t="s">
        <v>1</v>
      </c>
      <c r="I140" s="198"/>
      <c r="J140" s="13"/>
      <c r="K140" s="13"/>
      <c r="L140" s="194"/>
      <c r="M140" s="199"/>
      <c r="N140" s="200"/>
      <c r="O140" s="200"/>
      <c r="P140" s="200"/>
      <c r="Q140" s="200"/>
      <c r="R140" s="200"/>
      <c r="S140" s="200"/>
      <c r="T140" s="20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6" t="s">
        <v>358</v>
      </c>
      <c r="AU140" s="196" t="s">
        <v>85</v>
      </c>
      <c r="AV140" s="13" t="s">
        <v>83</v>
      </c>
      <c r="AW140" s="13" t="s">
        <v>32</v>
      </c>
      <c r="AX140" s="13" t="s">
        <v>76</v>
      </c>
      <c r="AY140" s="196" t="s">
        <v>348</v>
      </c>
    </row>
    <row r="141" s="13" customFormat="1">
      <c r="A141" s="13"/>
      <c r="B141" s="194"/>
      <c r="C141" s="13"/>
      <c r="D141" s="195" t="s">
        <v>358</v>
      </c>
      <c r="E141" s="196" t="s">
        <v>1</v>
      </c>
      <c r="F141" s="197" t="s">
        <v>3759</v>
      </c>
      <c r="G141" s="13"/>
      <c r="H141" s="196" t="s">
        <v>1</v>
      </c>
      <c r="I141" s="198"/>
      <c r="J141" s="13"/>
      <c r="K141" s="13"/>
      <c r="L141" s="194"/>
      <c r="M141" s="199"/>
      <c r="N141" s="200"/>
      <c r="O141" s="200"/>
      <c r="P141" s="200"/>
      <c r="Q141" s="200"/>
      <c r="R141" s="200"/>
      <c r="S141" s="200"/>
      <c r="T141" s="20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6" t="s">
        <v>358</v>
      </c>
      <c r="AU141" s="196" t="s">
        <v>85</v>
      </c>
      <c r="AV141" s="13" t="s">
        <v>83</v>
      </c>
      <c r="AW141" s="13" t="s">
        <v>32</v>
      </c>
      <c r="AX141" s="13" t="s">
        <v>76</v>
      </c>
      <c r="AY141" s="196" t="s">
        <v>348</v>
      </c>
    </row>
    <row r="142" s="14" customFormat="1">
      <c r="A142" s="14"/>
      <c r="B142" s="202"/>
      <c r="C142" s="14"/>
      <c r="D142" s="195" t="s">
        <v>358</v>
      </c>
      <c r="E142" s="203" t="s">
        <v>1</v>
      </c>
      <c r="F142" s="204" t="s">
        <v>3760</v>
      </c>
      <c r="G142" s="14"/>
      <c r="H142" s="205">
        <v>15.084</v>
      </c>
      <c r="I142" s="206"/>
      <c r="J142" s="14"/>
      <c r="K142" s="14"/>
      <c r="L142" s="202"/>
      <c r="M142" s="207"/>
      <c r="N142" s="208"/>
      <c r="O142" s="208"/>
      <c r="P142" s="208"/>
      <c r="Q142" s="208"/>
      <c r="R142" s="208"/>
      <c r="S142" s="208"/>
      <c r="T142" s="20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3" t="s">
        <v>358</v>
      </c>
      <c r="AU142" s="203" t="s">
        <v>85</v>
      </c>
      <c r="AV142" s="14" t="s">
        <v>85</v>
      </c>
      <c r="AW142" s="14" t="s">
        <v>32</v>
      </c>
      <c r="AX142" s="14" t="s">
        <v>76</v>
      </c>
      <c r="AY142" s="203" t="s">
        <v>348</v>
      </c>
    </row>
    <row r="143" s="16" customFormat="1">
      <c r="A143" s="16"/>
      <c r="B143" s="218"/>
      <c r="C143" s="16"/>
      <c r="D143" s="195" t="s">
        <v>358</v>
      </c>
      <c r="E143" s="219" t="s">
        <v>1</v>
      </c>
      <c r="F143" s="220" t="s">
        <v>378</v>
      </c>
      <c r="G143" s="16"/>
      <c r="H143" s="221">
        <v>15.084</v>
      </c>
      <c r="I143" s="222"/>
      <c r="J143" s="16"/>
      <c r="K143" s="16"/>
      <c r="L143" s="218"/>
      <c r="M143" s="223"/>
      <c r="N143" s="224"/>
      <c r="O143" s="224"/>
      <c r="P143" s="224"/>
      <c r="Q143" s="224"/>
      <c r="R143" s="224"/>
      <c r="S143" s="224"/>
      <c r="T143" s="225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19" t="s">
        <v>358</v>
      </c>
      <c r="AU143" s="219" t="s">
        <v>85</v>
      </c>
      <c r="AV143" s="16" t="s">
        <v>92</v>
      </c>
      <c r="AW143" s="16" t="s">
        <v>32</v>
      </c>
      <c r="AX143" s="16" t="s">
        <v>76</v>
      </c>
      <c r="AY143" s="219" t="s">
        <v>348</v>
      </c>
    </row>
    <row r="144" s="16" customFormat="1">
      <c r="A144" s="16"/>
      <c r="B144" s="218"/>
      <c r="C144" s="16"/>
      <c r="D144" s="195" t="s">
        <v>358</v>
      </c>
      <c r="E144" s="219" t="s">
        <v>1</v>
      </c>
      <c r="F144" s="220" t="s">
        <v>378</v>
      </c>
      <c r="G144" s="16"/>
      <c r="H144" s="221">
        <v>0</v>
      </c>
      <c r="I144" s="222"/>
      <c r="J144" s="16"/>
      <c r="K144" s="16"/>
      <c r="L144" s="218"/>
      <c r="M144" s="223"/>
      <c r="N144" s="224"/>
      <c r="O144" s="224"/>
      <c r="P144" s="224"/>
      <c r="Q144" s="224"/>
      <c r="R144" s="224"/>
      <c r="S144" s="224"/>
      <c r="T144" s="225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T144" s="219" t="s">
        <v>358</v>
      </c>
      <c r="AU144" s="219" t="s">
        <v>85</v>
      </c>
      <c r="AV144" s="16" t="s">
        <v>92</v>
      </c>
      <c r="AW144" s="16" t="s">
        <v>32</v>
      </c>
      <c r="AX144" s="16" t="s">
        <v>76</v>
      </c>
      <c r="AY144" s="219" t="s">
        <v>348</v>
      </c>
    </row>
    <row r="145" s="13" customFormat="1">
      <c r="A145" s="13"/>
      <c r="B145" s="194"/>
      <c r="C145" s="13"/>
      <c r="D145" s="195" t="s">
        <v>358</v>
      </c>
      <c r="E145" s="196" t="s">
        <v>1</v>
      </c>
      <c r="F145" s="197" t="s">
        <v>3761</v>
      </c>
      <c r="G145" s="13"/>
      <c r="H145" s="196" t="s">
        <v>1</v>
      </c>
      <c r="I145" s="198"/>
      <c r="J145" s="13"/>
      <c r="K145" s="13"/>
      <c r="L145" s="194"/>
      <c r="M145" s="199"/>
      <c r="N145" s="200"/>
      <c r="O145" s="200"/>
      <c r="P145" s="200"/>
      <c r="Q145" s="200"/>
      <c r="R145" s="200"/>
      <c r="S145" s="200"/>
      <c r="T145" s="20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6" t="s">
        <v>358</v>
      </c>
      <c r="AU145" s="196" t="s">
        <v>85</v>
      </c>
      <c r="AV145" s="13" t="s">
        <v>83</v>
      </c>
      <c r="AW145" s="13" t="s">
        <v>32</v>
      </c>
      <c r="AX145" s="13" t="s">
        <v>76</v>
      </c>
      <c r="AY145" s="196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3762</v>
      </c>
      <c r="G146" s="14"/>
      <c r="H146" s="205">
        <v>15.243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76</v>
      </c>
      <c r="AY146" s="203" t="s">
        <v>348</v>
      </c>
    </row>
    <row r="147" s="16" customFormat="1">
      <c r="A147" s="16"/>
      <c r="B147" s="218"/>
      <c r="C147" s="16"/>
      <c r="D147" s="195" t="s">
        <v>358</v>
      </c>
      <c r="E147" s="219" t="s">
        <v>1</v>
      </c>
      <c r="F147" s="220" t="s">
        <v>378</v>
      </c>
      <c r="G147" s="16"/>
      <c r="H147" s="221">
        <v>15.243</v>
      </c>
      <c r="I147" s="222"/>
      <c r="J147" s="16"/>
      <c r="K147" s="16"/>
      <c r="L147" s="218"/>
      <c r="M147" s="223"/>
      <c r="N147" s="224"/>
      <c r="O147" s="224"/>
      <c r="P147" s="224"/>
      <c r="Q147" s="224"/>
      <c r="R147" s="224"/>
      <c r="S147" s="224"/>
      <c r="T147" s="225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19" t="s">
        <v>358</v>
      </c>
      <c r="AU147" s="219" t="s">
        <v>85</v>
      </c>
      <c r="AV147" s="16" t="s">
        <v>92</v>
      </c>
      <c r="AW147" s="16" t="s">
        <v>32</v>
      </c>
      <c r="AX147" s="16" t="s">
        <v>76</v>
      </c>
      <c r="AY147" s="219" t="s">
        <v>348</v>
      </c>
    </row>
    <row r="148" s="13" customFormat="1">
      <c r="A148" s="13"/>
      <c r="B148" s="194"/>
      <c r="C148" s="13"/>
      <c r="D148" s="195" t="s">
        <v>358</v>
      </c>
      <c r="E148" s="196" t="s">
        <v>1</v>
      </c>
      <c r="F148" s="197" t="s">
        <v>3763</v>
      </c>
      <c r="G148" s="13"/>
      <c r="H148" s="196" t="s">
        <v>1</v>
      </c>
      <c r="I148" s="198"/>
      <c r="J148" s="13"/>
      <c r="K148" s="13"/>
      <c r="L148" s="194"/>
      <c r="M148" s="199"/>
      <c r="N148" s="200"/>
      <c r="O148" s="200"/>
      <c r="P148" s="200"/>
      <c r="Q148" s="200"/>
      <c r="R148" s="200"/>
      <c r="S148" s="200"/>
      <c r="T148" s="20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6" t="s">
        <v>358</v>
      </c>
      <c r="AU148" s="196" t="s">
        <v>85</v>
      </c>
      <c r="AV148" s="13" t="s">
        <v>83</v>
      </c>
      <c r="AW148" s="13" t="s">
        <v>32</v>
      </c>
      <c r="AX148" s="13" t="s">
        <v>76</v>
      </c>
      <c r="AY148" s="196" t="s">
        <v>348</v>
      </c>
    </row>
    <row r="149" s="14" customFormat="1">
      <c r="A149" s="14"/>
      <c r="B149" s="202"/>
      <c r="C149" s="14"/>
      <c r="D149" s="195" t="s">
        <v>358</v>
      </c>
      <c r="E149" s="203" t="s">
        <v>1</v>
      </c>
      <c r="F149" s="204" t="s">
        <v>3762</v>
      </c>
      <c r="G149" s="14"/>
      <c r="H149" s="205">
        <v>15.243</v>
      </c>
      <c r="I149" s="206"/>
      <c r="J149" s="14"/>
      <c r="K149" s="14"/>
      <c r="L149" s="202"/>
      <c r="M149" s="207"/>
      <c r="N149" s="208"/>
      <c r="O149" s="208"/>
      <c r="P149" s="208"/>
      <c r="Q149" s="208"/>
      <c r="R149" s="208"/>
      <c r="S149" s="208"/>
      <c r="T149" s="209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03" t="s">
        <v>358</v>
      </c>
      <c r="AU149" s="203" t="s">
        <v>85</v>
      </c>
      <c r="AV149" s="14" t="s">
        <v>85</v>
      </c>
      <c r="AW149" s="14" t="s">
        <v>32</v>
      </c>
      <c r="AX149" s="14" t="s">
        <v>76</v>
      </c>
      <c r="AY149" s="203" t="s">
        <v>348</v>
      </c>
    </row>
    <row r="150" s="16" customFormat="1">
      <c r="A150" s="16"/>
      <c r="B150" s="218"/>
      <c r="C150" s="16"/>
      <c r="D150" s="195" t="s">
        <v>358</v>
      </c>
      <c r="E150" s="219" t="s">
        <v>1</v>
      </c>
      <c r="F150" s="220" t="s">
        <v>378</v>
      </c>
      <c r="G150" s="16"/>
      <c r="H150" s="221">
        <v>15.243</v>
      </c>
      <c r="I150" s="222"/>
      <c r="J150" s="16"/>
      <c r="K150" s="16"/>
      <c r="L150" s="218"/>
      <c r="M150" s="223"/>
      <c r="N150" s="224"/>
      <c r="O150" s="224"/>
      <c r="P150" s="224"/>
      <c r="Q150" s="224"/>
      <c r="R150" s="224"/>
      <c r="S150" s="224"/>
      <c r="T150" s="225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T150" s="219" t="s">
        <v>358</v>
      </c>
      <c r="AU150" s="219" t="s">
        <v>85</v>
      </c>
      <c r="AV150" s="16" t="s">
        <v>92</v>
      </c>
      <c r="AW150" s="16" t="s">
        <v>32</v>
      </c>
      <c r="AX150" s="16" t="s">
        <v>76</v>
      </c>
      <c r="AY150" s="219" t="s">
        <v>348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3764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3765</v>
      </c>
      <c r="G152" s="14"/>
      <c r="H152" s="205">
        <v>15.308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6" customFormat="1">
      <c r="A153" s="16"/>
      <c r="B153" s="218"/>
      <c r="C153" s="16"/>
      <c r="D153" s="195" t="s">
        <v>358</v>
      </c>
      <c r="E153" s="219" t="s">
        <v>1</v>
      </c>
      <c r="F153" s="220" t="s">
        <v>378</v>
      </c>
      <c r="G153" s="16"/>
      <c r="H153" s="221">
        <v>15.308</v>
      </c>
      <c r="I153" s="222"/>
      <c r="J153" s="16"/>
      <c r="K153" s="16"/>
      <c r="L153" s="218"/>
      <c r="M153" s="223"/>
      <c r="N153" s="224"/>
      <c r="O153" s="224"/>
      <c r="P153" s="224"/>
      <c r="Q153" s="224"/>
      <c r="R153" s="224"/>
      <c r="S153" s="224"/>
      <c r="T153" s="225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19" t="s">
        <v>358</v>
      </c>
      <c r="AU153" s="219" t="s">
        <v>85</v>
      </c>
      <c r="AV153" s="16" t="s">
        <v>92</v>
      </c>
      <c r="AW153" s="16" t="s">
        <v>32</v>
      </c>
      <c r="AX153" s="16" t="s">
        <v>76</v>
      </c>
      <c r="AY153" s="219" t="s">
        <v>348</v>
      </c>
    </row>
    <row r="154" s="15" customFormat="1">
      <c r="A154" s="15"/>
      <c r="B154" s="210"/>
      <c r="C154" s="15"/>
      <c r="D154" s="195" t="s">
        <v>358</v>
      </c>
      <c r="E154" s="211" t="s">
        <v>1</v>
      </c>
      <c r="F154" s="212" t="s">
        <v>365</v>
      </c>
      <c r="G154" s="15"/>
      <c r="H154" s="213">
        <v>60.878</v>
      </c>
      <c r="I154" s="214"/>
      <c r="J154" s="15"/>
      <c r="K154" s="15"/>
      <c r="L154" s="210"/>
      <c r="M154" s="215"/>
      <c r="N154" s="216"/>
      <c r="O154" s="216"/>
      <c r="P154" s="216"/>
      <c r="Q154" s="216"/>
      <c r="R154" s="216"/>
      <c r="S154" s="216"/>
      <c r="T154" s="21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11" t="s">
        <v>358</v>
      </c>
      <c r="AU154" s="211" t="s">
        <v>85</v>
      </c>
      <c r="AV154" s="15" t="s">
        <v>356</v>
      </c>
      <c r="AW154" s="15" t="s">
        <v>32</v>
      </c>
      <c r="AX154" s="15" t="s">
        <v>83</v>
      </c>
      <c r="AY154" s="211" t="s">
        <v>348</v>
      </c>
    </row>
    <row r="155" s="2" customFormat="1" ht="24.15" customHeight="1">
      <c r="A155" s="38"/>
      <c r="B155" s="180"/>
      <c r="C155" s="181" t="s">
        <v>85</v>
      </c>
      <c r="D155" s="181" t="s">
        <v>351</v>
      </c>
      <c r="E155" s="182" t="s">
        <v>546</v>
      </c>
      <c r="F155" s="183" t="s">
        <v>547</v>
      </c>
      <c r="G155" s="184" t="s">
        <v>548</v>
      </c>
      <c r="H155" s="185">
        <v>39</v>
      </c>
      <c r="I155" s="186"/>
      <c r="J155" s="187">
        <f>ROUND(I155*H155,2)</f>
        <v>0</v>
      </c>
      <c r="K155" s="183" t="s">
        <v>355</v>
      </c>
      <c r="L155" s="39"/>
      <c r="M155" s="188" t="s">
        <v>1</v>
      </c>
      <c r="N155" s="189" t="s">
        <v>41</v>
      </c>
      <c r="O155" s="77"/>
      <c r="P155" s="190">
        <f>O155*H155</f>
        <v>0</v>
      </c>
      <c r="Q155" s="190">
        <v>0.00012999999999999999</v>
      </c>
      <c r="R155" s="190">
        <f>Q155*H155</f>
        <v>0.0050699999999999999</v>
      </c>
      <c r="S155" s="190">
        <v>0</v>
      </c>
      <c r="T155" s="191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2" t="s">
        <v>356</v>
      </c>
      <c r="AT155" s="192" t="s">
        <v>351</v>
      </c>
      <c r="AU155" s="192" t="s">
        <v>85</v>
      </c>
      <c r="AY155" s="19" t="s">
        <v>348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83</v>
      </c>
      <c r="BK155" s="193">
        <f>ROUND(I155*H155,2)</f>
        <v>0</v>
      </c>
      <c r="BL155" s="19" t="s">
        <v>356</v>
      </c>
      <c r="BM155" s="192" t="s">
        <v>3766</v>
      </c>
    </row>
    <row r="156" s="13" customFormat="1">
      <c r="A156" s="13"/>
      <c r="B156" s="194"/>
      <c r="C156" s="13"/>
      <c r="D156" s="195" t="s">
        <v>358</v>
      </c>
      <c r="E156" s="196" t="s">
        <v>1</v>
      </c>
      <c r="F156" s="197" t="s">
        <v>491</v>
      </c>
      <c r="G156" s="13"/>
      <c r="H156" s="196" t="s">
        <v>1</v>
      </c>
      <c r="I156" s="198"/>
      <c r="J156" s="13"/>
      <c r="K156" s="13"/>
      <c r="L156" s="194"/>
      <c r="M156" s="199"/>
      <c r="N156" s="200"/>
      <c r="O156" s="200"/>
      <c r="P156" s="200"/>
      <c r="Q156" s="200"/>
      <c r="R156" s="200"/>
      <c r="S156" s="200"/>
      <c r="T156" s="20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6" t="s">
        <v>358</v>
      </c>
      <c r="AU156" s="196" t="s">
        <v>85</v>
      </c>
      <c r="AV156" s="13" t="s">
        <v>83</v>
      </c>
      <c r="AW156" s="13" t="s">
        <v>32</v>
      </c>
      <c r="AX156" s="13" t="s">
        <v>76</v>
      </c>
      <c r="AY156" s="196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3767</v>
      </c>
      <c r="G157" s="14"/>
      <c r="H157" s="205">
        <v>6.5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76</v>
      </c>
      <c r="AY157" s="203" t="s">
        <v>348</v>
      </c>
    </row>
    <row r="158" s="16" customFormat="1">
      <c r="A158" s="16"/>
      <c r="B158" s="218"/>
      <c r="C158" s="16"/>
      <c r="D158" s="195" t="s">
        <v>358</v>
      </c>
      <c r="E158" s="219" t="s">
        <v>1</v>
      </c>
      <c r="F158" s="220" t="s">
        <v>378</v>
      </c>
      <c r="G158" s="16"/>
      <c r="H158" s="221">
        <v>6.5</v>
      </c>
      <c r="I158" s="222"/>
      <c r="J158" s="16"/>
      <c r="K158" s="16"/>
      <c r="L158" s="218"/>
      <c r="M158" s="223"/>
      <c r="N158" s="224"/>
      <c r="O158" s="224"/>
      <c r="P158" s="224"/>
      <c r="Q158" s="224"/>
      <c r="R158" s="224"/>
      <c r="S158" s="224"/>
      <c r="T158" s="225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19" t="s">
        <v>358</v>
      </c>
      <c r="AU158" s="219" t="s">
        <v>85</v>
      </c>
      <c r="AV158" s="16" t="s">
        <v>92</v>
      </c>
      <c r="AW158" s="16" t="s">
        <v>32</v>
      </c>
      <c r="AX158" s="16" t="s">
        <v>76</v>
      </c>
      <c r="AY158" s="219" t="s">
        <v>348</v>
      </c>
    </row>
    <row r="159" s="13" customFormat="1">
      <c r="A159" s="13"/>
      <c r="B159" s="194"/>
      <c r="C159" s="13"/>
      <c r="D159" s="195" t="s">
        <v>358</v>
      </c>
      <c r="E159" s="196" t="s">
        <v>1</v>
      </c>
      <c r="F159" s="197" t="s">
        <v>492</v>
      </c>
      <c r="G159" s="13"/>
      <c r="H159" s="196" t="s">
        <v>1</v>
      </c>
      <c r="I159" s="198"/>
      <c r="J159" s="13"/>
      <c r="K159" s="13"/>
      <c r="L159" s="194"/>
      <c r="M159" s="199"/>
      <c r="N159" s="200"/>
      <c r="O159" s="200"/>
      <c r="P159" s="200"/>
      <c r="Q159" s="200"/>
      <c r="R159" s="200"/>
      <c r="S159" s="200"/>
      <c r="T159" s="20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6" t="s">
        <v>358</v>
      </c>
      <c r="AU159" s="196" t="s">
        <v>85</v>
      </c>
      <c r="AV159" s="13" t="s">
        <v>83</v>
      </c>
      <c r="AW159" s="13" t="s">
        <v>32</v>
      </c>
      <c r="AX159" s="13" t="s">
        <v>76</v>
      </c>
      <c r="AY159" s="196" t="s">
        <v>348</v>
      </c>
    </row>
    <row r="160" s="14" customFormat="1">
      <c r="A160" s="14"/>
      <c r="B160" s="202"/>
      <c r="C160" s="14"/>
      <c r="D160" s="195" t="s">
        <v>358</v>
      </c>
      <c r="E160" s="203" t="s">
        <v>1</v>
      </c>
      <c r="F160" s="204" t="s">
        <v>3767</v>
      </c>
      <c r="G160" s="14"/>
      <c r="H160" s="205">
        <v>6.5</v>
      </c>
      <c r="I160" s="206"/>
      <c r="J160" s="14"/>
      <c r="K160" s="14"/>
      <c r="L160" s="202"/>
      <c r="M160" s="207"/>
      <c r="N160" s="208"/>
      <c r="O160" s="208"/>
      <c r="P160" s="208"/>
      <c r="Q160" s="208"/>
      <c r="R160" s="208"/>
      <c r="S160" s="208"/>
      <c r="T160" s="20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3" t="s">
        <v>358</v>
      </c>
      <c r="AU160" s="203" t="s">
        <v>85</v>
      </c>
      <c r="AV160" s="14" t="s">
        <v>85</v>
      </c>
      <c r="AW160" s="14" t="s">
        <v>32</v>
      </c>
      <c r="AX160" s="14" t="s">
        <v>76</v>
      </c>
      <c r="AY160" s="203" t="s">
        <v>348</v>
      </c>
    </row>
    <row r="161" s="16" customFormat="1">
      <c r="A161" s="16"/>
      <c r="B161" s="218"/>
      <c r="C161" s="16"/>
      <c r="D161" s="195" t="s">
        <v>358</v>
      </c>
      <c r="E161" s="219" t="s">
        <v>1</v>
      </c>
      <c r="F161" s="220" t="s">
        <v>378</v>
      </c>
      <c r="G161" s="16"/>
      <c r="H161" s="221">
        <v>6.5</v>
      </c>
      <c r="I161" s="222"/>
      <c r="J161" s="16"/>
      <c r="K161" s="16"/>
      <c r="L161" s="218"/>
      <c r="M161" s="223"/>
      <c r="N161" s="224"/>
      <c r="O161" s="224"/>
      <c r="P161" s="224"/>
      <c r="Q161" s="224"/>
      <c r="R161" s="224"/>
      <c r="S161" s="224"/>
      <c r="T161" s="225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19" t="s">
        <v>358</v>
      </c>
      <c r="AU161" s="219" t="s">
        <v>85</v>
      </c>
      <c r="AV161" s="16" t="s">
        <v>92</v>
      </c>
      <c r="AW161" s="16" t="s">
        <v>32</v>
      </c>
      <c r="AX161" s="16" t="s">
        <v>76</v>
      </c>
      <c r="AY161" s="219" t="s">
        <v>348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494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3768</v>
      </c>
      <c r="G163" s="14"/>
      <c r="H163" s="205">
        <v>13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6" customFormat="1">
      <c r="A164" s="16"/>
      <c r="B164" s="218"/>
      <c r="C164" s="16"/>
      <c r="D164" s="195" t="s">
        <v>358</v>
      </c>
      <c r="E164" s="219" t="s">
        <v>1</v>
      </c>
      <c r="F164" s="220" t="s">
        <v>378</v>
      </c>
      <c r="G164" s="16"/>
      <c r="H164" s="221">
        <v>13</v>
      </c>
      <c r="I164" s="222"/>
      <c r="J164" s="16"/>
      <c r="K164" s="16"/>
      <c r="L164" s="218"/>
      <c r="M164" s="223"/>
      <c r="N164" s="224"/>
      <c r="O164" s="224"/>
      <c r="P164" s="224"/>
      <c r="Q164" s="224"/>
      <c r="R164" s="224"/>
      <c r="S164" s="224"/>
      <c r="T164" s="225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T164" s="219" t="s">
        <v>358</v>
      </c>
      <c r="AU164" s="219" t="s">
        <v>85</v>
      </c>
      <c r="AV164" s="16" t="s">
        <v>92</v>
      </c>
      <c r="AW164" s="16" t="s">
        <v>32</v>
      </c>
      <c r="AX164" s="16" t="s">
        <v>76</v>
      </c>
      <c r="AY164" s="219" t="s">
        <v>348</v>
      </c>
    </row>
    <row r="165" s="13" customFormat="1">
      <c r="A165" s="13"/>
      <c r="B165" s="194"/>
      <c r="C165" s="13"/>
      <c r="D165" s="195" t="s">
        <v>358</v>
      </c>
      <c r="E165" s="196" t="s">
        <v>1</v>
      </c>
      <c r="F165" s="197" t="s">
        <v>495</v>
      </c>
      <c r="G165" s="13"/>
      <c r="H165" s="196" t="s">
        <v>1</v>
      </c>
      <c r="I165" s="198"/>
      <c r="J165" s="13"/>
      <c r="K165" s="13"/>
      <c r="L165" s="194"/>
      <c r="M165" s="199"/>
      <c r="N165" s="200"/>
      <c r="O165" s="200"/>
      <c r="P165" s="200"/>
      <c r="Q165" s="200"/>
      <c r="R165" s="200"/>
      <c r="S165" s="200"/>
      <c r="T165" s="20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6" t="s">
        <v>358</v>
      </c>
      <c r="AU165" s="196" t="s">
        <v>85</v>
      </c>
      <c r="AV165" s="13" t="s">
        <v>83</v>
      </c>
      <c r="AW165" s="13" t="s">
        <v>32</v>
      </c>
      <c r="AX165" s="13" t="s">
        <v>76</v>
      </c>
      <c r="AY165" s="196" t="s">
        <v>348</v>
      </c>
    </row>
    <row r="166" s="14" customFormat="1">
      <c r="A166" s="14"/>
      <c r="B166" s="202"/>
      <c r="C166" s="14"/>
      <c r="D166" s="195" t="s">
        <v>358</v>
      </c>
      <c r="E166" s="203" t="s">
        <v>1</v>
      </c>
      <c r="F166" s="204" t="s">
        <v>3769</v>
      </c>
      <c r="G166" s="14"/>
      <c r="H166" s="205">
        <v>6.5</v>
      </c>
      <c r="I166" s="206"/>
      <c r="J166" s="14"/>
      <c r="K166" s="14"/>
      <c r="L166" s="202"/>
      <c r="M166" s="207"/>
      <c r="N166" s="208"/>
      <c r="O166" s="208"/>
      <c r="P166" s="208"/>
      <c r="Q166" s="208"/>
      <c r="R166" s="208"/>
      <c r="S166" s="208"/>
      <c r="T166" s="20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3" t="s">
        <v>358</v>
      </c>
      <c r="AU166" s="203" t="s">
        <v>85</v>
      </c>
      <c r="AV166" s="14" t="s">
        <v>85</v>
      </c>
      <c r="AW166" s="14" t="s">
        <v>32</v>
      </c>
      <c r="AX166" s="14" t="s">
        <v>76</v>
      </c>
      <c r="AY166" s="203" t="s">
        <v>348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3767</v>
      </c>
      <c r="G167" s="14"/>
      <c r="H167" s="205">
        <v>6.5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76</v>
      </c>
      <c r="AY167" s="203" t="s">
        <v>348</v>
      </c>
    </row>
    <row r="168" s="16" customFormat="1">
      <c r="A168" s="16"/>
      <c r="B168" s="218"/>
      <c r="C168" s="16"/>
      <c r="D168" s="195" t="s">
        <v>358</v>
      </c>
      <c r="E168" s="219" t="s">
        <v>1</v>
      </c>
      <c r="F168" s="220" t="s">
        <v>378</v>
      </c>
      <c r="G168" s="16"/>
      <c r="H168" s="221">
        <v>13</v>
      </c>
      <c r="I168" s="222"/>
      <c r="J168" s="16"/>
      <c r="K168" s="16"/>
      <c r="L168" s="218"/>
      <c r="M168" s="223"/>
      <c r="N168" s="224"/>
      <c r="O168" s="224"/>
      <c r="P168" s="224"/>
      <c r="Q168" s="224"/>
      <c r="R168" s="224"/>
      <c r="S168" s="224"/>
      <c r="T168" s="225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19" t="s">
        <v>358</v>
      </c>
      <c r="AU168" s="219" t="s">
        <v>85</v>
      </c>
      <c r="AV168" s="16" t="s">
        <v>92</v>
      </c>
      <c r="AW168" s="16" t="s">
        <v>32</v>
      </c>
      <c r="AX168" s="16" t="s">
        <v>76</v>
      </c>
      <c r="AY168" s="219" t="s">
        <v>348</v>
      </c>
    </row>
    <row r="169" s="15" customFormat="1">
      <c r="A169" s="15"/>
      <c r="B169" s="210"/>
      <c r="C169" s="15"/>
      <c r="D169" s="195" t="s">
        <v>358</v>
      </c>
      <c r="E169" s="211" t="s">
        <v>1</v>
      </c>
      <c r="F169" s="212" t="s">
        <v>365</v>
      </c>
      <c r="G169" s="15"/>
      <c r="H169" s="213">
        <v>39</v>
      </c>
      <c r="I169" s="214"/>
      <c r="J169" s="15"/>
      <c r="K169" s="15"/>
      <c r="L169" s="210"/>
      <c r="M169" s="215"/>
      <c r="N169" s="216"/>
      <c r="O169" s="216"/>
      <c r="P169" s="216"/>
      <c r="Q169" s="216"/>
      <c r="R169" s="216"/>
      <c r="S169" s="216"/>
      <c r="T169" s="21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11" t="s">
        <v>358</v>
      </c>
      <c r="AU169" s="211" t="s">
        <v>85</v>
      </c>
      <c r="AV169" s="15" t="s">
        <v>356</v>
      </c>
      <c r="AW169" s="15" t="s">
        <v>32</v>
      </c>
      <c r="AX169" s="15" t="s">
        <v>83</v>
      </c>
      <c r="AY169" s="211" t="s">
        <v>348</v>
      </c>
    </row>
    <row r="170" s="2" customFormat="1" ht="16.5" customHeight="1">
      <c r="A170" s="38"/>
      <c r="B170" s="180"/>
      <c r="C170" s="181" t="s">
        <v>92</v>
      </c>
      <c r="D170" s="181" t="s">
        <v>351</v>
      </c>
      <c r="E170" s="182" t="s">
        <v>3770</v>
      </c>
      <c r="F170" s="183" t="s">
        <v>3771</v>
      </c>
      <c r="G170" s="184" t="s">
        <v>382</v>
      </c>
      <c r="H170" s="185">
        <v>2</v>
      </c>
      <c r="I170" s="186"/>
      <c r="J170" s="187">
        <f>ROUND(I170*H170,2)</f>
        <v>0</v>
      </c>
      <c r="K170" s="183" t="s">
        <v>394</v>
      </c>
      <c r="L170" s="39"/>
      <c r="M170" s="188" t="s">
        <v>1</v>
      </c>
      <c r="N170" s="189" t="s">
        <v>41</v>
      </c>
      <c r="O170" s="7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92" t="s">
        <v>356</v>
      </c>
      <c r="AT170" s="192" t="s">
        <v>351</v>
      </c>
      <c r="AU170" s="192" t="s">
        <v>85</v>
      </c>
      <c r="AY170" s="19" t="s">
        <v>348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19" t="s">
        <v>83</v>
      </c>
      <c r="BK170" s="193">
        <f>ROUND(I170*H170,2)</f>
        <v>0</v>
      </c>
      <c r="BL170" s="19" t="s">
        <v>356</v>
      </c>
      <c r="BM170" s="192" t="s">
        <v>3772</v>
      </c>
    </row>
    <row r="171" s="2" customFormat="1">
      <c r="A171" s="38"/>
      <c r="B171" s="39"/>
      <c r="C171" s="38"/>
      <c r="D171" s="195" t="s">
        <v>396</v>
      </c>
      <c r="E171" s="38"/>
      <c r="F171" s="226" t="s">
        <v>738</v>
      </c>
      <c r="G171" s="38"/>
      <c r="H171" s="38"/>
      <c r="I171" s="227"/>
      <c r="J171" s="38"/>
      <c r="K171" s="38"/>
      <c r="L171" s="39"/>
      <c r="M171" s="228"/>
      <c r="N171" s="22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396</v>
      </c>
      <c r="AU171" s="19" t="s">
        <v>85</v>
      </c>
    </row>
    <row r="172" s="13" customFormat="1">
      <c r="A172" s="13"/>
      <c r="B172" s="194"/>
      <c r="C172" s="13"/>
      <c r="D172" s="195" t="s">
        <v>358</v>
      </c>
      <c r="E172" s="196" t="s">
        <v>1</v>
      </c>
      <c r="F172" s="197" t="s">
        <v>3773</v>
      </c>
      <c r="G172" s="13"/>
      <c r="H172" s="196" t="s">
        <v>1</v>
      </c>
      <c r="I172" s="198"/>
      <c r="J172" s="13"/>
      <c r="K172" s="13"/>
      <c r="L172" s="194"/>
      <c r="M172" s="199"/>
      <c r="N172" s="200"/>
      <c r="O172" s="200"/>
      <c r="P172" s="200"/>
      <c r="Q172" s="200"/>
      <c r="R172" s="200"/>
      <c r="S172" s="200"/>
      <c r="T172" s="20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6" t="s">
        <v>358</v>
      </c>
      <c r="AU172" s="196" t="s">
        <v>85</v>
      </c>
      <c r="AV172" s="13" t="s">
        <v>83</v>
      </c>
      <c r="AW172" s="13" t="s">
        <v>32</v>
      </c>
      <c r="AX172" s="13" t="s">
        <v>76</v>
      </c>
      <c r="AY172" s="196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85</v>
      </c>
      <c r="G173" s="14"/>
      <c r="H173" s="205">
        <v>2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83</v>
      </c>
      <c r="AY173" s="203" t="s">
        <v>348</v>
      </c>
    </row>
    <row r="174" s="12" customFormat="1" ht="22.8" customHeight="1">
      <c r="A174" s="12"/>
      <c r="B174" s="167"/>
      <c r="C174" s="12"/>
      <c r="D174" s="168" t="s">
        <v>75</v>
      </c>
      <c r="E174" s="178" t="s">
        <v>356</v>
      </c>
      <c r="F174" s="178" t="s">
        <v>1678</v>
      </c>
      <c r="G174" s="12"/>
      <c r="H174" s="12"/>
      <c r="I174" s="170"/>
      <c r="J174" s="179">
        <f>BK174</f>
        <v>0</v>
      </c>
      <c r="K174" s="12"/>
      <c r="L174" s="167"/>
      <c r="M174" s="172"/>
      <c r="N174" s="173"/>
      <c r="O174" s="173"/>
      <c r="P174" s="174">
        <f>SUM(P175:P180)</f>
        <v>0</v>
      </c>
      <c r="Q174" s="173"/>
      <c r="R174" s="174">
        <f>SUM(R175:R180)</f>
        <v>0</v>
      </c>
      <c r="S174" s="173"/>
      <c r="T174" s="175">
        <f>SUM(T175:T180)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8" t="s">
        <v>83</v>
      </c>
      <c r="AT174" s="176" t="s">
        <v>75</v>
      </c>
      <c r="AU174" s="176" t="s">
        <v>83</v>
      </c>
      <c r="AY174" s="168" t="s">
        <v>348</v>
      </c>
      <c r="BK174" s="177">
        <f>SUM(BK175:BK180)</f>
        <v>0</v>
      </c>
    </row>
    <row r="175" s="2" customFormat="1" ht="16.5" customHeight="1">
      <c r="A175" s="38"/>
      <c r="B175" s="180"/>
      <c r="C175" s="181" t="s">
        <v>356</v>
      </c>
      <c r="D175" s="181" t="s">
        <v>351</v>
      </c>
      <c r="E175" s="182" t="s">
        <v>1821</v>
      </c>
      <c r="F175" s="183" t="s">
        <v>3774</v>
      </c>
      <c r="G175" s="184" t="s">
        <v>382</v>
      </c>
      <c r="H175" s="185">
        <v>6</v>
      </c>
      <c r="I175" s="186"/>
      <c r="J175" s="187">
        <f>ROUND(I175*H175,2)</f>
        <v>0</v>
      </c>
      <c r="K175" s="183" t="s">
        <v>394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3775</v>
      </c>
    </row>
    <row r="176" s="2" customFormat="1">
      <c r="A176" s="38"/>
      <c r="B176" s="39"/>
      <c r="C176" s="38"/>
      <c r="D176" s="195" t="s">
        <v>396</v>
      </c>
      <c r="E176" s="38"/>
      <c r="F176" s="226" t="s">
        <v>3776</v>
      </c>
      <c r="G176" s="38"/>
      <c r="H176" s="38"/>
      <c r="I176" s="227"/>
      <c r="J176" s="38"/>
      <c r="K176" s="38"/>
      <c r="L176" s="39"/>
      <c r="M176" s="228"/>
      <c r="N176" s="22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396</v>
      </c>
      <c r="AU176" s="19" t="s">
        <v>85</v>
      </c>
    </row>
    <row r="177" s="13" customFormat="1">
      <c r="A177" s="13"/>
      <c r="B177" s="194"/>
      <c r="C177" s="13"/>
      <c r="D177" s="195" t="s">
        <v>358</v>
      </c>
      <c r="E177" s="196" t="s">
        <v>1</v>
      </c>
      <c r="F177" s="197" t="s">
        <v>3777</v>
      </c>
      <c r="G177" s="13"/>
      <c r="H177" s="196" t="s">
        <v>1</v>
      </c>
      <c r="I177" s="198"/>
      <c r="J177" s="13"/>
      <c r="K177" s="13"/>
      <c r="L177" s="194"/>
      <c r="M177" s="199"/>
      <c r="N177" s="200"/>
      <c r="O177" s="200"/>
      <c r="P177" s="200"/>
      <c r="Q177" s="200"/>
      <c r="R177" s="200"/>
      <c r="S177" s="200"/>
      <c r="T177" s="20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6" t="s">
        <v>358</v>
      </c>
      <c r="AU177" s="196" t="s">
        <v>85</v>
      </c>
      <c r="AV177" s="13" t="s">
        <v>83</v>
      </c>
      <c r="AW177" s="13" t="s">
        <v>32</v>
      </c>
      <c r="AX177" s="13" t="s">
        <v>76</v>
      </c>
      <c r="AY177" s="196" t="s">
        <v>348</v>
      </c>
    </row>
    <row r="178" s="14" customFormat="1">
      <c r="A178" s="14"/>
      <c r="B178" s="202"/>
      <c r="C178" s="14"/>
      <c r="D178" s="195" t="s">
        <v>358</v>
      </c>
      <c r="E178" s="203" t="s">
        <v>1</v>
      </c>
      <c r="F178" s="204" t="s">
        <v>356</v>
      </c>
      <c r="G178" s="14"/>
      <c r="H178" s="205">
        <v>4</v>
      </c>
      <c r="I178" s="206"/>
      <c r="J178" s="14"/>
      <c r="K178" s="14"/>
      <c r="L178" s="202"/>
      <c r="M178" s="207"/>
      <c r="N178" s="208"/>
      <c r="O178" s="208"/>
      <c r="P178" s="208"/>
      <c r="Q178" s="208"/>
      <c r="R178" s="208"/>
      <c r="S178" s="208"/>
      <c r="T178" s="20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3" t="s">
        <v>358</v>
      </c>
      <c r="AU178" s="203" t="s">
        <v>85</v>
      </c>
      <c r="AV178" s="14" t="s">
        <v>85</v>
      </c>
      <c r="AW178" s="14" t="s">
        <v>32</v>
      </c>
      <c r="AX178" s="14" t="s">
        <v>76</v>
      </c>
      <c r="AY178" s="203" t="s">
        <v>348</v>
      </c>
    </row>
    <row r="179" s="14" customFormat="1">
      <c r="A179" s="14"/>
      <c r="B179" s="202"/>
      <c r="C179" s="14"/>
      <c r="D179" s="195" t="s">
        <v>358</v>
      </c>
      <c r="E179" s="203" t="s">
        <v>1</v>
      </c>
      <c r="F179" s="204" t="s">
        <v>85</v>
      </c>
      <c r="G179" s="14"/>
      <c r="H179" s="205">
        <v>2</v>
      </c>
      <c r="I179" s="206"/>
      <c r="J179" s="14"/>
      <c r="K179" s="14"/>
      <c r="L179" s="202"/>
      <c r="M179" s="207"/>
      <c r="N179" s="208"/>
      <c r="O179" s="208"/>
      <c r="P179" s="208"/>
      <c r="Q179" s="208"/>
      <c r="R179" s="208"/>
      <c r="S179" s="208"/>
      <c r="T179" s="20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3" t="s">
        <v>358</v>
      </c>
      <c r="AU179" s="203" t="s">
        <v>85</v>
      </c>
      <c r="AV179" s="14" t="s">
        <v>85</v>
      </c>
      <c r="AW179" s="14" t="s">
        <v>32</v>
      </c>
      <c r="AX179" s="14" t="s">
        <v>76</v>
      </c>
      <c r="AY179" s="203" t="s">
        <v>348</v>
      </c>
    </row>
    <row r="180" s="15" customFormat="1">
      <c r="A180" s="15"/>
      <c r="B180" s="210"/>
      <c r="C180" s="15"/>
      <c r="D180" s="195" t="s">
        <v>358</v>
      </c>
      <c r="E180" s="211" t="s">
        <v>1</v>
      </c>
      <c r="F180" s="212" t="s">
        <v>365</v>
      </c>
      <c r="G180" s="15"/>
      <c r="H180" s="213">
        <v>6</v>
      </c>
      <c r="I180" s="214"/>
      <c r="J180" s="15"/>
      <c r="K180" s="15"/>
      <c r="L180" s="210"/>
      <c r="M180" s="215"/>
      <c r="N180" s="216"/>
      <c r="O180" s="216"/>
      <c r="P180" s="216"/>
      <c r="Q180" s="216"/>
      <c r="R180" s="216"/>
      <c r="S180" s="216"/>
      <c r="T180" s="21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11" t="s">
        <v>358</v>
      </c>
      <c r="AU180" s="211" t="s">
        <v>85</v>
      </c>
      <c r="AV180" s="15" t="s">
        <v>356</v>
      </c>
      <c r="AW180" s="15" t="s">
        <v>32</v>
      </c>
      <c r="AX180" s="15" t="s">
        <v>83</v>
      </c>
      <c r="AY180" s="211" t="s">
        <v>348</v>
      </c>
    </row>
    <row r="181" s="12" customFormat="1" ht="22.8" customHeight="1">
      <c r="A181" s="12"/>
      <c r="B181" s="167"/>
      <c r="C181" s="12"/>
      <c r="D181" s="168" t="s">
        <v>75</v>
      </c>
      <c r="E181" s="178" t="s">
        <v>400</v>
      </c>
      <c r="F181" s="178" t="s">
        <v>551</v>
      </c>
      <c r="G181" s="12"/>
      <c r="H181" s="12"/>
      <c r="I181" s="170"/>
      <c r="J181" s="179">
        <f>BK181</f>
        <v>0</v>
      </c>
      <c r="K181" s="12"/>
      <c r="L181" s="167"/>
      <c r="M181" s="172"/>
      <c r="N181" s="173"/>
      <c r="O181" s="173"/>
      <c r="P181" s="174">
        <f>SUM(P182:P238)</f>
        <v>0</v>
      </c>
      <c r="Q181" s="173"/>
      <c r="R181" s="174">
        <f>SUM(R182:R238)</f>
        <v>59.373900979999995</v>
      </c>
      <c r="S181" s="173"/>
      <c r="T181" s="175">
        <f>SUM(T182:T238)</f>
        <v>4.2999999999999998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68" t="s">
        <v>83</v>
      </c>
      <c r="AT181" s="176" t="s">
        <v>75</v>
      </c>
      <c r="AU181" s="176" t="s">
        <v>83</v>
      </c>
      <c r="AY181" s="168" t="s">
        <v>348</v>
      </c>
      <c r="BK181" s="177">
        <f>SUM(BK182:BK238)</f>
        <v>0</v>
      </c>
    </row>
    <row r="182" s="2" customFormat="1" ht="24.15" customHeight="1">
      <c r="A182" s="38"/>
      <c r="B182" s="180"/>
      <c r="C182" s="181" t="s">
        <v>391</v>
      </c>
      <c r="D182" s="181" t="s">
        <v>351</v>
      </c>
      <c r="E182" s="182" t="s">
        <v>561</v>
      </c>
      <c r="F182" s="183" t="s">
        <v>562</v>
      </c>
      <c r="G182" s="184" t="s">
        <v>354</v>
      </c>
      <c r="H182" s="185">
        <v>121.753</v>
      </c>
      <c r="I182" s="186"/>
      <c r="J182" s="187">
        <f>ROUND(I182*H182,2)</f>
        <v>0</v>
      </c>
      <c r="K182" s="183" t="s">
        <v>355</v>
      </c>
      <c r="L182" s="39"/>
      <c r="M182" s="188" t="s">
        <v>1</v>
      </c>
      <c r="N182" s="189" t="s">
        <v>41</v>
      </c>
      <c r="O182" s="77"/>
      <c r="P182" s="190">
        <f>O182*H182</f>
        <v>0</v>
      </c>
      <c r="Q182" s="190">
        <v>0.0043800000000000002</v>
      </c>
      <c r="R182" s="190">
        <f>Q182*H182</f>
        <v>0.53327814000000007</v>
      </c>
      <c r="S182" s="190">
        <v>0</v>
      </c>
      <c r="T182" s="191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2" t="s">
        <v>356</v>
      </c>
      <c r="AT182" s="192" t="s">
        <v>351</v>
      </c>
      <c r="AU182" s="192" t="s">
        <v>85</v>
      </c>
      <c r="AY182" s="19" t="s">
        <v>348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19" t="s">
        <v>83</v>
      </c>
      <c r="BK182" s="193">
        <f>ROUND(I182*H182,2)</f>
        <v>0</v>
      </c>
      <c r="BL182" s="19" t="s">
        <v>356</v>
      </c>
      <c r="BM182" s="192" t="s">
        <v>3778</v>
      </c>
    </row>
    <row r="183" s="13" customFormat="1">
      <c r="A183" s="13"/>
      <c r="B183" s="194"/>
      <c r="C183" s="13"/>
      <c r="D183" s="195" t="s">
        <v>358</v>
      </c>
      <c r="E183" s="196" t="s">
        <v>1</v>
      </c>
      <c r="F183" s="197" t="s">
        <v>533</v>
      </c>
      <c r="G183" s="13"/>
      <c r="H183" s="196" t="s">
        <v>1</v>
      </c>
      <c r="I183" s="198"/>
      <c r="J183" s="13"/>
      <c r="K183" s="13"/>
      <c r="L183" s="194"/>
      <c r="M183" s="199"/>
      <c r="N183" s="200"/>
      <c r="O183" s="200"/>
      <c r="P183" s="200"/>
      <c r="Q183" s="200"/>
      <c r="R183" s="200"/>
      <c r="S183" s="200"/>
      <c r="T183" s="20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6" t="s">
        <v>358</v>
      </c>
      <c r="AU183" s="196" t="s">
        <v>85</v>
      </c>
      <c r="AV183" s="13" t="s">
        <v>83</v>
      </c>
      <c r="AW183" s="13" t="s">
        <v>32</v>
      </c>
      <c r="AX183" s="13" t="s">
        <v>76</v>
      </c>
      <c r="AY183" s="196" t="s">
        <v>348</v>
      </c>
    </row>
    <row r="184" s="13" customFormat="1">
      <c r="A184" s="13"/>
      <c r="B184" s="194"/>
      <c r="C184" s="13"/>
      <c r="D184" s="195" t="s">
        <v>358</v>
      </c>
      <c r="E184" s="196" t="s">
        <v>1</v>
      </c>
      <c r="F184" s="197" t="s">
        <v>491</v>
      </c>
      <c r="G184" s="13"/>
      <c r="H184" s="196" t="s">
        <v>1</v>
      </c>
      <c r="I184" s="198"/>
      <c r="J184" s="13"/>
      <c r="K184" s="13"/>
      <c r="L184" s="194"/>
      <c r="M184" s="199"/>
      <c r="N184" s="200"/>
      <c r="O184" s="200"/>
      <c r="P184" s="200"/>
      <c r="Q184" s="200"/>
      <c r="R184" s="200"/>
      <c r="S184" s="200"/>
      <c r="T184" s="20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6" t="s">
        <v>358</v>
      </c>
      <c r="AU184" s="196" t="s">
        <v>85</v>
      </c>
      <c r="AV184" s="13" t="s">
        <v>83</v>
      </c>
      <c r="AW184" s="13" t="s">
        <v>32</v>
      </c>
      <c r="AX184" s="13" t="s">
        <v>76</v>
      </c>
      <c r="AY184" s="196" t="s">
        <v>348</v>
      </c>
    </row>
    <row r="185" s="14" customFormat="1">
      <c r="A185" s="14"/>
      <c r="B185" s="202"/>
      <c r="C185" s="14"/>
      <c r="D185" s="195" t="s">
        <v>358</v>
      </c>
      <c r="E185" s="203" t="s">
        <v>1</v>
      </c>
      <c r="F185" s="204" t="s">
        <v>3779</v>
      </c>
      <c r="G185" s="14"/>
      <c r="H185" s="205">
        <v>30.167999999999999</v>
      </c>
      <c r="I185" s="206"/>
      <c r="J185" s="14"/>
      <c r="K185" s="14"/>
      <c r="L185" s="202"/>
      <c r="M185" s="207"/>
      <c r="N185" s="208"/>
      <c r="O185" s="208"/>
      <c r="P185" s="208"/>
      <c r="Q185" s="208"/>
      <c r="R185" s="208"/>
      <c r="S185" s="208"/>
      <c r="T185" s="20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3" t="s">
        <v>358</v>
      </c>
      <c r="AU185" s="203" t="s">
        <v>85</v>
      </c>
      <c r="AV185" s="14" t="s">
        <v>85</v>
      </c>
      <c r="AW185" s="14" t="s">
        <v>32</v>
      </c>
      <c r="AX185" s="14" t="s">
        <v>76</v>
      </c>
      <c r="AY185" s="203" t="s">
        <v>348</v>
      </c>
    </row>
    <row r="186" s="16" customFormat="1">
      <c r="A186" s="16"/>
      <c r="B186" s="218"/>
      <c r="C186" s="16"/>
      <c r="D186" s="195" t="s">
        <v>358</v>
      </c>
      <c r="E186" s="219" t="s">
        <v>1</v>
      </c>
      <c r="F186" s="220" t="s">
        <v>378</v>
      </c>
      <c r="G186" s="16"/>
      <c r="H186" s="221">
        <v>30.167999999999999</v>
      </c>
      <c r="I186" s="222"/>
      <c r="J186" s="16"/>
      <c r="K186" s="16"/>
      <c r="L186" s="218"/>
      <c r="M186" s="223"/>
      <c r="N186" s="224"/>
      <c r="O186" s="224"/>
      <c r="P186" s="224"/>
      <c r="Q186" s="224"/>
      <c r="R186" s="224"/>
      <c r="S186" s="224"/>
      <c r="T186" s="225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219" t="s">
        <v>358</v>
      </c>
      <c r="AU186" s="219" t="s">
        <v>85</v>
      </c>
      <c r="AV186" s="16" t="s">
        <v>92</v>
      </c>
      <c r="AW186" s="16" t="s">
        <v>32</v>
      </c>
      <c r="AX186" s="16" t="s">
        <v>76</v>
      </c>
      <c r="AY186" s="219" t="s">
        <v>348</v>
      </c>
    </row>
    <row r="187" s="13" customFormat="1">
      <c r="A187" s="13"/>
      <c r="B187" s="194"/>
      <c r="C187" s="13"/>
      <c r="D187" s="195" t="s">
        <v>358</v>
      </c>
      <c r="E187" s="196" t="s">
        <v>1</v>
      </c>
      <c r="F187" s="197" t="s">
        <v>492</v>
      </c>
      <c r="G187" s="13"/>
      <c r="H187" s="196" t="s">
        <v>1</v>
      </c>
      <c r="I187" s="198"/>
      <c r="J187" s="13"/>
      <c r="K187" s="13"/>
      <c r="L187" s="194"/>
      <c r="M187" s="199"/>
      <c r="N187" s="200"/>
      <c r="O187" s="200"/>
      <c r="P187" s="200"/>
      <c r="Q187" s="200"/>
      <c r="R187" s="200"/>
      <c r="S187" s="200"/>
      <c r="T187" s="20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6" t="s">
        <v>358</v>
      </c>
      <c r="AU187" s="196" t="s">
        <v>85</v>
      </c>
      <c r="AV187" s="13" t="s">
        <v>83</v>
      </c>
      <c r="AW187" s="13" t="s">
        <v>32</v>
      </c>
      <c r="AX187" s="13" t="s">
        <v>76</v>
      </c>
      <c r="AY187" s="196" t="s">
        <v>348</v>
      </c>
    </row>
    <row r="188" s="14" customFormat="1">
      <c r="A188" s="14"/>
      <c r="B188" s="202"/>
      <c r="C188" s="14"/>
      <c r="D188" s="195" t="s">
        <v>358</v>
      </c>
      <c r="E188" s="203" t="s">
        <v>1</v>
      </c>
      <c r="F188" s="204" t="s">
        <v>3780</v>
      </c>
      <c r="G188" s="14"/>
      <c r="H188" s="205">
        <v>30.484999999999999</v>
      </c>
      <c r="I188" s="206"/>
      <c r="J188" s="14"/>
      <c r="K188" s="14"/>
      <c r="L188" s="202"/>
      <c r="M188" s="207"/>
      <c r="N188" s="208"/>
      <c r="O188" s="208"/>
      <c r="P188" s="208"/>
      <c r="Q188" s="208"/>
      <c r="R188" s="208"/>
      <c r="S188" s="208"/>
      <c r="T188" s="20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3" t="s">
        <v>358</v>
      </c>
      <c r="AU188" s="203" t="s">
        <v>85</v>
      </c>
      <c r="AV188" s="14" t="s">
        <v>85</v>
      </c>
      <c r="AW188" s="14" t="s">
        <v>32</v>
      </c>
      <c r="AX188" s="14" t="s">
        <v>76</v>
      </c>
      <c r="AY188" s="203" t="s">
        <v>348</v>
      </c>
    </row>
    <row r="189" s="16" customFormat="1">
      <c r="A189" s="16"/>
      <c r="B189" s="218"/>
      <c r="C189" s="16"/>
      <c r="D189" s="195" t="s">
        <v>358</v>
      </c>
      <c r="E189" s="219" t="s">
        <v>1</v>
      </c>
      <c r="F189" s="220" t="s">
        <v>378</v>
      </c>
      <c r="G189" s="16"/>
      <c r="H189" s="221">
        <v>30.484999999999999</v>
      </c>
      <c r="I189" s="222"/>
      <c r="J189" s="16"/>
      <c r="K189" s="16"/>
      <c r="L189" s="218"/>
      <c r="M189" s="223"/>
      <c r="N189" s="224"/>
      <c r="O189" s="224"/>
      <c r="P189" s="224"/>
      <c r="Q189" s="224"/>
      <c r="R189" s="224"/>
      <c r="S189" s="224"/>
      <c r="T189" s="225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T189" s="219" t="s">
        <v>358</v>
      </c>
      <c r="AU189" s="219" t="s">
        <v>85</v>
      </c>
      <c r="AV189" s="16" t="s">
        <v>92</v>
      </c>
      <c r="AW189" s="16" t="s">
        <v>32</v>
      </c>
      <c r="AX189" s="16" t="s">
        <v>76</v>
      </c>
      <c r="AY189" s="219" t="s">
        <v>348</v>
      </c>
    </row>
    <row r="190" s="13" customFormat="1">
      <c r="A190" s="13"/>
      <c r="B190" s="194"/>
      <c r="C190" s="13"/>
      <c r="D190" s="195" t="s">
        <v>358</v>
      </c>
      <c r="E190" s="196" t="s">
        <v>1</v>
      </c>
      <c r="F190" s="197" t="s">
        <v>494</v>
      </c>
      <c r="G190" s="13"/>
      <c r="H190" s="196" t="s">
        <v>1</v>
      </c>
      <c r="I190" s="198"/>
      <c r="J190" s="13"/>
      <c r="K190" s="13"/>
      <c r="L190" s="194"/>
      <c r="M190" s="199"/>
      <c r="N190" s="200"/>
      <c r="O190" s="200"/>
      <c r="P190" s="200"/>
      <c r="Q190" s="200"/>
      <c r="R190" s="200"/>
      <c r="S190" s="200"/>
      <c r="T190" s="20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6" t="s">
        <v>358</v>
      </c>
      <c r="AU190" s="196" t="s">
        <v>85</v>
      </c>
      <c r="AV190" s="13" t="s">
        <v>83</v>
      </c>
      <c r="AW190" s="13" t="s">
        <v>32</v>
      </c>
      <c r="AX190" s="13" t="s">
        <v>76</v>
      </c>
      <c r="AY190" s="196" t="s">
        <v>348</v>
      </c>
    </row>
    <row r="191" s="14" customFormat="1">
      <c r="A191" s="14"/>
      <c r="B191" s="202"/>
      <c r="C191" s="14"/>
      <c r="D191" s="195" t="s">
        <v>358</v>
      </c>
      <c r="E191" s="203" t="s">
        <v>1</v>
      </c>
      <c r="F191" s="204" t="s">
        <v>3780</v>
      </c>
      <c r="G191" s="14"/>
      <c r="H191" s="205">
        <v>30.484999999999999</v>
      </c>
      <c r="I191" s="206"/>
      <c r="J191" s="14"/>
      <c r="K191" s="14"/>
      <c r="L191" s="202"/>
      <c r="M191" s="207"/>
      <c r="N191" s="208"/>
      <c r="O191" s="208"/>
      <c r="P191" s="208"/>
      <c r="Q191" s="208"/>
      <c r="R191" s="208"/>
      <c r="S191" s="208"/>
      <c r="T191" s="20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03" t="s">
        <v>358</v>
      </c>
      <c r="AU191" s="203" t="s">
        <v>85</v>
      </c>
      <c r="AV191" s="14" t="s">
        <v>85</v>
      </c>
      <c r="AW191" s="14" t="s">
        <v>32</v>
      </c>
      <c r="AX191" s="14" t="s">
        <v>76</v>
      </c>
      <c r="AY191" s="203" t="s">
        <v>348</v>
      </c>
    </row>
    <row r="192" s="16" customFormat="1">
      <c r="A192" s="16"/>
      <c r="B192" s="218"/>
      <c r="C192" s="16"/>
      <c r="D192" s="195" t="s">
        <v>358</v>
      </c>
      <c r="E192" s="219" t="s">
        <v>1</v>
      </c>
      <c r="F192" s="220" t="s">
        <v>378</v>
      </c>
      <c r="G192" s="16"/>
      <c r="H192" s="221">
        <v>30.484999999999999</v>
      </c>
      <c r="I192" s="222"/>
      <c r="J192" s="16"/>
      <c r="K192" s="16"/>
      <c r="L192" s="218"/>
      <c r="M192" s="223"/>
      <c r="N192" s="224"/>
      <c r="O192" s="224"/>
      <c r="P192" s="224"/>
      <c r="Q192" s="224"/>
      <c r="R192" s="224"/>
      <c r="S192" s="224"/>
      <c r="T192" s="225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19" t="s">
        <v>358</v>
      </c>
      <c r="AU192" s="219" t="s">
        <v>85</v>
      </c>
      <c r="AV192" s="16" t="s">
        <v>92</v>
      </c>
      <c r="AW192" s="16" t="s">
        <v>32</v>
      </c>
      <c r="AX192" s="16" t="s">
        <v>76</v>
      </c>
      <c r="AY192" s="219" t="s">
        <v>348</v>
      </c>
    </row>
    <row r="193" s="13" customFormat="1">
      <c r="A193" s="13"/>
      <c r="B193" s="194"/>
      <c r="C193" s="13"/>
      <c r="D193" s="195" t="s">
        <v>358</v>
      </c>
      <c r="E193" s="196" t="s">
        <v>1</v>
      </c>
      <c r="F193" s="197" t="s">
        <v>3781</v>
      </c>
      <c r="G193" s="13"/>
      <c r="H193" s="196" t="s">
        <v>1</v>
      </c>
      <c r="I193" s="198"/>
      <c r="J193" s="13"/>
      <c r="K193" s="13"/>
      <c r="L193" s="194"/>
      <c r="M193" s="199"/>
      <c r="N193" s="200"/>
      <c r="O193" s="200"/>
      <c r="P193" s="200"/>
      <c r="Q193" s="200"/>
      <c r="R193" s="200"/>
      <c r="S193" s="200"/>
      <c r="T193" s="20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6" t="s">
        <v>358</v>
      </c>
      <c r="AU193" s="196" t="s">
        <v>85</v>
      </c>
      <c r="AV193" s="13" t="s">
        <v>83</v>
      </c>
      <c r="AW193" s="13" t="s">
        <v>32</v>
      </c>
      <c r="AX193" s="13" t="s">
        <v>76</v>
      </c>
      <c r="AY193" s="196" t="s">
        <v>348</v>
      </c>
    </row>
    <row r="194" s="14" customFormat="1">
      <c r="A194" s="14"/>
      <c r="B194" s="202"/>
      <c r="C194" s="14"/>
      <c r="D194" s="195" t="s">
        <v>358</v>
      </c>
      <c r="E194" s="203" t="s">
        <v>1</v>
      </c>
      <c r="F194" s="204" t="s">
        <v>3782</v>
      </c>
      <c r="G194" s="14"/>
      <c r="H194" s="205">
        <v>30.614999999999998</v>
      </c>
      <c r="I194" s="206"/>
      <c r="J194" s="14"/>
      <c r="K194" s="14"/>
      <c r="L194" s="202"/>
      <c r="M194" s="207"/>
      <c r="N194" s="208"/>
      <c r="O194" s="208"/>
      <c r="P194" s="208"/>
      <c r="Q194" s="208"/>
      <c r="R194" s="208"/>
      <c r="S194" s="208"/>
      <c r="T194" s="20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3" t="s">
        <v>358</v>
      </c>
      <c r="AU194" s="203" t="s">
        <v>85</v>
      </c>
      <c r="AV194" s="14" t="s">
        <v>85</v>
      </c>
      <c r="AW194" s="14" t="s">
        <v>32</v>
      </c>
      <c r="AX194" s="14" t="s">
        <v>76</v>
      </c>
      <c r="AY194" s="203" t="s">
        <v>348</v>
      </c>
    </row>
    <row r="195" s="16" customFormat="1">
      <c r="A195" s="16"/>
      <c r="B195" s="218"/>
      <c r="C195" s="16"/>
      <c r="D195" s="195" t="s">
        <v>358</v>
      </c>
      <c r="E195" s="219" t="s">
        <v>1</v>
      </c>
      <c r="F195" s="220" t="s">
        <v>378</v>
      </c>
      <c r="G195" s="16"/>
      <c r="H195" s="221">
        <v>30.614999999999998</v>
      </c>
      <c r="I195" s="222"/>
      <c r="J195" s="16"/>
      <c r="K195" s="16"/>
      <c r="L195" s="218"/>
      <c r="M195" s="223"/>
      <c r="N195" s="224"/>
      <c r="O195" s="224"/>
      <c r="P195" s="224"/>
      <c r="Q195" s="224"/>
      <c r="R195" s="224"/>
      <c r="S195" s="224"/>
      <c r="T195" s="225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19" t="s">
        <v>358</v>
      </c>
      <c r="AU195" s="219" t="s">
        <v>85</v>
      </c>
      <c r="AV195" s="16" t="s">
        <v>92</v>
      </c>
      <c r="AW195" s="16" t="s">
        <v>32</v>
      </c>
      <c r="AX195" s="16" t="s">
        <v>76</v>
      </c>
      <c r="AY195" s="219" t="s">
        <v>348</v>
      </c>
    </row>
    <row r="196" s="15" customFormat="1">
      <c r="A196" s="15"/>
      <c r="B196" s="210"/>
      <c r="C196" s="15"/>
      <c r="D196" s="195" t="s">
        <v>358</v>
      </c>
      <c r="E196" s="211" t="s">
        <v>1</v>
      </c>
      <c r="F196" s="212" t="s">
        <v>365</v>
      </c>
      <c r="G196" s="15"/>
      <c r="H196" s="213">
        <v>121.753</v>
      </c>
      <c r="I196" s="214"/>
      <c r="J196" s="15"/>
      <c r="K196" s="15"/>
      <c r="L196" s="210"/>
      <c r="M196" s="215"/>
      <c r="N196" s="216"/>
      <c r="O196" s="216"/>
      <c r="P196" s="216"/>
      <c r="Q196" s="216"/>
      <c r="R196" s="216"/>
      <c r="S196" s="216"/>
      <c r="T196" s="21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11" t="s">
        <v>358</v>
      </c>
      <c r="AU196" s="211" t="s">
        <v>85</v>
      </c>
      <c r="AV196" s="15" t="s">
        <v>356</v>
      </c>
      <c r="AW196" s="15" t="s">
        <v>32</v>
      </c>
      <c r="AX196" s="15" t="s">
        <v>83</v>
      </c>
      <c r="AY196" s="211" t="s">
        <v>348</v>
      </c>
    </row>
    <row r="197" s="2" customFormat="1" ht="24.15" customHeight="1">
      <c r="A197" s="38"/>
      <c r="B197" s="180"/>
      <c r="C197" s="181" t="s">
        <v>400</v>
      </c>
      <c r="D197" s="181" t="s">
        <v>351</v>
      </c>
      <c r="E197" s="182" t="s">
        <v>569</v>
      </c>
      <c r="F197" s="183" t="s">
        <v>570</v>
      </c>
      <c r="G197" s="184" t="s">
        <v>354</v>
      </c>
      <c r="H197" s="185">
        <v>121.753</v>
      </c>
      <c r="I197" s="186"/>
      <c r="J197" s="187">
        <f>ROUND(I197*H197,2)</f>
        <v>0</v>
      </c>
      <c r="K197" s="183" t="s">
        <v>355</v>
      </c>
      <c r="L197" s="39"/>
      <c r="M197" s="188" t="s">
        <v>1</v>
      </c>
      <c r="N197" s="189" t="s">
        <v>41</v>
      </c>
      <c r="O197" s="77"/>
      <c r="P197" s="190">
        <f>O197*H197</f>
        <v>0</v>
      </c>
      <c r="Q197" s="190">
        <v>0.016279999999999999</v>
      </c>
      <c r="R197" s="190">
        <f>Q197*H197</f>
        <v>1.98213884</v>
      </c>
      <c r="S197" s="190">
        <v>0</v>
      </c>
      <c r="T197" s="191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92" t="s">
        <v>356</v>
      </c>
      <c r="AT197" s="192" t="s">
        <v>351</v>
      </c>
      <c r="AU197" s="192" t="s">
        <v>85</v>
      </c>
      <c r="AY197" s="19" t="s">
        <v>348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19" t="s">
        <v>83</v>
      </c>
      <c r="BK197" s="193">
        <f>ROUND(I197*H197,2)</f>
        <v>0</v>
      </c>
      <c r="BL197" s="19" t="s">
        <v>356</v>
      </c>
      <c r="BM197" s="192" t="s">
        <v>3783</v>
      </c>
    </row>
    <row r="198" s="13" customFormat="1">
      <c r="A198" s="13"/>
      <c r="B198" s="194"/>
      <c r="C198" s="13"/>
      <c r="D198" s="195" t="s">
        <v>358</v>
      </c>
      <c r="E198" s="196" t="s">
        <v>1</v>
      </c>
      <c r="F198" s="197" t="s">
        <v>572</v>
      </c>
      <c r="G198" s="13"/>
      <c r="H198" s="196" t="s">
        <v>1</v>
      </c>
      <c r="I198" s="198"/>
      <c r="J198" s="13"/>
      <c r="K198" s="13"/>
      <c r="L198" s="194"/>
      <c r="M198" s="199"/>
      <c r="N198" s="200"/>
      <c r="O198" s="200"/>
      <c r="P198" s="200"/>
      <c r="Q198" s="200"/>
      <c r="R198" s="200"/>
      <c r="S198" s="200"/>
      <c r="T198" s="20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6" t="s">
        <v>358</v>
      </c>
      <c r="AU198" s="196" t="s">
        <v>85</v>
      </c>
      <c r="AV198" s="13" t="s">
        <v>83</v>
      </c>
      <c r="AW198" s="13" t="s">
        <v>32</v>
      </c>
      <c r="AX198" s="13" t="s">
        <v>76</v>
      </c>
      <c r="AY198" s="196" t="s">
        <v>348</v>
      </c>
    </row>
    <row r="199" s="13" customFormat="1">
      <c r="A199" s="13"/>
      <c r="B199" s="194"/>
      <c r="C199" s="13"/>
      <c r="D199" s="195" t="s">
        <v>358</v>
      </c>
      <c r="E199" s="196" t="s">
        <v>1</v>
      </c>
      <c r="F199" s="197" t="s">
        <v>491</v>
      </c>
      <c r="G199" s="13"/>
      <c r="H199" s="196" t="s">
        <v>1</v>
      </c>
      <c r="I199" s="198"/>
      <c r="J199" s="13"/>
      <c r="K199" s="13"/>
      <c r="L199" s="194"/>
      <c r="M199" s="199"/>
      <c r="N199" s="200"/>
      <c r="O199" s="200"/>
      <c r="P199" s="200"/>
      <c r="Q199" s="200"/>
      <c r="R199" s="200"/>
      <c r="S199" s="200"/>
      <c r="T199" s="20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6" t="s">
        <v>358</v>
      </c>
      <c r="AU199" s="196" t="s">
        <v>85</v>
      </c>
      <c r="AV199" s="13" t="s">
        <v>83</v>
      </c>
      <c r="AW199" s="13" t="s">
        <v>32</v>
      </c>
      <c r="AX199" s="13" t="s">
        <v>76</v>
      </c>
      <c r="AY199" s="196" t="s">
        <v>348</v>
      </c>
    </row>
    <row r="200" s="14" customFormat="1">
      <c r="A200" s="14"/>
      <c r="B200" s="202"/>
      <c r="C200" s="14"/>
      <c r="D200" s="195" t="s">
        <v>358</v>
      </c>
      <c r="E200" s="203" t="s">
        <v>1</v>
      </c>
      <c r="F200" s="204" t="s">
        <v>3779</v>
      </c>
      <c r="G200" s="14"/>
      <c r="H200" s="205">
        <v>30.167999999999999</v>
      </c>
      <c r="I200" s="206"/>
      <c r="J200" s="14"/>
      <c r="K200" s="14"/>
      <c r="L200" s="202"/>
      <c r="M200" s="207"/>
      <c r="N200" s="208"/>
      <c r="O200" s="208"/>
      <c r="P200" s="208"/>
      <c r="Q200" s="208"/>
      <c r="R200" s="208"/>
      <c r="S200" s="208"/>
      <c r="T200" s="20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3" t="s">
        <v>358</v>
      </c>
      <c r="AU200" s="203" t="s">
        <v>85</v>
      </c>
      <c r="AV200" s="14" t="s">
        <v>85</v>
      </c>
      <c r="AW200" s="14" t="s">
        <v>32</v>
      </c>
      <c r="AX200" s="14" t="s">
        <v>76</v>
      </c>
      <c r="AY200" s="203" t="s">
        <v>348</v>
      </c>
    </row>
    <row r="201" s="16" customFormat="1">
      <c r="A201" s="16"/>
      <c r="B201" s="218"/>
      <c r="C201" s="16"/>
      <c r="D201" s="195" t="s">
        <v>358</v>
      </c>
      <c r="E201" s="219" t="s">
        <v>1</v>
      </c>
      <c r="F201" s="220" t="s">
        <v>378</v>
      </c>
      <c r="G201" s="16"/>
      <c r="H201" s="221">
        <v>30.167999999999999</v>
      </c>
      <c r="I201" s="222"/>
      <c r="J201" s="16"/>
      <c r="K201" s="16"/>
      <c r="L201" s="218"/>
      <c r="M201" s="223"/>
      <c r="N201" s="224"/>
      <c r="O201" s="224"/>
      <c r="P201" s="224"/>
      <c r="Q201" s="224"/>
      <c r="R201" s="224"/>
      <c r="S201" s="224"/>
      <c r="T201" s="225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19" t="s">
        <v>358</v>
      </c>
      <c r="AU201" s="219" t="s">
        <v>85</v>
      </c>
      <c r="AV201" s="16" t="s">
        <v>92</v>
      </c>
      <c r="AW201" s="16" t="s">
        <v>32</v>
      </c>
      <c r="AX201" s="16" t="s">
        <v>76</v>
      </c>
      <c r="AY201" s="219" t="s">
        <v>348</v>
      </c>
    </row>
    <row r="202" s="13" customFormat="1">
      <c r="A202" s="13"/>
      <c r="B202" s="194"/>
      <c r="C202" s="13"/>
      <c r="D202" s="195" t="s">
        <v>358</v>
      </c>
      <c r="E202" s="196" t="s">
        <v>1</v>
      </c>
      <c r="F202" s="197" t="s">
        <v>492</v>
      </c>
      <c r="G202" s="13"/>
      <c r="H202" s="196" t="s">
        <v>1</v>
      </c>
      <c r="I202" s="198"/>
      <c r="J202" s="13"/>
      <c r="K202" s="13"/>
      <c r="L202" s="194"/>
      <c r="M202" s="199"/>
      <c r="N202" s="200"/>
      <c r="O202" s="200"/>
      <c r="P202" s="200"/>
      <c r="Q202" s="200"/>
      <c r="R202" s="200"/>
      <c r="S202" s="200"/>
      <c r="T202" s="20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6" t="s">
        <v>358</v>
      </c>
      <c r="AU202" s="196" t="s">
        <v>85</v>
      </c>
      <c r="AV202" s="13" t="s">
        <v>83</v>
      </c>
      <c r="AW202" s="13" t="s">
        <v>32</v>
      </c>
      <c r="AX202" s="13" t="s">
        <v>76</v>
      </c>
      <c r="AY202" s="196" t="s">
        <v>348</v>
      </c>
    </row>
    <row r="203" s="14" customFormat="1">
      <c r="A203" s="14"/>
      <c r="B203" s="202"/>
      <c r="C203" s="14"/>
      <c r="D203" s="195" t="s">
        <v>358</v>
      </c>
      <c r="E203" s="203" t="s">
        <v>1</v>
      </c>
      <c r="F203" s="204" t="s">
        <v>3780</v>
      </c>
      <c r="G203" s="14"/>
      <c r="H203" s="205">
        <v>30.484999999999999</v>
      </c>
      <c r="I203" s="206"/>
      <c r="J203" s="14"/>
      <c r="K203" s="14"/>
      <c r="L203" s="202"/>
      <c r="M203" s="207"/>
      <c r="N203" s="208"/>
      <c r="O203" s="208"/>
      <c r="P203" s="208"/>
      <c r="Q203" s="208"/>
      <c r="R203" s="208"/>
      <c r="S203" s="208"/>
      <c r="T203" s="20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3" t="s">
        <v>358</v>
      </c>
      <c r="AU203" s="203" t="s">
        <v>85</v>
      </c>
      <c r="AV203" s="14" t="s">
        <v>85</v>
      </c>
      <c r="AW203" s="14" t="s">
        <v>32</v>
      </c>
      <c r="AX203" s="14" t="s">
        <v>76</v>
      </c>
      <c r="AY203" s="203" t="s">
        <v>348</v>
      </c>
    </row>
    <row r="204" s="16" customFormat="1">
      <c r="A204" s="16"/>
      <c r="B204" s="218"/>
      <c r="C204" s="16"/>
      <c r="D204" s="195" t="s">
        <v>358</v>
      </c>
      <c r="E204" s="219" t="s">
        <v>1</v>
      </c>
      <c r="F204" s="220" t="s">
        <v>378</v>
      </c>
      <c r="G204" s="16"/>
      <c r="H204" s="221">
        <v>30.484999999999999</v>
      </c>
      <c r="I204" s="222"/>
      <c r="J204" s="16"/>
      <c r="K204" s="16"/>
      <c r="L204" s="218"/>
      <c r="M204" s="223"/>
      <c r="N204" s="224"/>
      <c r="O204" s="224"/>
      <c r="P204" s="224"/>
      <c r="Q204" s="224"/>
      <c r="R204" s="224"/>
      <c r="S204" s="224"/>
      <c r="T204" s="225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19" t="s">
        <v>358</v>
      </c>
      <c r="AU204" s="219" t="s">
        <v>85</v>
      </c>
      <c r="AV204" s="16" t="s">
        <v>92</v>
      </c>
      <c r="AW204" s="16" t="s">
        <v>32</v>
      </c>
      <c r="AX204" s="16" t="s">
        <v>76</v>
      </c>
      <c r="AY204" s="219" t="s">
        <v>348</v>
      </c>
    </row>
    <row r="205" s="13" customFormat="1">
      <c r="A205" s="13"/>
      <c r="B205" s="194"/>
      <c r="C205" s="13"/>
      <c r="D205" s="195" t="s">
        <v>358</v>
      </c>
      <c r="E205" s="196" t="s">
        <v>1</v>
      </c>
      <c r="F205" s="197" t="s">
        <v>494</v>
      </c>
      <c r="G205" s="13"/>
      <c r="H205" s="196" t="s">
        <v>1</v>
      </c>
      <c r="I205" s="198"/>
      <c r="J205" s="13"/>
      <c r="K205" s="13"/>
      <c r="L205" s="194"/>
      <c r="M205" s="199"/>
      <c r="N205" s="200"/>
      <c r="O205" s="200"/>
      <c r="P205" s="200"/>
      <c r="Q205" s="200"/>
      <c r="R205" s="200"/>
      <c r="S205" s="200"/>
      <c r="T205" s="20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6" t="s">
        <v>358</v>
      </c>
      <c r="AU205" s="196" t="s">
        <v>85</v>
      </c>
      <c r="AV205" s="13" t="s">
        <v>83</v>
      </c>
      <c r="AW205" s="13" t="s">
        <v>32</v>
      </c>
      <c r="AX205" s="13" t="s">
        <v>76</v>
      </c>
      <c r="AY205" s="196" t="s">
        <v>348</v>
      </c>
    </row>
    <row r="206" s="14" customFormat="1">
      <c r="A206" s="14"/>
      <c r="B206" s="202"/>
      <c r="C206" s="14"/>
      <c r="D206" s="195" t="s">
        <v>358</v>
      </c>
      <c r="E206" s="203" t="s">
        <v>1</v>
      </c>
      <c r="F206" s="204" t="s">
        <v>3780</v>
      </c>
      <c r="G206" s="14"/>
      <c r="H206" s="205">
        <v>30.484999999999999</v>
      </c>
      <c r="I206" s="206"/>
      <c r="J206" s="14"/>
      <c r="K206" s="14"/>
      <c r="L206" s="202"/>
      <c r="M206" s="207"/>
      <c r="N206" s="208"/>
      <c r="O206" s="208"/>
      <c r="P206" s="208"/>
      <c r="Q206" s="208"/>
      <c r="R206" s="208"/>
      <c r="S206" s="208"/>
      <c r="T206" s="20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3" t="s">
        <v>358</v>
      </c>
      <c r="AU206" s="203" t="s">
        <v>85</v>
      </c>
      <c r="AV206" s="14" t="s">
        <v>85</v>
      </c>
      <c r="AW206" s="14" t="s">
        <v>32</v>
      </c>
      <c r="AX206" s="14" t="s">
        <v>76</v>
      </c>
      <c r="AY206" s="203" t="s">
        <v>348</v>
      </c>
    </row>
    <row r="207" s="16" customFormat="1">
      <c r="A207" s="16"/>
      <c r="B207" s="218"/>
      <c r="C207" s="16"/>
      <c r="D207" s="195" t="s">
        <v>358</v>
      </c>
      <c r="E207" s="219" t="s">
        <v>1</v>
      </c>
      <c r="F207" s="220" t="s">
        <v>378</v>
      </c>
      <c r="G207" s="16"/>
      <c r="H207" s="221">
        <v>30.484999999999999</v>
      </c>
      <c r="I207" s="222"/>
      <c r="J207" s="16"/>
      <c r="K207" s="16"/>
      <c r="L207" s="218"/>
      <c r="M207" s="223"/>
      <c r="N207" s="224"/>
      <c r="O207" s="224"/>
      <c r="P207" s="224"/>
      <c r="Q207" s="224"/>
      <c r="R207" s="224"/>
      <c r="S207" s="224"/>
      <c r="T207" s="225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19" t="s">
        <v>358</v>
      </c>
      <c r="AU207" s="219" t="s">
        <v>85</v>
      </c>
      <c r="AV207" s="16" t="s">
        <v>92</v>
      </c>
      <c r="AW207" s="16" t="s">
        <v>32</v>
      </c>
      <c r="AX207" s="16" t="s">
        <v>76</v>
      </c>
      <c r="AY207" s="219" t="s">
        <v>348</v>
      </c>
    </row>
    <row r="208" s="13" customFormat="1">
      <c r="A208" s="13"/>
      <c r="B208" s="194"/>
      <c r="C208" s="13"/>
      <c r="D208" s="195" t="s">
        <v>358</v>
      </c>
      <c r="E208" s="196" t="s">
        <v>1</v>
      </c>
      <c r="F208" s="197" t="s">
        <v>3781</v>
      </c>
      <c r="G208" s="13"/>
      <c r="H208" s="196" t="s">
        <v>1</v>
      </c>
      <c r="I208" s="198"/>
      <c r="J208" s="13"/>
      <c r="K208" s="13"/>
      <c r="L208" s="194"/>
      <c r="M208" s="199"/>
      <c r="N208" s="200"/>
      <c r="O208" s="200"/>
      <c r="P208" s="200"/>
      <c r="Q208" s="200"/>
      <c r="R208" s="200"/>
      <c r="S208" s="200"/>
      <c r="T208" s="20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6" t="s">
        <v>358</v>
      </c>
      <c r="AU208" s="196" t="s">
        <v>85</v>
      </c>
      <c r="AV208" s="13" t="s">
        <v>83</v>
      </c>
      <c r="AW208" s="13" t="s">
        <v>32</v>
      </c>
      <c r="AX208" s="13" t="s">
        <v>76</v>
      </c>
      <c r="AY208" s="196" t="s">
        <v>348</v>
      </c>
    </row>
    <row r="209" s="14" customFormat="1">
      <c r="A209" s="14"/>
      <c r="B209" s="202"/>
      <c r="C209" s="14"/>
      <c r="D209" s="195" t="s">
        <v>358</v>
      </c>
      <c r="E209" s="203" t="s">
        <v>1</v>
      </c>
      <c r="F209" s="204" t="s">
        <v>3782</v>
      </c>
      <c r="G209" s="14"/>
      <c r="H209" s="205">
        <v>30.614999999999998</v>
      </c>
      <c r="I209" s="206"/>
      <c r="J209" s="14"/>
      <c r="K209" s="14"/>
      <c r="L209" s="202"/>
      <c r="M209" s="207"/>
      <c r="N209" s="208"/>
      <c r="O209" s="208"/>
      <c r="P209" s="208"/>
      <c r="Q209" s="208"/>
      <c r="R209" s="208"/>
      <c r="S209" s="208"/>
      <c r="T209" s="20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3" t="s">
        <v>358</v>
      </c>
      <c r="AU209" s="203" t="s">
        <v>85</v>
      </c>
      <c r="AV209" s="14" t="s">
        <v>85</v>
      </c>
      <c r="AW209" s="14" t="s">
        <v>32</v>
      </c>
      <c r="AX209" s="14" t="s">
        <v>76</v>
      </c>
      <c r="AY209" s="203" t="s">
        <v>348</v>
      </c>
    </row>
    <row r="210" s="16" customFormat="1">
      <c r="A210" s="16"/>
      <c r="B210" s="218"/>
      <c r="C210" s="16"/>
      <c r="D210" s="195" t="s">
        <v>358</v>
      </c>
      <c r="E210" s="219" t="s">
        <v>1</v>
      </c>
      <c r="F210" s="220" t="s">
        <v>378</v>
      </c>
      <c r="G210" s="16"/>
      <c r="H210" s="221">
        <v>30.614999999999998</v>
      </c>
      <c r="I210" s="222"/>
      <c r="J210" s="16"/>
      <c r="K210" s="16"/>
      <c r="L210" s="218"/>
      <c r="M210" s="223"/>
      <c r="N210" s="224"/>
      <c r="O210" s="224"/>
      <c r="P210" s="224"/>
      <c r="Q210" s="224"/>
      <c r="R210" s="224"/>
      <c r="S210" s="224"/>
      <c r="T210" s="225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T210" s="219" t="s">
        <v>358</v>
      </c>
      <c r="AU210" s="219" t="s">
        <v>85</v>
      </c>
      <c r="AV210" s="16" t="s">
        <v>92</v>
      </c>
      <c r="AW210" s="16" t="s">
        <v>32</v>
      </c>
      <c r="AX210" s="16" t="s">
        <v>76</v>
      </c>
      <c r="AY210" s="219" t="s">
        <v>348</v>
      </c>
    </row>
    <row r="211" s="15" customFormat="1">
      <c r="A211" s="15"/>
      <c r="B211" s="210"/>
      <c r="C211" s="15"/>
      <c r="D211" s="195" t="s">
        <v>358</v>
      </c>
      <c r="E211" s="211" t="s">
        <v>1</v>
      </c>
      <c r="F211" s="212" t="s">
        <v>365</v>
      </c>
      <c r="G211" s="15"/>
      <c r="H211" s="213">
        <v>121.753</v>
      </c>
      <c r="I211" s="214"/>
      <c r="J211" s="15"/>
      <c r="K211" s="15"/>
      <c r="L211" s="210"/>
      <c r="M211" s="215"/>
      <c r="N211" s="216"/>
      <c r="O211" s="216"/>
      <c r="P211" s="216"/>
      <c r="Q211" s="216"/>
      <c r="R211" s="216"/>
      <c r="S211" s="216"/>
      <c r="T211" s="21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11" t="s">
        <v>358</v>
      </c>
      <c r="AU211" s="211" t="s">
        <v>85</v>
      </c>
      <c r="AV211" s="15" t="s">
        <v>356</v>
      </c>
      <c r="AW211" s="15" t="s">
        <v>32</v>
      </c>
      <c r="AX211" s="15" t="s">
        <v>83</v>
      </c>
      <c r="AY211" s="211" t="s">
        <v>348</v>
      </c>
    </row>
    <row r="212" s="2" customFormat="1" ht="21.75" customHeight="1">
      <c r="A212" s="38"/>
      <c r="B212" s="180"/>
      <c r="C212" s="181" t="s">
        <v>390</v>
      </c>
      <c r="D212" s="181" t="s">
        <v>351</v>
      </c>
      <c r="E212" s="182" t="s">
        <v>1892</v>
      </c>
      <c r="F212" s="183" t="s">
        <v>1893</v>
      </c>
      <c r="G212" s="184" t="s">
        <v>548</v>
      </c>
      <c r="H212" s="185">
        <v>1212</v>
      </c>
      <c r="I212" s="186"/>
      <c r="J212" s="187">
        <f>ROUND(I212*H212,2)</f>
        <v>0</v>
      </c>
      <c r="K212" s="183" t="s">
        <v>394</v>
      </c>
      <c r="L212" s="39"/>
      <c r="M212" s="188" t="s">
        <v>1</v>
      </c>
      <c r="N212" s="189" t="s">
        <v>41</v>
      </c>
      <c r="O212" s="77"/>
      <c r="P212" s="190">
        <f>O212*H212</f>
        <v>0</v>
      </c>
      <c r="Q212" s="190">
        <v>0.033579999999999999</v>
      </c>
      <c r="R212" s="190">
        <f>Q212*H212</f>
        <v>40.69896</v>
      </c>
      <c r="S212" s="190">
        <v>0</v>
      </c>
      <c r="T212" s="191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92" t="s">
        <v>356</v>
      </c>
      <c r="AT212" s="192" t="s">
        <v>351</v>
      </c>
      <c r="AU212" s="192" t="s">
        <v>85</v>
      </c>
      <c r="AY212" s="19" t="s">
        <v>348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19" t="s">
        <v>83</v>
      </c>
      <c r="BK212" s="193">
        <f>ROUND(I212*H212,2)</f>
        <v>0</v>
      </c>
      <c r="BL212" s="19" t="s">
        <v>356</v>
      </c>
      <c r="BM212" s="192" t="s">
        <v>3784</v>
      </c>
    </row>
    <row r="213" s="2" customFormat="1">
      <c r="A213" s="38"/>
      <c r="B213" s="39"/>
      <c r="C213" s="38"/>
      <c r="D213" s="195" t="s">
        <v>396</v>
      </c>
      <c r="E213" s="38"/>
      <c r="F213" s="226" t="s">
        <v>1895</v>
      </c>
      <c r="G213" s="38"/>
      <c r="H213" s="38"/>
      <c r="I213" s="227"/>
      <c r="J213" s="38"/>
      <c r="K213" s="38"/>
      <c r="L213" s="39"/>
      <c r="M213" s="228"/>
      <c r="N213" s="22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396</v>
      </c>
      <c r="AU213" s="19" t="s">
        <v>85</v>
      </c>
    </row>
    <row r="214" s="13" customFormat="1">
      <c r="A214" s="13"/>
      <c r="B214" s="194"/>
      <c r="C214" s="13"/>
      <c r="D214" s="195" t="s">
        <v>358</v>
      </c>
      <c r="E214" s="196" t="s">
        <v>1</v>
      </c>
      <c r="F214" s="197" t="s">
        <v>572</v>
      </c>
      <c r="G214" s="13"/>
      <c r="H214" s="196" t="s">
        <v>1</v>
      </c>
      <c r="I214" s="198"/>
      <c r="J214" s="13"/>
      <c r="K214" s="13"/>
      <c r="L214" s="194"/>
      <c r="M214" s="199"/>
      <c r="N214" s="200"/>
      <c r="O214" s="200"/>
      <c r="P214" s="200"/>
      <c r="Q214" s="200"/>
      <c r="R214" s="200"/>
      <c r="S214" s="200"/>
      <c r="T214" s="20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6" t="s">
        <v>358</v>
      </c>
      <c r="AU214" s="196" t="s">
        <v>85</v>
      </c>
      <c r="AV214" s="13" t="s">
        <v>83</v>
      </c>
      <c r="AW214" s="13" t="s">
        <v>32</v>
      </c>
      <c r="AX214" s="13" t="s">
        <v>76</v>
      </c>
      <c r="AY214" s="196" t="s">
        <v>348</v>
      </c>
    </row>
    <row r="215" s="13" customFormat="1">
      <c r="A215" s="13"/>
      <c r="B215" s="194"/>
      <c r="C215" s="13"/>
      <c r="D215" s="195" t="s">
        <v>358</v>
      </c>
      <c r="E215" s="196" t="s">
        <v>1</v>
      </c>
      <c r="F215" s="197" t="s">
        <v>699</v>
      </c>
      <c r="G215" s="13"/>
      <c r="H215" s="196" t="s">
        <v>1</v>
      </c>
      <c r="I215" s="198"/>
      <c r="J215" s="13"/>
      <c r="K215" s="13"/>
      <c r="L215" s="194"/>
      <c r="M215" s="199"/>
      <c r="N215" s="200"/>
      <c r="O215" s="200"/>
      <c r="P215" s="200"/>
      <c r="Q215" s="200"/>
      <c r="R215" s="200"/>
      <c r="S215" s="200"/>
      <c r="T215" s="20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6" t="s">
        <v>358</v>
      </c>
      <c r="AU215" s="196" t="s">
        <v>85</v>
      </c>
      <c r="AV215" s="13" t="s">
        <v>83</v>
      </c>
      <c r="AW215" s="13" t="s">
        <v>32</v>
      </c>
      <c r="AX215" s="13" t="s">
        <v>76</v>
      </c>
      <c r="AY215" s="196" t="s">
        <v>348</v>
      </c>
    </row>
    <row r="216" s="14" customFormat="1">
      <c r="A216" s="14"/>
      <c r="B216" s="202"/>
      <c r="C216" s="14"/>
      <c r="D216" s="195" t="s">
        <v>358</v>
      </c>
      <c r="E216" s="203" t="s">
        <v>1</v>
      </c>
      <c r="F216" s="204" t="s">
        <v>3785</v>
      </c>
      <c r="G216" s="14"/>
      <c r="H216" s="205">
        <v>1212</v>
      </c>
      <c r="I216" s="206"/>
      <c r="J216" s="14"/>
      <c r="K216" s="14"/>
      <c r="L216" s="202"/>
      <c r="M216" s="207"/>
      <c r="N216" s="208"/>
      <c r="O216" s="208"/>
      <c r="P216" s="208"/>
      <c r="Q216" s="208"/>
      <c r="R216" s="208"/>
      <c r="S216" s="208"/>
      <c r="T216" s="20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3" t="s">
        <v>358</v>
      </c>
      <c r="AU216" s="203" t="s">
        <v>85</v>
      </c>
      <c r="AV216" s="14" t="s">
        <v>85</v>
      </c>
      <c r="AW216" s="14" t="s">
        <v>32</v>
      </c>
      <c r="AX216" s="14" t="s">
        <v>83</v>
      </c>
      <c r="AY216" s="203" t="s">
        <v>348</v>
      </c>
    </row>
    <row r="217" s="2" customFormat="1" ht="21.75" customHeight="1">
      <c r="A217" s="38"/>
      <c r="B217" s="180"/>
      <c r="C217" s="181" t="s">
        <v>408</v>
      </c>
      <c r="D217" s="181" t="s">
        <v>351</v>
      </c>
      <c r="E217" s="182" t="s">
        <v>1898</v>
      </c>
      <c r="F217" s="183" t="s">
        <v>1899</v>
      </c>
      <c r="G217" s="184" t="s">
        <v>382</v>
      </c>
      <c r="H217" s="185">
        <v>127</v>
      </c>
      <c r="I217" s="186"/>
      <c r="J217" s="187">
        <f>ROUND(I217*H217,2)</f>
        <v>0</v>
      </c>
      <c r="K217" s="183" t="s">
        <v>394</v>
      </c>
      <c r="L217" s="39"/>
      <c r="M217" s="188" t="s">
        <v>1</v>
      </c>
      <c r="N217" s="189" t="s">
        <v>41</v>
      </c>
      <c r="O217" s="77"/>
      <c r="P217" s="190">
        <f>O217*H217</f>
        <v>0</v>
      </c>
      <c r="Q217" s="190">
        <v>0.033579999999999999</v>
      </c>
      <c r="R217" s="190">
        <f>Q217*H217</f>
        <v>4.2646600000000001</v>
      </c>
      <c r="S217" s="190">
        <v>0</v>
      </c>
      <c r="T217" s="191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92" t="s">
        <v>356</v>
      </c>
      <c r="AT217" s="192" t="s">
        <v>351</v>
      </c>
      <c r="AU217" s="192" t="s">
        <v>85</v>
      </c>
      <c r="AY217" s="19" t="s">
        <v>348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19" t="s">
        <v>83</v>
      </c>
      <c r="BK217" s="193">
        <f>ROUND(I217*H217,2)</f>
        <v>0</v>
      </c>
      <c r="BL217" s="19" t="s">
        <v>356</v>
      </c>
      <c r="BM217" s="192" t="s">
        <v>3786</v>
      </c>
    </row>
    <row r="218" s="2" customFormat="1">
      <c r="A218" s="38"/>
      <c r="B218" s="39"/>
      <c r="C218" s="38"/>
      <c r="D218" s="195" t="s">
        <v>396</v>
      </c>
      <c r="E218" s="38"/>
      <c r="F218" s="226" t="s">
        <v>1895</v>
      </c>
      <c r="G218" s="38"/>
      <c r="H218" s="38"/>
      <c r="I218" s="227"/>
      <c r="J218" s="38"/>
      <c r="K218" s="38"/>
      <c r="L218" s="39"/>
      <c r="M218" s="228"/>
      <c r="N218" s="22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396</v>
      </c>
      <c r="AU218" s="19" t="s">
        <v>85</v>
      </c>
    </row>
    <row r="219" s="13" customFormat="1">
      <c r="A219" s="13"/>
      <c r="B219" s="194"/>
      <c r="C219" s="13"/>
      <c r="D219" s="195" t="s">
        <v>358</v>
      </c>
      <c r="E219" s="196" t="s">
        <v>1</v>
      </c>
      <c r="F219" s="197" t="s">
        <v>3787</v>
      </c>
      <c r="G219" s="13"/>
      <c r="H219" s="196" t="s">
        <v>1</v>
      </c>
      <c r="I219" s="198"/>
      <c r="J219" s="13"/>
      <c r="K219" s="13"/>
      <c r="L219" s="194"/>
      <c r="M219" s="199"/>
      <c r="N219" s="200"/>
      <c r="O219" s="200"/>
      <c r="P219" s="200"/>
      <c r="Q219" s="200"/>
      <c r="R219" s="200"/>
      <c r="S219" s="200"/>
      <c r="T219" s="20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6" t="s">
        <v>358</v>
      </c>
      <c r="AU219" s="196" t="s">
        <v>85</v>
      </c>
      <c r="AV219" s="13" t="s">
        <v>83</v>
      </c>
      <c r="AW219" s="13" t="s">
        <v>32</v>
      </c>
      <c r="AX219" s="13" t="s">
        <v>76</v>
      </c>
      <c r="AY219" s="196" t="s">
        <v>348</v>
      </c>
    </row>
    <row r="220" s="13" customFormat="1">
      <c r="A220" s="13"/>
      <c r="B220" s="194"/>
      <c r="C220" s="13"/>
      <c r="D220" s="195" t="s">
        <v>358</v>
      </c>
      <c r="E220" s="196" t="s">
        <v>1</v>
      </c>
      <c r="F220" s="197" t="s">
        <v>699</v>
      </c>
      <c r="G220" s="13"/>
      <c r="H220" s="196" t="s">
        <v>1</v>
      </c>
      <c r="I220" s="198"/>
      <c r="J220" s="13"/>
      <c r="K220" s="13"/>
      <c r="L220" s="194"/>
      <c r="M220" s="199"/>
      <c r="N220" s="200"/>
      <c r="O220" s="200"/>
      <c r="P220" s="200"/>
      <c r="Q220" s="200"/>
      <c r="R220" s="200"/>
      <c r="S220" s="200"/>
      <c r="T220" s="20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6" t="s">
        <v>358</v>
      </c>
      <c r="AU220" s="196" t="s">
        <v>85</v>
      </c>
      <c r="AV220" s="13" t="s">
        <v>83</v>
      </c>
      <c r="AW220" s="13" t="s">
        <v>32</v>
      </c>
      <c r="AX220" s="13" t="s">
        <v>76</v>
      </c>
      <c r="AY220" s="196" t="s">
        <v>348</v>
      </c>
    </row>
    <row r="221" s="14" customFormat="1">
      <c r="A221" s="14"/>
      <c r="B221" s="202"/>
      <c r="C221" s="14"/>
      <c r="D221" s="195" t="s">
        <v>358</v>
      </c>
      <c r="E221" s="203" t="s">
        <v>1</v>
      </c>
      <c r="F221" s="204" t="s">
        <v>2159</v>
      </c>
      <c r="G221" s="14"/>
      <c r="H221" s="205">
        <v>127</v>
      </c>
      <c r="I221" s="206"/>
      <c r="J221" s="14"/>
      <c r="K221" s="14"/>
      <c r="L221" s="202"/>
      <c r="M221" s="207"/>
      <c r="N221" s="208"/>
      <c r="O221" s="208"/>
      <c r="P221" s="208"/>
      <c r="Q221" s="208"/>
      <c r="R221" s="208"/>
      <c r="S221" s="208"/>
      <c r="T221" s="20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3" t="s">
        <v>358</v>
      </c>
      <c r="AU221" s="203" t="s">
        <v>85</v>
      </c>
      <c r="AV221" s="14" t="s">
        <v>85</v>
      </c>
      <c r="AW221" s="14" t="s">
        <v>32</v>
      </c>
      <c r="AX221" s="14" t="s">
        <v>83</v>
      </c>
      <c r="AY221" s="203" t="s">
        <v>348</v>
      </c>
    </row>
    <row r="222" s="2" customFormat="1" ht="16.5" customHeight="1">
      <c r="A222" s="38"/>
      <c r="B222" s="180"/>
      <c r="C222" s="181" t="s">
        <v>349</v>
      </c>
      <c r="D222" s="181" t="s">
        <v>351</v>
      </c>
      <c r="E222" s="182" t="s">
        <v>592</v>
      </c>
      <c r="F222" s="183" t="s">
        <v>593</v>
      </c>
      <c r="G222" s="184" t="s">
        <v>354</v>
      </c>
      <c r="H222" s="185">
        <v>2150</v>
      </c>
      <c r="I222" s="186"/>
      <c r="J222" s="187">
        <f>ROUND(I222*H222,2)</f>
        <v>0</v>
      </c>
      <c r="K222" s="183" t="s">
        <v>355</v>
      </c>
      <c r="L222" s="39"/>
      <c r="M222" s="188" t="s">
        <v>1</v>
      </c>
      <c r="N222" s="189" t="s">
        <v>41</v>
      </c>
      <c r="O222" s="77"/>
      <c r="P222" s="190">
        <f>O222*H222</f>
        <v>0</v>
      </c>
      <c r="Q222" s="190">
        <v>0</v>
      </c>
      <c r="R222" s="190">
        <f>Q222*H222</f>
        <v>0</v>
      </c>
      <c r="S222" s="190">
        <v>0</v>
      </c>
      <c r="T222" s="191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92" t="s">
        <v>356</v>
      </c>
      <c r="AT222" s="192" t="s">
        <v>351</v>
      </c>
      <c r="AU222" s="192" t="s">
        <v>85</v>
      </c>
      <c r="AY222" s="19" t="s">
        <v>348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19" t="s">
        <v>83</v>
      </c>
      <c r="BK222" s="193">
        <f>ROUND(I222*H222,2)</f>
        <v>0</v>
      </c>
      <c r="BL222" s="19" t="s">
        <v>356</v>
      </c>
      <c r="BM222" s="192" t="s">
        <v>3788</v>
      </c>
    </row>
    <row r="223" s="14" customFormat="1">
      <c r="A223" s="14"/>
      <c r="B223" s="202"/>
      <c r="C223" s="14"/>
      <c r="D223" s="195" t="s">
        <v>358</v>
      </c>
      <c r="E223" s="203" t="s">
        <v>1</v>
      </c>
      <c r="F223" s="204" t="s">
        <v>605</v>
      </c>
      <c r="G223" s="14"/>
      <c r="H223" s="205">
        <v>2150</v>
      </c>
      <c r="I223" s="206"/>
      <c r="J223" s="14"/>
      <c r="K223" s="14"/>
      <c r="L223" s="202"/>
      <c r="M223" s="207"/>
      <c r="N223" s="208"/>
      <c r="O223" s="208"/>
      <c r="P223" s="208"/>
      <c r="Q223" s="208"/>
      <c r="R223" s="208"/>
      <c r="S223" s="208"/>
      <c r="T223" s="20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3" t="s">
        <v>358</v>
      </c>
      <c r="AU223" s="203" t="s">
        <v>85</v>
      </c>
      <c r="AV223" s="14" t="s">
        <v>85</v>
      </c>
      <c r="AW223" s="14" t="s">
        <v>32</v>
      </c>
      <c r="AX223" s="14" t="s">
        <v>83</v>
      </c>
      <c r="AY223" s="203" t="s">
        <v>348</v>
      </c>
    </row>
    <row r="224" s="2" customFormat="1" ht="24.15" customHeight="1">
      <c r="A224" s="38"/>
      <c r="B224" s="180"/>
      <c r="C224" s="181" t="s">
        <v>416</v>
      </c>
      <c r="D224" s="181" t="s">
        <v>351</v>
      </c>
      <c r="E224" s="182" t="s">
        <v>597</v>
      </c>
      <c r="F224" s="183" t="s">
        <v>598</v>
      </c>
      <c r="G224" s="184" t="s">
        <v>354</v>
      </c>
      <c r="H224" s="185">
        <v>1150</v>
      </c>
      <c r="I224" s="186"/>
      <c r="J224" s="187">
        <f>ROUND(I224*H224,2)</f>
        <v>0</v>
      </c>
      <c r="K224" s="183" t="s">
        <v>355</v>
      </c>
      <c r="L224" s="39"/>
      <c r="M224" s="188" t="s">
        <v>1</v>
      </c>
      <c r="N224" s="189" t="s">
        <v>41</v>
      </c>
      <c r="O224" s="77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92" t="s">
        <v>356</v>
      </c>
      <c r="AT224" s="192" t="s">
        <v>351</v>
      </c>
      <c r="AU224" s="192" t="s">
        <v>85</v>
      </c>
      <c r="AY224" s="19" t="s">
        <v>348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19" t="s">
        <v>83</v>
      </c>
      <c r="BK224" s="193">
        <f>ROUND(I224*H224,2)</f>
        <v>0</v>
      </c>
      <c r="BL224" s="19" t="s">
        <v>356</v>
      </c>
      <c r="BM224" s="192" t="s">
        <v>3789</v>
      </c>
    </row>
    <row r="225" s="14" customFormat="1">
      <c r="A225" s="14"/>
      <c r="B225" s="202"/>
      <c r="C225" s="14"/>
      <c r="D225" s="195" t="s">
        <v>358</v>
      </c>
      <c r="E225" s="203" t="s">
        <v>1</v>
      </c>
      <c r="F225" s="204" t="s">
        <v>600</v>
      </c>
      <c r="G225" s="14"/>
      <c r="H225" s="205">
        <v>1150</v>
      </c>
      <c r="I225" s="206"/>
      <c r="J225" s="14"/>
      <c r="K225" s="14"/>
      <c r="L225" s="202"/>
      <c r="M225" s="207"/>
      <c r="N225" s="208"/>
      <c r="O225" s="208"/>
      <c r="P225" s="208"/>
      <c r="Q225" s="208"/>
      <c r="R225" s="208"/>
      <c r="S225" s="208"/>
      <c r="T225" s="20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3" t="s">
        <v>358</v>
      </c>
      <c r="AU225" s="203" t="s">
        <v>85</v>
      </c>
      <c r="AV225" s="14" t="s">
        <v>85</v>
      </c>
      <c r="AW225" s="14" t="s">
        <v>32</v>
      </c>
      <c r="AX225" s="14" t="s">
        <v>76</v>
      </c>
      <c r="AY225" s="203" t="s">
        <v>348</v>
      </c>
    </row>
    <row r="226" s="15" customFormat="1">
      <c r="A226" s="15"/>
      <c r="B226" s="210"/>
      <c r="C226" s="15"/>
      <c r="D226" s="195" t="s">
        <v>358</v>
      </c>
      <c r="E226" s="211" t="s">
        <v>1</v>
      </c>
      <c r="F226" s="212" t="s">
        <v>365</v>
      </c>
      <c r="G226" s="15"/>
      <c r="H226" s="213">
        <v>1150</v>
      </c>
      <c r="I226" s="214"/>
      <c r="J226" s="15"/>
      <c r="K226" s="15"/>
      <c r="L226" s="210"/>
      <c r="M226" s="215"/>
      <c r="N226" s="216"/>
      <c r="O226" s="216"/>
      <c r="P226" s="216"/>
      <c r="Q226" s="216"/>
      <c r="R226" s="216"/>
      <c r="S226" s="216"/>
      <c r="T226" s="21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11" t="s">
        <v>358</v>
      </c>
      <c r="AU226" s="211" t="s">
        <v>85</v>
      </c>
      <c r="AV226" s="15" t="s">
        <v>356</v>
      </c>
      <c r="AW226" s="15" t="s">
        <v>32</v>
      </c>
      <c r="AX226" s="15" t="s">
        <v>83</v>
      </c>
      <c r="AY226" s="211" t="s">
        <v>348</v>
      </c>
    </row>
    <row r="227" s="2" customFormat="1" ht="24.15" customHeight="1">
      <c r="A227" s="38"/>
      <c r="B227" s="180"/>
      <c r="C227" s="181" t="s">
        <v>421</v>
      </c>
      <c r="D227" s="181" t="s">
        <v>351</v>
      </c>
      <c r="E227" s="182" t="s">
        <v>602</v>
      </c>
      <c r="F227" s="183" t="s">
        <v>603</v>
      </c>
      <c r="G227" s="184" t="s">
        <v>354</v>
      </c>
      <c r="H227" s="185">
        <v>2150</v>
      </c>
      <c r="I227" s="186"/>
      <c r="J227" s="187">
        <f>ROUND(I227*H227,2)</f>
        <v>0</v>
      </c>
      <c r="K227" s="183" t="s">
        <v>355</v>
      </c>
      <c r="L227" s="39"/>
      <c r="M227" s="188" t="s">
        <v>1</v>
      </c>
      <c r="N227" s="189" t="s">
        <v>41</v>
      </c>
      <c r="O227" s="77"/>
      <c r="P227" s="190">
        <f>O227*H227</f>
        <v>0</v>
      </c>
      <c r="Q227" s="190">
        <v>0.00022000000000000001</v>
      </c>
      <c r="R227" s="190">
        <f>Q227*H227</f>
        <v>0.47300000000000003</v>
      </c>
      <c r="S227" s="190">
        <v>0.002</v>
      </c>
      <c r="T227" s="191">
        <f>S227*H227</f>
        <v>4.2999999999999998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2" t="s">
        <v>356</v>
      </c>
      <c r="AT227" s="192" t="s">
        <v>351</v>
      </c>
      <c r="AU227" s="192" t="s">
        <v>85</v>
      </c>
      <c r="AY227" s="19" t="s">
        <v>348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19" t="s">
        <v>83</v>
      </c>
      <c r="BK227" s="193">
        <f>ROUND(I227*H227,2)</f>
        <v>0</v>
      </c>
      <c r="BL227" s="19" t="s">
        <v>356</v>
      </c>
      <c r="BM227" s="192" t="s">
        <v>3790</v>
      </c>
    </row>
    <row r="228" s="14" customFormat="1">
      <c r="A228" s="14"/>
      <c r="B228" s="202"/>
      <c r="C228" s="14"/>
      <c r="D228" s="195" t="s">
        <v>358</v>
      </c>
      <c r="E228" s="203" t="s">
        <v>1</v>
      </c>
      <c r="F228" s="204" t="s">
        <v>605</v>
      </c>
      <c r="G228" s="14"/>
      <c r="H228" s="205">
        <v>2150</v>
      </c>
      <c r="I228" s="206"/>
      <c r="J228" s="14"/>
      <c r="K228" s="14"/>
      <c r="L228" s="202"/>
      <c r="M228" s="207"/>
      <c r="N228" s="208"/>
      <c r="O228" s="208"/>
      <c r="P228" s="208"/>
      <c r="Q228" s="208"/>
      <c r="R228" s="208"/>
      <c r="S228" s="208"/>
      <c r="T228" s="209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3" t="s">
        <v>358</v>
      </c>
      <c r="AU228" s="203" t="s">
        <v>85</v>
      </c>
      <c r="AV228" s="14" t="s">
        <v>85</v>
      </c>
      <c r="AW228" s="14" t="s">
        <v>32</v>
      </c>
      <c r="AX228" s="14" t="s">
        <v>83</v>
      </c>
      <c r="AY228" s="203" t="s">
        <v>348</v>
      </c>
    </row>
    <row r="229" s="2" customFormat="1" ht="37.8" customHeight="1">
      <c r="A229" s="38"/>
      <c r="B229" s="180"/>
      <c r="C229" s="181" t="s">
        <v>428</v>
      </c>
      <c r="D229" s="181" t="s">
        <v>351</v>
      </c>
      <c r="E229" s="182" t="s">
        <v>3791</v>
      </c>
      <c r="F229" s="183" t="s">
        <v>3792</v>
      </c>
      <c r="G229" s="184" t="s">
        <v>354</v>
      </c>
      <c r="H229" s="185">
        <v>72</v>
      </c>
      <c r="I229" s="186"/>
      <c r="J229" s="187">
        <f>ROUND(I229*H229,2)</f>
        <v>0</v>
      </c>
      <c r="K229" s="183" t="s">
        <v>355</v>
      </c>
      <c r="L229" s="39"/>
      <c r="M229" s="188" t="s">
        <v>1</v>
      </c>
      <c r="N229" s="189" t="s">
        <v>41</v>
      </c>
      <c r="O229" s="77"/>
      <c r="P229" s="190">
        <f>O229*H229</f>
        <v>0</v>
      </c>
      <c r="Q229" s="190">
        <v>0.0016000000000000001</v>
      </c>
      <c r="R229" s="190">
        <f>Q229*H229</f>
        <v>0.11520000000000001</v>
      </c>
      <c r="S229" s="190">
        <v>0</v>
      </c>
      <c r="T229" s="191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92" t="s">
        <v>356</v>
      </c>
      <c r="AT229" s="192" t="s">
        <v>351</v>
      </c>
      <c r="AU229" s="192" t="s">
        <v>85</v>
      </c>
      <c r="AY229" s="19" t="s">
        <v>348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19" t="s">
        <v>83</v>
      </c>
      <c r="BK229" s="193">
        <f>ROUND(I229*H229,2)</f>
        <v>0</v>
      </c>
      <c r="BL229" s="19" t="s">
        <v>356</v>
      </c>
      <c r="BM229" s="192" t="s">
        <v>3793</v>
      </c>
    </row>
    <row r="230" s="13" customFormat="1">
      <c r="A230" s="13"/>
      <c r="B230" s="194"/>
      <c r="C230" s="13"/>
      <c r="D230" s="195" t="s">
        <v>358</v>
      </c>
      <c r="E230" s="196" t="s">
        <v>1</v>
      </c>
      <c r="F230" s="197" t="s">
        <v>3794</v>
      </c>
      <c r="G230" s="13"/>
      <c r="H230" s="196" t="s">
        <v>1</v>
      </c>
      <c r="I230" s="198"/>
      <c r="J230" s="13"/>
      <c r="K230" s="13"/>
      <c r="L230" s="194"/>
      <c r="M230" s="199"/>
      <c r="N230" s="200"/>
      <c r="O230" s="200"/>
      <c r="P230" s="200"/>
      <c r="Q230" s="200"/>
      <c r="R230" s="200"/>
      <c r="S230" s="200"/>
      <c r="T230" s="20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6" t="s">
        <v>358</v>
      </c>
      <c r="AU230" s="196" t="s">
        <v>85</v>
      </c>
      <c r="AV230" s="13" t="s">
        <v>83</v>
      </c>
      <c r="AW230" s="13" t="s">
        <v>32</v>
      </c>
      <c r="AX230" s="13" t="s">
        <v>76</v>
      </c>
      <c r="AY230" s="196" t="s">
        <v>348</v>
      </c>
    </row>
    <row r="231" s="13" customFormat="1">
      <c r="A231" s="13"/>
      <c r="B231" s="194"/>
      <c r="C231" s="13"/>
      <c r="D231" s="195" t="s">
        <v>358</v>
      </c>
      <c r="E231" s="196" t="s">
        <v>1</v>
      </c>
      <c r="F231" s="197" t="s">
        <v>834</v>
      </c>
      <c r="G231" s="13"/>
      <c r="H231" s="196" t="s">
        <v>1</v>
      </c>
      <c r="I231" s="198"/>
      <c r="J231" s="13"/>
      <c r="K231" s="13"/>
      <c r="L231" s="194"/>
      <c r="M231" s="199"/>
      <c r="N231" s="200"/>
      <c r="O231" s="200"/>
      <c r="P231" s="200"/>
      <c r="Q231" s="200"/>
      <c r="R231" s="200"/>
      <c r="S231" s="200"/>
      <c r="T231" s="201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6" t="s">
        <v>358</v>
      </c>
      <c r="AU231" s="196" t="s">
        <v>85</v>
      </c>
      <c r="AV231" s="13" t="s">
        <v>83</v>
      </c>
      <c r="AW231" s="13" t="s">
        <v>32</v>
      </c>
      <c r="AX231" s="13" t="s">
        <v>76</v>
      </c>
      <c r="AY231" s="196" t="s">
        <v>348</v>
      </c>
    </row>
    <row r="232" s="14" customFormat="1">
      <c r="A232" s="14"/>
      <c r="B232" s="202"/>
      <c r="C232" s="14"/>
      <c r="D232" s="195" t="s">
        <v>358</v>
      </c>
      <c r="E232" s="203" t="s">
        <v>1</v>
      </c>
      <c r="F232" s="204" t="s">
        <v>3795</v>
      </c>
      <c r="G232" s="14"/>
      <c r="H232" s="205">
        <v>72</v>
      </c>
      <c r="I232" s="206"/>
      <c r="J232" s="14"/>
      <c r="K232" s="14"/>
      <c r="L232" s="202"/>
      <c r="M232" s="207"/>
      <c r="N232" s="208"/>
      <c r="O232" s="208"/>
      <c r="P232" s="208"/>
      <c r="Q232" s="208"/>
      <c r="R232" s="208"/>
      <c r="S232" s="208"/>
      <c r="T232" s="209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3" t="s">
        <v>358</v>
      </c>
      <c r="AU232" s="203" t="s">
        <v>85</v>
      </c>
      <c r="AV232" s="14" t="s">
        <v>85</v>
      </c>
      <c r="AW232" s="14" t="s">
        <v>32</v>
      </c>
      <c r="AX232" s="14" t="s">
        <v>83</v>
      </c>
      <c r="AY232" s="203" t="s">
        <v>348</v>
      </c>
    </row>
    <row r="233" s="2" customFormat="1" ht="16.5" customHeight="1">
      <c r="A233" s="38"/>
      <c r="B233" s="180"/>
      <c r="C233" s="233" t="s">
        <v>436</v>
      </c>
      <c r="D233" s="233" t="s">
        <v>519</v>
      </c>
      <c r="E233" s="234" t="s">
        <v>3796</v>
      </c>
      <c r="F233" s="235" t="s">
        <v>3797</v>
      </c>
      <c r="G233" s="236" t="s">
        <v>382</v>
      </c>
      <c r="H233" s="237">
        <v>288</v>
      </c>
      <c r="I233" s="238"/>
      <c r="J233" s="239">
        <f>ROUND(I233*H233,2)</f>
        <v>0</v>
      </c>
      <c r="K233" s="235" t="s">
        <v>355</v>
      </c>
      <c r="L233" s="240"/>
      <c r="M233" s="241" t="s">
        <v>1</v>
      </c>
      <c r="N233" s="242" t="s">
        <v>41</v>
      </c>
      <c r="O233" s="77"/>
      <c r="P233" s="190">
        <f>O233*H233</f>
        <v>0</v>
      </c>
      <c r="Q233" s="190">
        <v>0.00029999999999999997</v>
      </c>
      <c r="R233" s="190">
        <f>Q233*H233</f>
        <v>0.086399999999999991</v>
      </c>
      <c r="S233" s="190">
        <v>0</v>
      </c>
      <c r="T233" s="191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2" t="s">
        <v>408</v>
      </c>
      <c r="AT233" s="192" t="s">
        <v>519</v>
      </c>
      <c r="AU233" s="192" t="s">
        <v>85</v>
      </c>
      <c r="AY233" s="19" t="s">
        <v>348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19" t="s">
        <v>83</v>
      </c>
      <c r="BK233" s="193">
        <f>ROUND(I233*H233,2)</f>
        <v>0</v>
      </c>
      <c r="BL233" s="19" t="s">
        <v>356</v>
      </c>
      <c r="BM233" s="192" t="s">
        <v>3798</v>
      </c>
    </row>
    <row r="234" s="14" customFormat="1">
      <c r="A234" s="14"/>
      <c r="B234" s="202"/>
      <c r="C234" s="14"/>
      <c r="D234" s="195" t="s">
        <v>358</v>
      </c>
      <c r="E234" s="203" t="s">
        <v>1</v>
      </c>
      <c r="F234" s="204" t="s">
        <v>3799</v>
      </c>
      <c r="G234" s="14"/>
      <c r="H234" s="205">
        <v>288</v>
      </c>
      <c r="I234" s="206"/>
      <c r="J234" s="14"/>
      <c r="K234" s="14"/>
      <c r="L234" s="202"/>
      <c r="M234" s="207"/>
      <c r="N234" s="208"/>
      <c r="O234" s="208"/>
      <c r="P234" s="208"/>
      <c r="Q234" s="208"/>
      <c r="R234" s="208"/>
      <c r="S234" s="208"/>
      <c r="T234" s="20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3" t="s">
        <v>358</v>
      </c>
      <c r="AU234" s="203" t="s">
        <v>85</v>
      </c>
      <c r="AV234" s="14" t="s">
        <v>85</v>
      </c>
      <c r="AW234" s="14" t="s">
        <v>32</v>
      </c>
      <c r="AX234" s="14" t="s">
        <v>83</v>
      </c>
      <c r="AY234" s="203" t="s">
        <v>348</v>
      </c>
    </row>
    <row r="235" s="2" customFormat="1" ht="24.15" customHeight="1">
      <c r="A235" s="38"/>
      <c r="B235" s="180"/>
      <c r="C235" s="233" t="s">
        <v>441</v>
      </c>
      <c r="D235" s="233" t="s">
        <v>519</v>
      </c>
      <c r="E235" s="234" t="s">
        <v>3800</v>
      </c>
      <c r="F235" s="235" t="s">
        <v>3801</v>
      </c>
      <c r="G235" s="236" t="s">
        <v>354</v>
      </c>
      <c r="H235" s="237">
        <v>79.200000000000003</v>
      </c>
      <c r="I235" s="238"/>
      <c r="J235" s="239">
        <f>ROUND(I235*H235,2)</f>
        <v>0</v>
      </c>
      <c r="K235" s="235" t="s">
        <v>355</v>
      </c>
      <c r="L235" s="240"/>
      <c r="M235" s="241" t="s">
        <v>1</v>
      </c>
      <c r="N235" s="242" t="s">
        <v>41</v>
      </c>
      <c r="O235" s="77"/>
      <c r="P235" s="190">
        <f>O235*H235</f>
        <v>0</v>
      </c>
      <c r="Q235" s="190">
        <v>0.14166999999999999</v>
      </c>
      <c r="R235" s="190">
        <f>Q235*H235</f>
        <v>11.220264</v>
      </c>
      <c r="S235" s="190">
        <v>0</v>
      </c>
      <c r="T235" s="191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92" t="s">
        <v>408</v>
      </c>
      <c r="AT235" s="192" t="s">
        <v>519</v>
      </c>
      <c r="AU235" s="192" t="s">
        <v>85</v>
      </c>
      <c r="AY235" s="19" t="s">
        <v>348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19" t="s">
        <v>83</v>
      </c>
      <c r="BK235" s="193">
        <f>ROUND(I235*H235,2)</f>
        <v>0</v>
      </c>
      <c r="BL235" s="19" t="s">
        <v>356</v>
      </c>
      <c r="BM235" s="192" t="s">
        <v>3802</v>
      </c>
    </row>
    <row r="236" s="2" customFormat="1">
      <c r="A236" s="38"/>
      <c r="B236" s="39"/>
      <c r="C236" s="38"/>
      <c r="D236" s="195" t="s">
        <v>396</v>
      </c>
      <c r="E236" s="38"/>
      <c r="F236" s="226" t="s">
        <v>3803</v>
      </c>
      <c r="G236" s="38"/>
      <c r="H236" s="38"/>
      <c r="I236" s="227"/>
      <c r="J236" s="38"/>
      <c r="K236" s="38"/>
      <c r="L236" s="39"/>
      <c r="M236" s="228"/>
      <c r="N236" s="22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396</v>
      </c>
      <c r="AU236" s="19" t="s">
        <v>85</v>
      </c>
    </row>
    <row r="237" s="14" customFormat="1">
      <c r="A237" s="14"/>
      <c r="B237" s="202"/>
      <c r="C237" s="14"/>
      <c r="D237" s="195" t="s">
        <v>358</v>
      </c>
      <c r="E237" s="203" t="s">
        <v>1</v>
      </c>
      <c r="F237" s="204" t="s">
        <v>881</v>
      </c>
      <c r="G237" s="14"/>
      <c r="H237" s="205">
        <v>72</v>
      </c>
      <c r="I237" s="206"/>
      <c r="J237" s="14"/>
      <c r="K237" s="14"/>
      <c r="L237" s="202"/>
      <c r="M237" s="207"/>
      <c r="N237" s="208"/>
      <c r="O237" s="208"/>
      <c r="P237" s="208"/>
      <c r="Q237" s="208"/>
      <c r="R237" s="208"/>
      <c r="S237" s="208"/>
      <c r="T237" s="20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3" t="s">
        <v>358</v>
      </c>
      <c r="AU237" s="203" t="s">
        <v>85</v>
      </c>
      <c r="AV237" s="14" t="s">
        <v>85</v>
      </c>
      <c r="AW237" s="14" t="s">
        <v>32</v>
      </c>
      <c r="AX237" s="14" t="s">
        <v>83</v>
      </c>
      <c r="AY237" s="203" t="s">
        <v>348</v>
      </c>
    </row>
    <row r="238" s="14" customFormat="1">
      <c r="A238" s="14"/>
      <c r="B238" s="202"/>
      <c r="C238" s="14"/>
      <c r="D238" s="195" t="s">
        <v>358</v>
      </c>
      <c r="E238" s="14"/>
      <c r="F238" s="204" t="s">
        <v>3804</v>
      </c>
      <c r="G238" s="14"/>
      <c r="H238" s="205">
        <v>79.200000000000003</v>
      </c>
      <c r="I238" s="206"/>
      <c r="J238" s="14"/>
      <c r="K238" s="14"/>
      <c r="L238" s="202"/>
      <c r="M238" s="207"/>
      <c r="N238" s="208"/>
      <c r="O238" s="208"/>
      <c r="P238" s="208"/>
      <c r="Q238" s="208"/>
      <c r="R238" s="208"/>
      <c r="S238" s="208"/>
      <c r="T238" s="20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3" t="s">
        <v>358</v>
      </c>
      <c r="AU238" s="203" t="s">
        <v>85</v>
      </c>
      <c r="AV238" s="14" t="s">
        <v>85</v>
      </c>
      <c r="AW238" s="14" t="s">
        <v>3</v>
      </c>
      <c r="AX238" s="14" t="s">
        <v>83</v>
      </c>
      <c r="AY238" s="203" t="s">
        <v>348</v>
      </c>
    </row>
    <row r="239" s="12" customFormat="1" ht="22.8" customHeight="1">
      <c r="A239" s="12"/>
      <c r="B239" s="167"/>
      <c r="C239" s="12"/>
      <c r="D239" s="168" t="s">
        <v>75</v>
      </c>
      <c r="E239" s="178" t="s">
        <v>349</v>
      </c>
      <c r="F239" s="178" t="s">
        <v>350</v>
      </c>
      <c r="G239" s="12"/>
      <c r="H239" s="12"/>
      <c r="I239" s="170"/>
      <c r="J239" s="179">
        <f>BK239</f>
        <v>0</v>
      </c>
      <c r="K239" s="12"/>
      <c r="L239" s="167"/>
      <c r="M239" s="172"/>
      <c r="N239" s="173"/>
      <c r="O239" s="173"/>
      <c r="P239" s="174">
        <f>SUM(P240:P241)</f>
        <v>0</v>
      </c>
      <c r="Q239" s="173"/>
      <c r="R239" s="174">
        <f>SUM(R240:R241)</f>
        <v>0.086000000000000007</v>
      </c>
      <c r="S239" s="173"/>
      <c r="T239" s="175">
        <f>SUM(T240:T241)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68" t="s">
        <v>83</v>
      </c>
      <c r="AT239" s="176" t="s">
        <v>75</v>
      </c>
      <c r="AU239" s="176" t="s">
        <v>83</v>
      </c>
      <c r="AY239" s="168" t="s">
        <v>348</v>
      </c>
      <c r="BK239" s="177">
        <f>SUM(BK240:BK241)</f>
        <v>0</v>
      </c>
    </row>
    <row r="240" s="2" customFormat="1" ht="24.15" customHeight="1">
      <c r="A240" s="38"/>
      <c r="B240" s="180"/>
      <c r="C240" s="181" t="s">
        <v>8</v>
      </c>
      <c r="D240" s="181" t="s">
        <v>351</v>
      </c>
      <c r="E240" s="182" t="s">
        <v>659</v>
      </c>
      <c r="F240" s="183" t="s">
        <v>660</v>
      </c>
      <c r="G240" s="184" t="s">
        <v>354</v>
      </c>
      <c r="H240" s="185">
        <v>2150</v>
      </c>
      <c r="I240" s="186"/>
      <c r="J240" s="187">
        <f>ROUND(I240*H240,2)</f>
        <v>0</v>
      </c>
      <c r="K240" s="183" t="s">
        <v>355</v>
      </c>
      <c r="L240" s="39"/>
      <c r="M240" s="188" t="s">
        <v>1</v>
      </c>
      <c r="N240" s="189" t="s">
        <v>41</v>
      </c>
      <c r="O240" s="77"/>
      <c r="P240" s="190">
        <f>O240*H240</f>
        <v>0</v>
      </c>
      <c r="Q240" s="190">
        <v>4.0000000000000003E-05</v>
      </c>
      <c r="R240" s="190">
        <f>Q240*H240</f>
        <v>0.086000000000000007</v>
      </c>
      <c r="S240" s="190">
        <v>0</v>
      </c>
      <c r="T240" s="191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92" t="s">
        <v>356</v>
      </c>
      <c r="AT240" s="192" t="s">
        <v>351</v>
      </c>
      <c r="AU240" s="192" t="s">
        <v>85</v>
      </c>
      <c r="AY240" s="19" t="s">
        <v>348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19" t="s">
        <v>83</v>
      </c>
      <c r="BK240" s="193">
        <f>ROUND(I240*H240,2)</f>
        <v>0</v>
      </c>
      <c r="BL240" s="19" t="s">
        <v>356</v>
      </c>
      <c r="BM240" s="192" t="s">
        <v>3805</v>
      </c>
    </row>
    <row r="241" s="14" customFormat="1">
      <c r="A241" s="14"/>
      <c r="B241" s="202"/>
      <c r="C241" s="14"/>
      <c r="D241" s="195" t="s">
        <v>358</v>
      </c>
      <c r="E241" s="203" t="s">
        <v>1</v>
      </c>
      <c r="F241" s="204" t="s">
        <v>605</v>
      </c>
      <c r="G241" s="14"/>
      <c r="H241" s="205">
        <v>2150</v>
      </c>
      <c r="I241" s="206"/>
      <c r="J241" s="14"/>
      <c r="K241" s="14"/>
      <c r="L241" s="202"/>
      <c r="M241" s="207"/>
      <c r="N241" s="208"/>
      <c r="O241" s="208"/>
      <c r="P241" s="208"/>
      <c r="Q241" s="208"/>
      <c r="R241" s="208"/>
      <c r="S241" s="208"/>
      <c r="T241" s="20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3" t="s">
        <v>358</v>
      </c>
      <c r="AU241" s="203" t="s">
        <v>85</v>
      </c>
      <c r="AV241" s="14" t="s">
        <v>85</v>
      </c>
      <c r="AW241" s="14" t="s">
        <v>32</v>
      </c>
      <c r="AX241" s="14" t="s">
        <v>83</v>
      </c>
      <c r="AY241" s="203" t="s">
        <v>348</v>
      </c>
    </row>
    <row r="242" s="12" customFormat="1" ht="22.8" customHeight="1">
      <c r="A242" s="12"/>
      <c r="B242" s="167"/>
      <c r="C242" s="12"/>
      <c r="D242" s="168" t="s">
        <v>75</v>
      </c>
      <c r="E242" s="178" t="s">
        <v>673</v>
      </c>
      <c r="F242" s="178" t="s">
        <v>674</v>
      </c>
      <c r="G242" s="12"/>
      <c r="H242" s="12"/>
      <c r="I242" s="170"/>
      <c r="J242" s="179">
        <f>BK242</f>
        <v>0</v>
      </c>
      <c r="K242" s="12"/>
      <c r="L242" s="167"/>
      <c r="M242" s="172"/>
      <c r="N242" s="173"/>
      <c r="O242" s="173"/>
      <c r="P242" s="174">
        <f>P243</f>
        <v>0</v>
      </c>
      <c r="Q242" s="173"/>
      <c r="R242" s="174">
        <f>R243</f>
        <v>0</v>
      </c>
      <c r="S242" s="173"/>
      <c r="T242" s="175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168" t="s">
        <v>83</v>
      </c>
      <c r="AT242" s="176" t="s">
        <v>75</v>
      </c>
      <c r="AU242" s="176" t="s">
        <v>83</v>
      </c>
      <c r="AY242" s="168" t="s">
        <v>348</v>
      </c>
      <c r="BK242" s="177">
        <f>BK243</f>
        <v>0</v>
      </c>
    </row>
    <row r="243" s="2" customFormat="1" ht="24.15" customHeight="1">
      <c r="A243" s="38"/>
      <c r="B243" s="180"/>
      <c r="C243" s="181" t="s">
        <v>431</v>
      </c>
      <c r="D243" s="181" t="s">
        <v>351</v>
      </c>
      <c r="E243" s="182" t="s">
        <v>676</v>
      </c>
      <c r="F243" s="183" t="s">
        <v>677</v>
      </c>
      <c r="G243" s="184" t="s">
        <v>403</v>
      </c>
      <c r="H243" s="185">
        <v>69.462999999999994</v>
      </c>
      <c r="I243" s="186"/>
      <c r="J243" s="187">
        <f>ROUND(I243*H243,2)</f>
        <v>0</v>
      </c>
      <c r="K243" s="183" t="s">
        <v>355</v>
      </c>
      <c r="L243" s="39"/>
      <c r="M243" s="188" t="s">
        <v>1</v>
      </c>
      <c r="N243" s="189" t="s">
        <v>41</v>
      </c>
      <c r="O243" s="77"/>
      <c r="P243" s="190">
        <f>O243*H243</f>
        <v>0</v>
      </c>
      <c r="Q243" s="190">
        <v>0</v>
      </c>
      <c r="R243" s="190">
        <f>Q243*H243</f>
        <v>0</v>
      </c>
      <c r="S243" s="190">
        <v>0</v>
      </c>
      <c r="T243" s="191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92" t="s">
        <v>356</v>
      </c>
      <c r="AT243" s="192" t="s">
        <v>351</v>
      </c>
      <c r="AU243" s="192" t="s">
        <v>85</v>
      </c>
      <c r="AY243" s="19" t="s">
        <v>348</v>
      </c>
      <c r="BE243" s="193">
        <f>IF(N243="základní",J243,0)</f>
        <v>0</v>
      </c>
      <c r="BF243" s="193">
        <f>IF(N243="snížená",J243,0)</f>
        <v>0</v>
      </c>
      <c r="BG243" s="193">
        <f>IF(N243="zákl. přenesená",J243,0)</f>
        <v>0</v>
      </c>
      <c r="BH243" s="193">
        <f>IF(N243="sníž. přenesená",J243,0)</f>
        <v>0</v>
      </c>
      <c r="BI243" s="193">
        <f>IF(N243="nulová",J243,0)</f>
        <v>0</v>
      </c>
      <c r="BJ243" s="19" t="s">
        <v>83</v>
      </c>
      <c r="BK243" s="193">
        <f>ROUND(I243*H243,2)</f>
        <v>0</v>
      </c>
      <c r="BL243" s="19" t="s">
        <v>356</v>
      </c>
      <c r="BM243" s="192" t="s">
        <v>3806</v>
      </c>
    </row>
    <row r="244" s="12" customFormat="1" ht="25.92" customHeight="1">
      <c r="A244" s="12"/>
      <c r="B244" s="167"/>
      <c r="C244" s="12"/>
      <c r="D244" s="168" t="s">
        <v>75</v>
      </c>
      <c r="E244" s="169" t="s">
        <v>426</v>
      </c>
      <c r="F244" s="169" t="s">
        <v>427</v>
      </c>
      <c r="G244" s="12"/>
      <c r="H244" s="12"/>
      <c r="I244" s="170"/>
      <c r="J244" s="171">
        <f>BK244</f>
        <v>0</v>
      </c>
      <c r="K244" s="12"/>
      <c r="L244" s="167"/>
      <c r="M244" s="172"/>
      <c r="N244" s="173"/>
      <c r="O244" s="173"/>
      <c r="P244" s="174">
        <f>P245+P254+P400+P413+P498</f>
        <v>0</v>
      </c>
      <c r="Q244" s="173"/>
      <c r="R244" s="174">
        <f>R245+R254+R400+R413+R498</f>
        <v>6.7709602499999999</v>
      </c>
      <c r="S244" s="173"/>
      <c r="T244" s="175">
        <f>T245+T254+T400+T413+T498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68" t="s">
        <v>85</v>
      </c>
      <c r="AT244" s="176" t="s">
        <v>75</v>
      </c>
      <c r="AU244" s="176" t="s">
        <v>76</v>
      </c>
      <c r="AY244" s="168" t="s">
        <v>348</v>
      </c>
      <c r="BK244" s="177">
        <f>BK245+BK254+BK400+BK413+BK498</f>
        <v>0</v>
      </c>
    </row>
    <row r="245" s="12" customFormat="1" ht="22.8" customHeight="1">
      <c r="A245" s="12"/>
      <c r="B245" s="167"/>
      <c r="C245" s="12"/>
      <c r="D245" s="168" t="s">
        <v>75</v>
      </c>
      <c r="E245" s="178" t="s">
        <v>2122</v>
      </c>
      <c r="F245" s="178" t="s">
        <v>2123</v>
      </c>
      <c r="G245" s="12"/>
      <c r="H245" s="12"/>
      <c r="I245" s="170"/>
      <c r="J245" s="179">
        <f>BK245</f>
        <v>0</v>
      </c>
      <c r="K245" s="12"/>
      <c r="L245" s="167"/>
      <c r="M245" s="172"/>
      <c r="N245" s="173"/>
      <c r="O245" s="173"/>
      <c r="P245" s="174">
        <f>SUM(P246:P253)</f>
        <v>0</v>
      </c>
      <c r="Q245" s="173"/>
      <c r="R245" s="174">
        <f>SUM(R246:R253)</f>
        <v>0.03844800000000001</v>
      </c>
      <c r="S245" s="173"/>
      <c r="T245" s="175">
        <f>SUM(T246:T253)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168" t="s">
        <v>85</v>
      </c>
      <c r="AT245" s="176" t="s">
        <v>75</v>
      </c>
      <c r="AU245" s="176" t="s">
        <v>83</v>
      </c>
      <c r="AY245" s="168" t="s">
        <v>348</v>
      </c>
      <c r="BK245" s="177">
        <f>SUM(BK246:BK253)</f>
        <v>0</v>
      </c>
    </row>
    <row r="246" s="2" customFormat="1" ht="24.15" customHeight="1">
      <c r="A246" s="38"/>
      <c r="B246" s="180"/>
      <c r="C246" s="181" t="s">
        <v>462</v>
      </c>
      <c r="D246" s="181" t="s">
        <v>351</v>
      </c>
      <c r="E246" s="182" t="s">
        <v>3807</v>
      </c>
      <c r="F246" s="183" t="s">
        <v>3808</v>
      </c>
      <c r="G246" s="184" t="s">
        <v>354</v>
      </c>
      <c r="H246" s="185">
        <v>14.4</v>
      </c>
      <c r="I246" s="186"/>
      <c r="J246" s="187">
        <f>ROUND(I246*H246,2)</f>
        <v>0</v>
      </c>
      <c r="K246" s="183" t="s">
        <v>355</v>
      </c>
      <c r="L246" s="39"/>
      <c r="M246" s="188" t="s">
        <v>1</v>
      </c>
      <c r="N246" s="189" t="s">
        <v>41</v>
      </c>
      <c r="O246" s="77"/>
      <c r="P246" s="190">
        <f>O246*H246</f>
        <v>0</v>
      </c>
      <c r="Q246" s="190">
        <v>3.0000000000000001E-05</v>
      </c>
      <c r="R246" s="190">
        <f>Q246*H246</f>
        <v>0.00043200000000000004</v>
      </c>
      <c r="S246" s="190">
        <v>0</v>
      </c>
      <c r="T246" s="191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92" t="s">
        <v>431</v>
      </c>
      <c r="AT246" s="192" t="s">
        <v>351</v>
      </c>
      <c r="AU246" s="192" t="s">
        <v>85</v>
      </c>
      <c r="AY246" s="19" t="s">
        <v>348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19" t="s">
        <v>83</v>
      </c>
      <c r="BK246" s="193">
        <f>ROUND(I246*H246,2)</f>
        <v>0</v>
      </c>
      <c r="BL246" s="19" t="s">
        <v>431</v>
      </c>
      <c r="BM246" s="192" t="s">
        <v>3809</v>
      </c>
    </row>
    <row r="247" s="13" customFormat="1">
      <c r="A247" s="13"/>
      <c r="B247" s="194"/>
      <c r="C247" s="13"/>
      <c r="D247" s="195" t="s">
        <v>358</v>
      </c>
      <c r="E247" s="196" t="s">
        <v>1</v>
      </c>
      <c r="F247" s="197" t="s">
        <v>533</v>
      </c>
      <c r="G247" s="13"/>
      <c r="H247" s="196" t="s">
        <v>1</v>
      </c>
      <c r="I247" s="198"/>
      <c r="J247" s="13"/>
      <c r="K247" s="13"/>
      <c r="L247" s="194"/>
      <c r="M247" s="199"/>
      <c r="N247" s="200"/>
      <c r="O247" s="200"/>
      <c r="P247" s="200"/>
      <c r="Q247" s="200"/>
      <c r="R247" s="200"/>
      <c r="S247" s="200"/>
      <c r="T247" s="20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6" t="s">
        <v>358</v>
      </c>
      <c r="AU247" s="196" t="s">
        <v>85</v>
      </c>
      <c r="AV247" s="13" t="s">
        <v>83</v>
      </c>
      <c r="AW247" s="13" t="s">
        <v>32</v>
      </c>
      <c r="AX247" s="13" t="s">
        <v>76</v>
      </c>
      <c r="AY247" s="196" t="s">
        <v>348</v>
      </c>
    </row>
    <row r="248" s="14" customFormat="1">
      <c r="A248" s="14"/>
      <c r="B248" s="202"/>
      <c r="C248" s="14"/>
      <c r="D248" s="195" t="s">
        <v>358</v>
      </c>
      <c r="E248" s="203" t="s">
        <v>1</v>
      </c>
      <c r="F248" s="204" t="s">
        <v>3810</v>
      </c>
      <c r="G248" s="14"/>
      <c r="H248" s="205">
        <v>14.4</v>
      </c>
      <c r="I248" s="206"/>
      <c r="J248" s="14"/>
      <c r="K248" s="14"/>
      <c r="L248" s="202"/>
      <c r="M248" s="207"/>
      <c r="N248" s="208"/>
      <c r="O248" s="208"/>
      <c r="P248" s="208"/>
      <c r="Q248" s="208"/>
      <c r="R248" s="208"/>
      <c r="S248" s="208"/>
      <c r="T248" s="209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3" t="s">
        <v>358</v>
      </c>
      <c r="AU248" s="203" t="s">
        <v>85</v>
      </c>
      <c r="AV248" s="14" t="s">
        <v>85</v>
      </c>
      <c r="AW248" s="14" t="s">
        <v>32</v>
      </c>
      <c r="AX248" s="14" t="s">
        <v>83</v>
      </c>
      <c r="AY248" s="203" t="s">
        <v>348</v>
      </c>
    </row>
    <row r="249" s="2" customFormat="1" ht="24.15" customHeight="1">
      <c r="A249" s="38"/>
      <c r="B249" s="180"/>
      <c r="C249" s="233" t="s">
        <v>601</v>
      </c>
      <c r="D249" s="233" t="s">
        <v>519</v>
      </c>
      <c r="E249" s="234" t="s">
        <v>3811</v>
      </c>
      <c r="F249" s="235" t="s">
        <v>3812</v>
      </c>
      <c r="G249" s="236" t="s">
        <v>354</v>
      </c>
      <c r="H249" s="237">
        <v>17.280000000000001</v>
      </c>
      <c r="I249" s="238"/>
      <c r="J249" s="239">
        <f>ROUND(I249*H249,2)</f>
        <v>0</v>
      </c>
      <c r="K249" s="235" t="s">
        <v>394</v>
      </c>
      <c r="L249" s="240"/>
      <c r="M249" s="241" t="s">
        <v>1</v>
      </c>
      <c r="N249" s="242" t="s">
        <v>41</v>
      </c>
      <c r="O249" s="77"/>
      <c r="P249" s="190">
        <f>O249*H249</f>
        <v>0</v>
      </c>
      <c r="Q249" s="190">
        <v>0.0022000000000000001</v>
      </c>
      <c r="R249" s="190">
        <f>Q249*H249</f>
        <v>0.038016000000000008</v>
      </c>
      <c r="S249" s="190">
        <v>0</v>
      </c>
      <c r="T249" s="191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92" t="s">
        <v>675</v>
      </c>
      <c r="AT249" s="192" t="s">
        <v>519</v>
      </c>
      <c r="AU249" s="192" t="s">
        <v>85</v>
      </c>
      <c r="AY249" s="19" t="s">
        <v>348</v>
      </c>
      <c r="BE249" s="193">
        <f>IF(N249="základní",J249,0)</f>
        <v>0</v>
      </c>
      <c r="BF249" s="193">
        <f>IF(N249="snížená",J249,0)</f>
        <v>0</v>
      </c>
      <c r="BG249" s="193">
        <f>IF(N249="zákl. přenesená",J249,0)</f>
        <v>0</v>
      </c>
      <c r="BH249" s="193">
        <f>IF(N249="sníž. přenesená",J249,0)</f>
        <v>0</v>
      </c>
      <c r="BI249" s="193">
        <f>IF(N249="nulová",J249,0)</f>
        <v>0</v>
      </c>
      <c r="BJ249" s="19" t="s">
        <v>83</v>
      </c>
      <c r="BK249" s="193">
        <f>ROUND(I249*H249,2)</f>
        <v>0</v>
      </c>
      <c r="BL249" s="19" t="s">
        <v>431</v>
      </c>
      <c r="BM249" s="192" t="s">
        <v>3813</v>
      </c>
    </row>
    <row r="250" s="13" customFormat="1">
      <c r="A250" s="13"/>
      <c r="B250" s="194"/>
      <c r="C250" s="13"/>
      <c r="D250" s="195" t="s">
        <v>358</v>
      </c>
      <c r="E250" s="196" t="s">
        <v>1</v>
      </c>
      <c r="F250" s="197" t="s">
        <v>533</v>
      </c>
      <c r="G250" s="13"/>
      <c r="H250" s="196" t="s">
        <v>1</v>
      </c>
      <c r="I250" s="198"/>
      <c r="J250" s="13"/>
      <c r="K250" s="13"/>
      <c r="L250" s="194"/>
      <c r="M250" s="199"/>
      <c r="N250" s="200"/>
      <c r="O250" s="200"/>
      <c r="P250" s="200"/>
      <c r="Q250" s="200"/>
      <c r="R250" s="200"/>
      <c r="S250" s="200"/>
      <c r="T250" s="20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6" t="s">
        <v>358</v>
      </c>
      <c r="AU250" s="196" t="s">
        <v>85</v>
      </c>
      <c r="AV250" s="13" t="s">
        <v>83</v>
      </c>
      <c r="AW250" s="13" t="s">
        <v>32</v>
      </c>
      <c r="AX250" s="13" t="s">
        <v>76</v>
      </c>
      <c r="AY250" s="196" t="s">
        <v>348</v>
      </c>
    </row>
    <row r="251" s="14" customFormat="1">
      <c r="A251" s="14"/>
      <c r="B251" s="202"/>
      <c r="C251" s="14"/>
      <c r="D251" s="195" t="s">
        <v>358</v>
      </c>
      <c r="E251" s="203" t="s">
        <v>1</v>
      </c>
      <c r="F251" s="204" t="s">
        <v>3810</v>
      </c>
      <c r="G251" s="14"/>
      <c r="H251" s="205">
        <v>14.4</v>
      </c>
      <c r="I251" s="206"/>
      <c r="J251" s="14"/>
      <c r="K251" s="14"/>
      <c r="L251" s="202"/>
      <c r="M251" s="207"/>
      <c r="N251" s="208"/>
      <c r="O251" s="208"/>
      <c r="P251" s="208"/>
      <c r="Q251" s="208"/>
      <c r="R251" s="208"/>
      <c r="S251" s="208"/>
      <c r="T251" s="20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3" t="s">
        <v>358</v>
      </c>
      <c r="AU251" s="203" t="s">
        <v>85</v>
      </c>
      <c r="AV251" s="14" t="s">
        <v>85</v>
      </c>
      <c r="AW251" s="14" t="s">
        <v>32</v>
      </c>
      <c r="AX251" s="14" t="s">
        <v>83</v>
      </c>
      <c r="AY251" s="203" t="s">
        <v>348</v>
      </c>
    </row>
    <row r="252" s="14" customFormat="1">
      <c r="A252" s="14"/>
      <c r="B252" s="202"/>
      <c r="C252" s="14"/>
      <c r="D252" s="195" t="s">
        <v>358</v>
      </c>
      <c r="E252" s="14"/>
      <c r="F252" s="204" t="s">
        <v>3814</v>
      </c>
      <c r="G252" s="14"/>
      <c r="H252" s="205">
        <v>17.280000000000001</v>
      </c>
      <c r="I252" s="206"/>
      <c r="J252" s="14"/>
      <c r="K252" s="14"/>
      <c r="L252" s="202"/>
      <c r="M252" s="207"/>
      <c r="N252" s="208"/>
      <c r="O252" s="208"/>
      <c r="P252" s="208"/>
      <c r="Q252" s="208"/>
      <c r="R252" s="208"/>
      <c r="S252" s="208"/>
      <c r="T252" s="20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3" t="s">
        <v>358</v>
      </c>
      <c r="AU252" s="203" t="s">
        <v>85</v>
      </c>
      <c r="AV252" s="14" t="s">
        <v>85</v>
      </c>
      <c r="AW252" s="14" t="s">
        <v>3</v>
      </c>
      <c r="AX252" s="14" t="s">
        <v>83</v>
      </c>
      <c r="AY252" s="203" t="s">
        <v>348</v>
      </c>
    </row>
    <row r="253" s="2" customFormat="1" ht="24.15" customHeight="1">
      <c r="A253" s="38"/>
      <c r="B253" s="180"/>
      <c r="C253" s="181" t="s">
        <v>606</v>
      </c>
      <c r="D253" s="181" t="s">
        <v>351</v>
      </c>
      <c r="E253" s="182" t="s">
        <v>2169</v>
      </c>
      <c r="F253" s="183" t="s">
        <v>2170</v>
      </c>
      <c r="G253" s="184" t="s">
        <v>403</v>
      </c>
      <c r="H253" s="185">
        <v>0.037999999999999999</v>
      </c>
      <c r="I253" s="186"/>
      <c r="J253" s="187">
        <f>ROUND(I253*H253,2)</f>
        <v>0</v>
      </c>
      <c r="K253" s="183" t="s">
        <v>355</v>
      </c>
      <c r="L253" s="39"/>
      <c r="M253" s="188" t="s">
        <v>1</v>
      </c>
      <c r="N253" s="189" t="s">
        <v>41</v>
      </c>
      <c r="O253" s="77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92" t="s">
        <v>431</v>
      </c>
      <c r="AT253" s="192" t="s">
        <v>351</v>
      </c>
      <c r="AU253" s="192" t="s">
        <v>85</v>
      </c>
      <c r="AY253" s="19" t="s">
        <v>348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19" t="s">
        <v>83</v>
      </c>
      <c r="BK253" s="193">
        <f>ROUND(I253*H253,2)</f>
        <v>0</v>
      </c>
      <c r="BL253" s="19" t="s">
        <v>431</v>
      </c>
      <c r="BM253" s="192" t="s">
        <v>3815</v>
      </c>
    </row>
    <row r="254" s="12" customFormat="1" ht="22.8" customHeight="1">
      <c r="A254" s="12"/>
      <c r="B254" s="167"/>
      <c r="C254" s="12"/>
      <c r="D254" s="168" t="s">
        <v>75</v>
      </c>
      <c r="E254" s="178" t="s">
        <v>2260</v>
      </c>
      <c r="F254" s="178" t="s">
        <v>2261</v>
      </c>
      <c r="G254" s="12"/>
      <c r="H254" s="12"/>
      <c r="I254" s="170"/>
      <c r="J254" s="179">
        <f>BK254</f>
        <v>0</v>
      </c>
      <c r="K254" s="12"/>
      <c r="L254" s="167"/>
      <c r="M254" s="172"/>
      <c r="N254" s="173"/>
      <c r="O254" s="173"/>
      <c r="P254" s="174">
        <f>SUM(P255:P399)</f>
        <v>0</v>
      </c>
      <c r="Q254" s="173"/>
      <c r="R254" s="174">
        <f>SUM(R255:R399)</f>
        <v>6.1659352500000004</v>
      </c>
      <c r="S254" s="173"/>
      <c r="T254" s="175">
        <f>SUM(T255:T399)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68" t="s">
        <v>85</v>
      </c>
      <c r="AT254" s="176" t="s">
        <v>75</v>
      </c>
      <c r="AU254" s="176" t="s">
        <v>83</v>
      </c>
      <c r="AY254" s="168" t="s">
        <v>348</v>
      </c>
      <c r="BK254" s="177">
        <f>SUM(BK255:BK399)</f>
        <v>0</v>
      </c>
    </row>
    <row r="255" s="2" customFormat="1" ht="24.15" customHeight="1">
      <c r="A255" s="38"/>
      <c r="B255" s="180"/>
      <c r="C255" s="181" t="s">
        <v>612</v>
      </c>
      <c r="D255" s="181" t="s">
        <v>351</v>
      </c>
      <c r="E255" s="182" t="s">
        <v>3816</v>
      </c>
      <c r="F255" s="183" t="s">
        <v>3817</v>
      </c>
      <c r="G255" s="184" t="s">
        <v>354</v>
      </c>
      <c r="H255" s="185">
        <v>40.279000000000003</v>
      </c>
      <c r="I255" s="186"/>
      <c r="J255" s="187">
        <f>ROUND(I255*H255,2)</f>
        <v>0</v>
      </c>
      <c r="K255" s="183" t="s">
        <v>355</v>
      </c>
      <c r="L255" s="39"/>
      <c r="M255" s="188" t="s">
        <v>1</v>
      </c>
      <c r="N255" s="189" t="s">
        <v>41</v>
      </c>
      <c r="O255" s="77"/>
      <c r="P255" s="190">
        <f>O255*H255</f>
        <v>0</v>
      </c>
      <c r="Q255" s="190">
        <v>0.02547</v>
      </c>
      <c r="R255" s="190">
        <f>Q255*H255</f>
        <v>1.0259061300000001</v>
      </c>
      <c r="S255" s="190">
        <v>0</v>
      </c>
      <c r="T255" s="191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2" t="s">
        <v>431</v>
      </c>
      <c r="AT255" s="192" t="s">
        <v>351</v>
      </c>
      <c r="AU255" s="192" t="s">
        <v>85</v>
      </c>
      <c r="AY255" s="19" t="s">
        <v>348</v>
      </c>
      <c r="BE255" s="193">
        <f>IF(N255="základní",J255,0)</f>
        <v>0</v>
      </c>
      <c r="BF255" s="193">
        <f>IF(N255="snížená",J255,0)</f>
        <v>0</v>
      </c>
      <c r="BG255" s="193">
        <f>IF(N255="zákl. přenesená",J255,0)</f>
        <v>0</v>
      </c>
      <c r="BH255" s="193">
        <f>IF(N255="sníž. přenesená",J255,0)</f>
        <v>0</v>
      </c>
      <c r="BI255" s="193">
        <f>IF(N255="nulová",J255,0)</f>
        <v>0</v>
      </c>
      <c r="BJ255" s="19" t="s">
        <v>83</v>
      </c>
      <c r="BK255" s="193">
        <f>ROUND(I255*H255,2)</f>
        <v>0</v>
      </c>
      <c r="BL255" s="19" t="s">
        <v>431</v>
      </c>
      <c r="BM255" s="192" t="s">
        <v>3818</v>
      </c>
    </row>
    <row r="256" s="13" customFormat="1">
      <c r="A256" s="13"/>
      <c r="B256" s="194"/>
      <c r="C256" s="13"/>
      <c r="D256" s="195" t="s">
        <v>358</v>
      </c>
      <c r="E256" s="196" t="s">
        <v>1</v>
      </c>
      <c r="F256" s="197" t="s">
        <v>3819</v>
      </c>
      <c r="G256" s="13"/>
      <c r="H256" s="196" t="s">
        <v>1</v>
      </c>
      <c r="I256" s="198"/>
      <c r="J256" s="13"/>
      <c r="K256" s="13"/>
      <c r="L256" s="194"/>
      <c r="M256" s="199"/>
      <c r="N256" s="200"/>
      <c r="O256" s="200"/>
      <c r="P256" s="200"/>
      <c r="Q256" s="200"/>
      <c r="R256" s="200"/>
      <c r="S256" s="200"/>
      <c r="T256" s="201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6" t="s">
        <v>358</v>
      </c>
      <c r="AU256" s="196" t="s">
        <v>85</v>
      </c>
      <c r="AV256" s="13" t="s">
        <v>83</v>
      </c>
      <c r="AW256" s="13" t="s">
        <v>32</v>
      </c>
      <c r="AX256" s="13" t="s">
        <v>76</v>
      </c>
      <c r="AY256" s="196" t="s">
        <v>348</v>
      </c>
    </row>
    <row r="257" s="13" customFormat="1">
      <c r="A257" s="13"/>
      <c r="B257" s="194"/>
      <c r="C257" s="13"/>
      <c r="D257" s="195" t="s">
        <v>358</v>
      </c>
      <c r="E257" s="196" t="s">
        <v>1</v>
      </c>
      <c r="F257" s="197" t="s">
        <v>491</v>
      </c>
      <c r="G257" s="13"/>
      <c r="H257" s="196" t="s">
        <v>1</v>
      </c>
      <c r="I257" s="198"/>
      <c r="J257" s="13"/>
      <c r="K257" s="13"/>
      <c r="L257" s="194"/>
      <c r="M257" s="199"/>
      <c r="N257" s="200"/>
      <c r="O257" s="200"/>
      <c r="P257" s="200"/>
      <c r="Q257" s="200"/>
      <c r="R257" s="200"/>
      <c r="S257" s="200"/>
      <c r="T257" s="20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6" t="s">
        <v>358</v>
      </c>
      <c r="AU257" s="196" t="s">
        <v>85</v>
      </c>
      <c r="AV257" s="13" t="s">
        <v>83</v>
      </c>
      <c r="AW257" s="13" t="s">
        <v>32</v>
      </c>
      <c r="AX257" s="13" t="s">
        <v>76</v>
      </c>
      <c r="AY257" s="196" t="s">
        <v>348</v>
      </c>
    </row>
    <row r="258" s="14" customFormat="1">
      <c r="A258" s="14"/>
      <c r="B258" s="202"/>
      <c r="C258" s="14"/>
      <c r="D258" s="195" t="s">
        <v>358</v>
      </c>
      <c r="E258" s="203" t="s">
        <v>1</v>
      </c>
      <c r="F258" s="204" t="s">
        <v>3820</v>
      </c>
      <c r="G258" s="14"/>
      <c r="H258" s="205">
        <v>3.54</v>
      </c>
      <c r="I258" s="206"/>
      <c r="J258" s="14"/>
      <c r="K258" s="14"/>
      <c r="L258" s="202"/>
      <c r="M258" s="207"/>
      <c r="N258" s="208"/>
      <c r="O258" s="208"/>
      <c r="P258" s="208"/>
      <c r="Q258" s="208"/>
      <c r="R258" s="208"/>
      <c r="S258" s="208"/>
      <c r="T258" s="209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3" t="s">
        <v>358</v>
      </c>
      <c r="AU258" s="203" t="s">
        <v>85</v>
      </c>
      <c r="AV258" s="14" t="s">
        <v>85</v>
      </c>
      <c r="AW258" s="14" t="s">
        <v>32</v>
      </c>
      <c r="AX258" s="14" t="s">
        <v>76</v>
      </c>
      <c r="AY258" s="203" t="s">
        <v>348</v>
      </c>
    </row>
    <row r="259" s="14" customFormat="1">
      <c r="A259" s="14"/>
      <c r="B259" s="202"/>
      <c r="C259" s="14"/>
      <c r="D259" s="195" t="s">
        <v>358</v>
      </c>
      <c r="E259" s="203" t="s">
        <v>1</v>
      </c>
      <c r="F259" s="204" t="s">
        <v>1006</v>
      </c>
      <c r="G259" s="14"/>
      <c r="H259" s="205">
        <v>-1.1819999999999999</v>
      </c>
      <c r="I259" s="206"/>
      <c r="J259" s="14"/>
      <c r="K259" s="14"/>
      <c r="L259" s="202"/>
      <c r="M259" s="207"/>
      <c r="N259" s="208"/>
      <c r="O259" s="208"/>
      <c r="P259" s="208"/>
      <c r="Q259" s="208"/>
      <c r="R259" s="208"/>
      <c r="S259" s="208"/>
      <c r="T259" s="20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3" t="s">
        <v>358</v>
      </c>
      <c r="AU259" s="203" t="s">
        <v>85</v>
      </c>
      <c r="AV259" s="14" t="s">
        <v>85</v>
      </c>
      <c r="AW259" s="14" t="s">
        <v>32</v>
      </c>
      <c r="AX259" s="14" t="s">
        <v>76</v>
      </c>
      <c r="AY259" s="203" t="s">
        <v>348</v>
      </c>
    </row>
    <row r="260" s="14" customFormat="1">
      <c r="A260" s="14"/>
      <c r="B260" s="202"/>
      <c r="C260" s="14"/>
      <c r="D260" s="195" t="s">
        <v>358</v>
      </c>
      <c r="E260" s="203" t="s">
        <v>1</v>
      </c>
      <c r="F260" s="204" t="s">
        <v>3821</v>
      </c>
      <c r="G260" s="14"/>
      <c r="H260" s="205">
        <v>9.2629999999999999</v>
      </c>
      <c r="I260" s="206"/>
      <c r="J260" s="14"/>
      <c r="K260" s="14"/>
      <c r="L260" s="202"/>
      <c r="M260" s="207"/>
      <c r="N260" s="208"/>
      <c r="O260" s="208"/>
      <c r="P260" s="208"/>
      <c r="Q260" s="208"/>
      <c r="R260" s="208"/>
      <c r="S260" s="208"/>
      <c r="T260" s="20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3" t="s">
        <v>358</v>
      </c>
      <c r="AU260" s="203" t="s">
        <v>85</v>
      </c>
      <c r="AV260" s="14" t="s">
        <v>85</v>
      </c>
      <c r="AW260" s="14" t="s">
        <v>32</v>
      </c>
      <c r="AX260" s="14" t="s">
        <v>76</v>
      </c>
      <c r="AY260" s="203" t="s">
        <v>348</v>
      </c>
    </row>
    <row r="261" s="16" customFormat="1">
      <c r="A261" s="16"/>
      <c r="B261" s="218"/>
      <c r="C261" s="16"/>
      <c r="D261" s="195" t="s">
        <v>358</v>
      </c>
      <c r="E261" s="219" t="s">
        <v>1</v>
      </c>
      <c r="F261" s="220" t="s">
        <v>378</v>
      </c>
      <c r="G261" s="16"/>
      <c r="H261" s="221">
        <v>11.621</v>
      </c>
      <c r="I261" s="222"/>
      <c r="J261" s="16"/>
      <c r="K261" s="16"/>
      <c r="L261" s="218"/>
      <c r="M261" s="223"/>
      <c r="N261" s="224"/>
      <c r="O261" s="224"/>
      <c r="P261" s="224"/>
      <c r="Q261" s="224"/>
      <c r="R261" s="224"/>
      <c r="S261" s="224"/>
      <c r="T261" s="225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219" t="s">
        <v>358</v>
      </c>
      <c r="AU261" s="219" t="s">
        <v>85</v>
      </c>
      <c r="AV261" s="16" t="s">
        <v>92</v>
      </c>
      <c r="AW261" s="16" t="s">
        <v>32</v>
      </c>
      <c r="AX261" s="16" t="s">
        <v>76</v>
      </c>
      <c r="AY261" s="219" t="s">
        <v>348</v>
      </c>
    </row>
    <row r="262" s="13" customFormat="1">
      <c r="A262" s="13"/>
      <c r="B262" s="194"/>
      <c r="C262" s="13"/>
      <c r="D262" s="195" t="s">
        <v>358</v>
      </c>
      <c r="E262" s="196" t="s">
        <v>1</v>
      </c>
      <c r="F262" s="197" t="s">
        <v>492</v>
      </c>
      <c r="G262" s="13"/>
      <c r="H262" s="196" t="s">
        <v>1</v>
      </c>
      <c r="I262" s="198"/>
      <c r="J262" s="13"/>
      <c r="K262" s="13"/>
      <c r="L262" s="194"/>
      <c r="M262" s="199"/>
      <c r="N262" s="200"/>
      <c r="O262" s="200"/>
      <c r="P262" s="200"/>
      <c r="Q262" s="200"/>
      <c r="R262" s="200"/>
      <c r="S262" s="200"/>
      <c r="T262" s="20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6" t="s">
        <v>358</v>
      </c>
      <c r="AU262" s="196" t="s">
        <v>85</v>
      </c>
      <c r="AV262" s="13" t="s">
        <v>83</v>
      </c>
      <c r="AW262" s="13" t="s">
        <v>32</v>
      </c>
      <c r="AX262" s="13" t="s">
        <v>76</v>
      </c>
      <c r="AY262" s="196" t="s">
        <v>348</v>
      </c>
    </row>
    <row r="263" s="14" customFormat="1">
      <c r="A263" s="14"/>
      <c r="B263" s="202"/>
      <c r="C263" s="14"/>
      <c r="D263" s="195" t="s">
        <v>358</v>
      </c>
      <c r="E263" s="203" t="s">
        <v>1</v>
      </c>
      <c r="F263" s="204" t="s">
        <v>3820</v>
      </c>
      <c r="G263" s="14"/>
      <c r="H263" s="205">
        <v>3.54</v>
      </c>
      <c r="I263" s="206"/>
      <c r="J263" s="14"/>
      <c r="K263" s="14"/>
      <c r="L263" s="202"/>
      <c r="M263" s="207"/>
      <c r="N263" s="208"/>
      <c r="O263" s="208"/>
      <c r="P263" s="208"/>
      <c r="Q263" s="208"/>
      <c r="R263" s="208"/>
      <c r="S263" s="208"/>
      <c r="T263" s="20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3" t="s">
        <v>358</v>
      </c>
      <c r="AU263" s="203" t="s">
        <v>85</v>
      </c>
      <c r="AV263" s="14" t="s">
        <v>85</v>
      </c>
      <c r="AW263" s="14" t="s">
        <v>32</v>
      </c>
      <c r="AX263" s="14" t="s">
        <v>76</v>
      </c>
      <c r="AY263" s="203" t="s">
        <v>348</v>
      </c>
    </row>
    <row r="264" s="14" customFormat="1">
      <c r="A264" s="14"/>
      <c r="B264" s="202"/>
      <c r="C264" s="14"/>
      <c r="D264" s="195" t="s">
        <v>358</v>
      </c>
      <c r="E264" s="203" t="s">
        <v>1</v>
      </c>
      <c r="F264" s="204" t="s">
        <v>1006</v>
      </c>
      <c r="G264" s="14"/>
      <c r="H264" s="205">
        <v>-1.1819999999999999</v>
      </c>
      <c r="I264" s="206"/>
      <c r="J264" s="14"/>
      <c r="K264" s="14"/>
      <c r="L264" s="202"/>
      <c r="M264" s="207"/>
      <c r="N264" s="208"/>
      <c r="O264" s="208"/>
      <c r="P264" s="208"/>
      <c r="Q264" s="208"/>
      <c r="R264" s="208"/>
      <c r="S264" s="208"/>
      <c r="T264" s="20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3" t="s">
        <v>358</v>
      </c>
      <c r="AU264" s="203" t="s">
        <v>85</v>
      </c>
      <c r="AV264" s="14" t="s">
        <v>85</v>
      </c>
      <c r="AW264" s="14" t="s">
        <v>32</v>
      </c>
      <c r="AX264" s="14" t="s">
        <v>76</v>
      </c>
      <c r="AY264" s="203" t="s">
        <v>348</v>
      </c>
    </row>
    <row r="265" s="14" customFormat="1">
      <c r="A265" s="14"/>
      <c r="B265" s="202"/>
      <c r="C265" s="14"/>
      <c r="D265" s="195" t="s">
        <v>358</v>
      </c>
      <c r="E265" s="203" t="s">
        <v>1</v>
      </c>
      <c r="F265" s="204" t="s">
        <v>3822</v>
      </c>
      <c r="G265" s="14"/>
      <c r="H265" s="205">
        <v>10.566000000000001</v>
      </c>
      <c r="I265" s="206"/>
      <c r="J265" s="14"/>
      <c r="K265" s="14"/>
      <c r="L265" s="202"/>
      <c r="M265" s="207"/>
      <c r="N265" s="208"/>
      <c r="O265" s="208"/>
      <c r="P265" s="208"/>
      <c r="Q265" s="208"/>
      <c r="R265" s="208"/>
      <c r="S265" s="208"/>
      <c r="T265" s="20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3" t="s">
        <v>358</v>
      </c>
      <c r="AU265" s="203" t="s">
        <v>85</v>
      </c>
      <c r="AV265" s="14" t="s">
        <v>85</v>
      </c>
      <c r="AW265" s="14" t="s">
        <v>32</v>
      </c>
      <c r="AX265" s="14" t="s">
        <v>76</v>
      </c>
      <c r="AY265" s="203" t="s">
        <v>348</v>
      </c>
    </row>
    <row r="266" s="16" customFormat="1">
      <c r="A266" s="16"/>
      <c r="B266" s="218"/>
      <c r="C266" s="16"/>
      <c r="D266" s="195" t="s">
        <v>358</v>
      </c>
      <c r="E266" s="219" t="s">
        <v>1</v>
      </c>
      <c r="F266" s="220" t="s">
        <v>378</v>
      </c>
      <c r="G266" s="16"/>
      <c r="H266" s="221">
        <v>12.924</v>
      </c>
      <c r="I266" s="222"/>
      <c r="J266" s="16"/>
      <c r="K266" s="16"/>
      <c r="L266" s="218"/>
      <c r="M266" s="223"/>
      <c r="N266" s="224"/>
      <c r="O266" s="224"/>
      <c r="P266" s="224"/>
      <c r="Q266" s="224"/>
      <c r="R266" s="224"/>
      <c r="S266" s="224"/>
      <c r="T266" s="225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19" t="s">
        <v>358</v>
      </c>
      <c r="AU266" s="219" t="s">
        <v>85</v>
      </c>
      <c r="AV266" s="16" t="s">
        <v>92</v>
      </c>
      <c r="AW266" s="16" t="s">
        <v>32</v>
      </c>
      <c r="AX266" s="16" t="s">
        <v>76</v>
      </c>
      <c r="AY266" s="219" t="s">
        <v>348</v>
      </c>
    </row>
    <row r="267" s="13" customFormat="1">
      <c r="A267" s="13"/>
      <c r="B267" s="194"/>
      <c r="C267" s="13"/>
      <c r="D267" s="195" t="s">
        <v>358</v>
      </c>
      <c r="E267" s="196" t="s">
        <v>1</v>
      </c>
      <c r="F267" s="197" t="s">
        <v>494</v>
      </c>
      <c r="G267" s="13"/>
      <c r="H267" s="196" t="s">
        <v>1</v>
      </c>
      <c r="I267" s="198"/>
      <c r="J267" s="13"/>
      <c r="K267" s="13"/>
      <c r="L267" s="194"/>
      <c r="M267" s="199"/>
      <c r="N267" s="200"/>
      <c r="O267" s="200"/>
      <c r="P267" s="200"/>
      <c r="Q267" s="200"/>
      <c r="R267" s="200"/>
      <c r="S267" s="200"/>
      <c r="T267" s="20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6" t="s">
        <v>358</v>
      </c>
      <c r="AU267" s="196" t="s">
        <v>85</v>
      </c>
      <c r="AV267" s="13" t="s">
        <v>83</v>
      </c>
      <c r="AW267" s="13" t="s">
        <v>32</v>
      </c>
      <c r="AX267" s="13" t="s">
        <v>76</v>
      </c>
      <c r="AY267" s="196" t="s">
        <v>348</v>
      </c>
    </row>
    <row r="268" s="14" customFormat="1">
      <c r="A268" s="14"/>
      <c r="B268" s="202"/>
      <c r="C268" s="14"/>
      <c r="D268" s="195" t="s">
        <v>358</v>
      </c>
      <c r="E268" s="203" t="s">
        <v>1</v>
      </c>
      <c r="F268" s="204" t="s">
        <v>3820</v>
      </c>
      <c r="G268" s="14"/>
      <c r="H268" s="205">
        <v>3.54</v>
      </c>
      <c r="I268" s="206"/>
      <c r="J268" s="14"/>
      <c r="K268" s="14"/>
      <c r="L268" s="202"/>
      <c r="M268" s="207"/>
      <c r="N268" s="208"/>
      <c r="O268" s="208"/>
      <c r="P268" s="208"/>
      <c r="Q268" s="208"/>
      <c r="R268" s="208"/>
      <c r="S268" s="208"/>
      <c r="T268" s="20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03" t="s">
        <v>358</v>
      </c>
      <c r="AU268" s="203" t="s">
        <v>85</v>
      </c>
      <c r="AV268" s="14" t="s">
        <v>85</v>
      </c>
      <c r="AW268" s="14" t="s">
        <v>32</v>
      </c>
      <c r="AX268" s="14" t="s">
        <v>76</v>
      </c>
      <c r="AY268" s="203" t="s">
        <v>348</v>
      </c>
    </row>
    <row r="269" s="14" customFormat="1">
      <c r="A269" s="14"/>
      <c r="B269" s="202"/>
      <c r="C269" s="14"/>
      <c r="D269" s="195" t="s">
        <v>358</v>
      </c>
      <c r="E269" s="203" t="s">
        <v>1</v>
      </c>
      <c r="F269" s="204" t="s">
        <v>1006</v>
      </c>
      <c r="G269" s="14"/>
      <c r="H269" s="205">
        <v>-1.1819999999999999</v>
      </c>
      <c r="I269" s="206"/>
      <c r="J269" s="14"/>
      <c r="K269" s="14"/>
      <c r="L269" s="202"/>
      <c r="M269" s="207"/>
      <c r="N269" s="208"/>
      <c r="O269" s="208"/>
      <c r="P269" s="208"/>
      <c r="Q269" s="208"/>
      <c r="R269" s="208"/>
      <c r="S269" s="208"/>
      <c r="T269" s="20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3" t="s">
        <v>358</v>
      </c>
      <c r="AU269" s="203" t="s">
        <v>85</v>
      </c>
      <c r="AV269" s="14" t="s">
        <v>85</v>
      </c>
      <c r="AW269" s="14" t="s">
        <v>32</v>
      </c>
      <c r="AX269" s="14" t="s">
        <v>76</v>
      </c>
      <c r="AY269" s="203" t="s">
        <v>348</v>
      </c>
    </row>
    <row r="270" s="14" customFormat="1">
      <c r="A270" s="14"/>
      <c r="B270" s="202"/>
      <c r="C270" s="14"/>
      <c r="D270" s="195" t="s">
        <v>358</v>
      </c>
      <c r="E270" s="203" t="s">
        <v>1</v>
      </c>
      <c r="F270" s="204" t="s">
        <v>3823</v>
      </c>
      <c r="G270" s="14"/>
      <c r="H270" s="205">
        <v>11.018000000000001</v>
      </c>
      <c r="I270" s="206"/>
      <c r="J270" s="14"/>
      <c r="K270" s="14"/>
      <c r="L270" s="202"/>
      <c r="M270" s="207"/>
      <c r="N270" s="208"/>
      <c r="O270" s="208"/>
      <c r="P270" s="208"/>
      <c r="Q270" s="208"/>
      <c r="R270" s="208"/>
      <c r="S270" s="208"/>
      <c r="T270" s="20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3" t="s">
        <v>358</v>
      </c>
      <c r="AU270" s="203" t="s">
        <v>85</v>
      </c>
      <c r="AV270" s="14" t="s">
        <v>85</v>
      </c>
      <c r="AW270" s="14" t="s">
        <v>32</v>
      </c>
      <c r="AX270" s="14" t="s">
        <v>76</v>
      </c>
      <c r="AY270" s="203" t="s">
        <v>348</v>
      </c>
    </row>
    <row r="271" s="16" customFormat="1">
      <c r="A271" s="16"/>
      <c r="B271" s="218"/>
      <c r="C271" s="16"/>
      <c r="D271" s="195" t="s">
        <v>358</v>
      </c>
      <c r="E271" s="219" t="s">
        <v>1</v>
      </c>
      <c r="F271" s="220" t="s">
        <v>378</v>
      </c>
      <c r="G271" s="16"/>
      <c r="H271" s="221">
        <v>13.375999999999999</v>
      </c>
      <c r="I271" s="222"/>
      <c r="J271" s="16"/>
      <c r="K271" s="16"/>
      <c r="L271" s="218"/>
      <c r="M271" s="223"/>
      <c r="N271" s="224"/>
      <c r="O271" s="224"/>
      <c r="P271" s="224"/>
      <c r="Q271" s="224"/>
      <c r="R271" s="224"/>
      <c r="S271" s="224"/>
      <c r="T271" s="225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19" t="s">
        <v>358</v>
      </c>
      <c r="AU271" s="219" t="s">
        <v>85</v>
      </c>
      <c r="AV271" s="16" t="s">
        <v>92</v>
      </c>
      <c r="AW271" s="16" t="s">
        <v>32</v>
      </c>
      <c r="AX271" s="16" t="s">
        <v>76</v>
      </c>
      <c r="AY271" s="219" t="s">
        <v>348</v>
      </c>
    </row>
    <row r="272" s="13" customFormat="1">
      <c r="A272" s="13"/>
      <c r="B272" s="194"/>
      <c r="C272" s="13"/>
      <c r="D272" s="195" t="s">
        <v>358</v>
      </c>
      <c r="E272" s="196" t="s">
        <v>1</v>
      </c>
      <c r="F272" s="197" t="s">
        <v>495</v>
      </c>
      <c r="G272" s="13"/>
      <c r="H272" s="196" t="s">
        <v>1</v>
      </c>
      <c r="I272" s="198"/>
      <c r="J272" s="13"/>
      <c r="K272" s="13"/>
      <c r="L272" s="194"/>
      <c r="M272" s="199"/>
      <c r="N272" s="200"/>
      <c r="O272" s="200"/>
      <c r="P272" s="200"/>
      <c r="Q272" s="200"/>
      <c r="R272" s="200"/>
      <c r="S272" s="200"/>
      <c r="T272" s="20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6" t="s">
        <v>358</v>
      </c>
      <c r="AU272" s="196" t="s">
        <v>85</v>
      </c>
      <c r="AV272" s="13" t="s">
        <v>83</v>
      </c>
      <c r="AW272" s="13" t="s">
        <v>32</v>
      </c>
      <c r="AX272" s="13" t="s">
        <v>76</v>
      </c>
      <c r="AY272" s="196" t="s">
        <v>348</v>
      </c>
    </row>
    <row r="273" s="14" customFormat="1">
      <c r="A273" s="14"/>
      <c r="B273" s="202"/>
      <c r="C273" s="14"/>
      <c r="D273" s="195" t="s">
        <v>358</v>
      </c>
      <c r="E273" s="203" t="s">
        <v>1</v>
      </c>
      <c r="F273" s="204" t="s">
        <v>3820</v>
      </c>
      <c r="G273" s="14"/>
      <c r="H273" s="205">
        <v>3.54</v>
      </c>
      <c r="I273" s="206"/>
      <c r="J273" s="14"/>
      <c r="K273" s="14"/>
      <c r="L273" s="202"/>
      <c r="M273" s="207"/>
      <c r="N273" s="208"/>
      <c r="O273" s="208"/>
      <c r="P273" s="208"/>
      <c r="Q273" s="208"/>
      <c r="R273" s="208"/>
      <c r="S273" s="208"/>
      <c r="T273" s="20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3" t="s">
        <v>358</v>
      </c>
      <c r="AU273" s="203" t="s">
        <v>85</v>
      </c>
      <c r="AV273" s="14" t="s">
        <v>85</v>
      </c>
      <c r="AW273" s="14" t="s">
        <v>32</v>
      </c>
      <c r="AX273" s="14" t="s">
        <v>76</v>
      </c>
      <c r="AY273" s="203" t="s">
        <v>348</v>
      </c>
    </row>
    <row r="274" s="14" customFormat="1">
      <c r="A274" s="14"/>
      <c r="B274" s="202"/>
      <c r="C274" s="14"/>
      <c r="D274" s="195" t="s">
        <v>358</v>
      </c>
      <c r="E274" s="203" t="s">
        <v>1</v>
      </c>
      <c r="F274" s="204" t="s">
        <v>1006</v>
      </c>
      <c r="G274" s="14"/>
      <c r="H274" s="205">
        <v>-1.1819999999999999</v>
      </c>
      <c r="I274" s="206"/>
      <c r="J274" s="14"/>
      <c r="K274" s="14"/>
      <c r="L274" s="202"/>
      <c r="M274" s="207"/>
      <c r="N274" s="208"/>
      <c r="O274" s="208"/>
      <c r="P274" s="208"/>
      <c r="Q274" s="208"/>
      <c r="R274" s="208"/>
      <c r="S274" s="208"/>
      <c r="T274" s="20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3" t="s">
        <v>358</v>
      </c>
      <c r="AU274" s="203" t="s">
        <v>85</v>
      </c>
      <c r="AV274" s="14" t="s">
        <v>85</v>
      </c>
      <c r="AW274" s="14" t="s">
        <v>32</v>
      </c>
      <c r="AX274" s="14" t="s">
        <v>76</v>
      </c>
      <c r="AY274" s="203" t="s">
        <v>348</v>
      </c>
    </row>
    <row r="275" s="16" customFormat="1">
      <c r="A275" s="16"/>
      <c r="B275" s="218"/>
      <c r="C275" s="16"/>
      <c r="D275" s="195" t="s">
        <v>358</v>
      </c>
      <c r="E275" s="219" t="s">
        <v>1</v>
      </c>
      <c r="F275" s="220" t="s">
        <v>378</v>
      </c>
      <c r="G275" s="16"/>
      <c r="H275" s="221">
        <v>2.3580000000000001</v>
      </c>
      <c r="I275" s="222"/>
      <c r="J275" s="16"/>
      <c r="K275" s="16"/>
      <c r="L275" s="218"/>
      <c r="M275" s="223"/>
      <c r="N275" s="224"/>
      <c r="O275" s="224"/>
      <c r="P275" s="224"/>
      <c r="Q275" s="224"/>
      <c r="R275" s="224"/>
      <c r="S275" s="224"/>
      <c r="T275" s="225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219" t="s">
        <v>358</v>
      </c>
      <c r="AU275" s="219" t="s">
        <v>85</v>
      </c>
      <c r="AV275" s="16" t="s">
        <v>92</v>
      </c>
      <c r="AW275" s="16" t="s">
        <v>32</v>
      </c>
      <c r="AX275" s="16" t="s">
        <v>76</v>
      </c>
      <c r="AY275" s="219" t="s">
        <v>348</v>
      </c>
    </row>
    <row r="276" s="15" customFormat="1">
      <c r="A276" s="15"/>
      <c r="B276" s="210"/>
      <c r="C276" s="15"/>
      <c r="D276" s="195" t="s">
        <v>358</v>
      </c>
      <c r="E276" s="211" t="s">
        <v>1</v>
      </c>
      <c r="F276" s="212" t="s">
        <v>365</v>
      </c>
      <c r="G276" s="15"/>
      <c r="H276" s="213">
        <v>40.279000000000003</v>
      </c>
      <c r="I276" s="214"/>
      <c r="J276" s="15"/>
      <c r="K276" s="15"/>
      <c r="L276" s="210"/>
      <c r="M276" s="215"/>
      <c r="N276" s="216"/>
      <c r="O276" s="216"/>
      <c r="P276" s="216"/>
      <c r="Q276" s="216"/>
      <c r="R276" s="216"/>
      <c r="S276" s="216"/>
      <c r="T276" s="21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11" t="s">
        <v>358</v>
      </c>
      <c r="AU276" s="211" t="s">
        <v>85</v>
      </c>
      <c r="AV276" s="15" t="s">
        <v>356</v>
      </c>
      <c r="AW276" s="15" t="s">
        <v>32</v>
      </c>
      <c r="AX276" s="15" t="s">
        <v>83</v>
      </c>
      <c r="AY276" s="211" t="s">
        <v>348</v>
      </c>
    </row>
    <row r="277" s="2" customFormat="1" ht="24.15" customHeight="1">
      <c r="A277" s="38"/>
      <c r="B277" s="180"/>
      <c r="C277" s="181" t="s">
        <v>7</v>
      </c>
      <c r="D277" s="181" t="s">
        <v>351</v>
      </c>
      <c r="E277" s="182" t="s">
        <v>3824</v>
      </c>
      <c r="F277" s="183" t="s">
        <v>3825</v>
      </c>
      <c r="G277" s="184" t="s">
        <v>354</v>
      </c>
      <c r="H277" s="185">
        <v>36.027999999999999</v>
      </c>
      <c r="I277" s="186"/>
      <c r="J277" s="187">
        <f>ROUND(I277*H277,2)</f>
        <v>0</v>
      </c>
      <c r="K277" s="183" t="s">
        <v>355</v>
      </c>
      <c r="L277" s="39"/>
      <c r="M277" s="188" t="s">
        <v>1</v>
      </c>
      <c r="N277" s="189" t="s">
        <v>41</v>
      </c>
      <c r="O277" s="77"/>
      <c r="P277" s="190">
        <f>O277*H277</f>
        <v>0</v>
      </c>
      <c r="Q277" s="190">
        <v>0.01217</v>
      </c>
      <c r="R277" s="190">
        <f>Q277*H277</f>
        <v>0.43846076</v>
      </c>
      <c r="S277" s="190">
        <v>0</v>
      </c>
      <c r="T277" s="191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92" t="s">
        <v>431</v>
      </c>
      <c r="AT277" s="192" t="s">
        <v>351</v>
      </c>
      <c r="AU277" s="192" t="s">
        <v>85</v>
      </c>
      <c r="AY277" s="19" t="s">
        <v>348</v>
      </c>
      <c r="BE277" s="193">
        <f>IF(N277="základní",J277,0)</f>
        <v>0</v>
      </c>
      <c r="BF277" s="193">
        <f>IF(N277="snížená",J277,0)</f>
        <v>0</v>
      </c>
      <c r="BG277" s="193">
        <f>IF(N277="zákl. přenesená",J277,0)</f>
        <v>0</v>
      </c>
      <c r="BH277" s="193">
        <f>IF(N277="sníž. přenesená",J277,0)</f>
        <v>0</v>
      </c>
      <c r="BI277" s="193">
        <f>IF(N277="nulová",J277,0)</f>
        <v>0</v>
      </c>
      <c r="BJ277" s="19" t="s">
        <v>83</v>
      </c>
      <c r="BK277" s="193">
        <f>ROUND(I277*H277,2)</f>
        <v>0</v>
      </c>
      <c r="BL277" s="19" t="s">
        <v>431</v>
      </c>
      <c r="BM277" s="192" t="s">
        <v>3826</v>
      </c>
    </row>
    <row r="278" s="13" customFormat="1">
      <c r="A278" s="13"/>
      <c r="B278" s="194"/>
      <c r="C278" s="13"/>
      <c r="D278" s="195" t="s">
        <v>358</v>
      </c>
      <c r="E278" s="196" t="s">
        <v>1</v>
      </c>
      <c r="F278" s="197" t="s">
        <v>572</v>
      </c>
      <c r="G278" s="13"/>
      <c r="H278" s="196" t="s">
        <v>1</v>
      </c>
      <c r="I278" s="198"/>
      <c r="J278" s="13"/>
      <c r="K278" s="13"/>
      <c r="L278" s="194"/>
      <c r="M278" s="199"/>
      <c r="N278" s="200"/>
      <c r="O278" s="200"/>
      <c r="P278" s="200"/>
      <c r="Q278" s="200"/>
      <c r="R278" s="200"/>
      <c r="S278" s="200"/>
      <c r="T278" s="20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6" t="s">
        <v>358</v>
      </c>
      <c r="AU278" s="196" t="s">
        <v>85</v>
      </c>
      <c r="AV278" s="13" t="s">
        <v>83</v>
      </c>
      <c r="AW278" s="13" t="s">
        <v>32</v>
      </c>
      <c r="AX278" s="13" t="s">
        <v>76</v>
      </c>
      <c r="AY278" s="196" t="s">
        <v>348</v>
      </c>
    </row>
    <row r="279" s="13" customFormat="1">
      <c r="A279" s="13"/>
      <c r="B279" s="194"/>
      <c r="C279" s="13"/>
      <c r="D279" s="195" t="s">
        <v>358</v>
      </c>
      <c r="E279" s="196" t="s">
        <v>1</v>
      </c>
      <c r="F279" s="197" t="s">
        <v>3827</v>
      </c>
      <c r="G279" s="13"/>
      <c r="H279" s="196" t="s">
        <v>1</v>
      </c>
      <c r="I279" s="198"/>
      <c r="J279" s="13"/>
      <c r="K279" s="13"/>
      <c r="L279" s="194"/>
      <c r="M279" s="199"/>
      <c r="N279" s="200"/>
      <c r="O279" s="200"/>
      <c r="P279" s="200"/>
      <c r="Q279" s="200"/>
      <c r="R279" s="200"/>
      <c r="S279" s="200"/>
      <c r="T279" s="20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6" t="s">
        <v>358</v>
      </c>
      <c r="AU279" s="196" t="s">
        <v>85</v>
      </c>
      <c r="AV279" s="13" t="s">
        <v>83</v>
      </c>
      <c r="AW279" s="13" t="s">
        <v>32</v>
      </c>
      <c r="AX279" s="13" t="s">
        <v>76</v>
      </c>
      <c r="AY279" s="196" t="s">
        <v>348</v>
      </c>
    </row>
    <row r="280" s="14" customFormat="1">
      <c r="A280" s="14"/>
      <c r="B280" s="202"/>
      <c r="C280" s="14"/>
      <c r="D280" s="195" t="s">
        <v>358</v>
      </c>
      <c r="E280" s="203" t="s">
        <v>1</v>
      </c>
      <c r="F280" s="204" t="s">
        <v>3828</v>
      </c>
      <c r="G280" s="14"/>
      <c r="H280" s="205">
        <v>1.3100000000000001</v>
      </c>
      <c r="I280" s="206"/>
      <c r="J280" s="14"/>
      <c r="K280" s="14"/>
      <c r="L280" s="202"/>
      <c r="M280" s="207"/>
      <c r="N280" s="208"/>
      <c r="O280" s="208"/>
      <c r="P280" s="208"/>
      <c r="Q280" s="208"/>
      <c r="R280" s="208"/>
      <c r="S280" s="208"/>
      <c r="T280" s="20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3" t="s">
        <v>358</v>
      </c>
      <c r="AU280" s="203" t="s">
        <v>85</v>
      </c>
      <c r="AV280" s="14" t="s">
        <v>85</v>
      </c>
      <c r="AW280" s="14" t="s">
        <v>32</v>
      </c>
      <c r="AX280" s="14" t="s">
        <v>76</v>
      </c>
      <c r="AY280" s="203" t="s">
        <v>348</v>
      </c>
    </row>
    <row r="281" s="14" customFormat="1">
      <c r="A281" s="14"/>
      <c r="B281" s="202"/>
      <c r="C281" s="14"/>
      <c r="D281" s="195" t="s">
        <v>358</v>
      </c>
      <c r="E281" s="203" t="s">
        <v>1</v>
      </c>
      <c r="F281" s="204" t="s">
        <v>3829</v>
      </c>
      <c r="G281" s="14"/>
      <c r="H281" s="205">
        <v>0.86499999999999999</v>
      </c>
      <c r="I281" s="206"/>
      <c r="J281" s="14"/>
      <c r="K281" s="14"/>
      <c r="L281" s="202"/>
      <c r="M281" s="207"/>
      <c r="N281" s="208"/>
      <c r="O281" s="208"/>
      <c r="P281" s="208"/>
      <c r="Q281" s="208"/>
      <c r="R281" s="208"/>
      <c r="S281" s="208"/>
      <c r="T281" s="20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3" t="s">
        <v>358</v>
      </c>
      <c r="AU281" s="203" t="s">
        <v>85</v>
      </c>
      <c r="AV281" s="14" t="s">
        <v>85</v>
      </c>
      <c r="AW281" s="14" t="s">
        <v>32</v>
      </c>
      <c r="AX281" s="14" t="s">
        <v>76</v>
      </c>
      <c r="AY281" s="203" t="s">
        <v>348</v>
      </c>
    </row>
    <row r="282" s="16" customFormat="1">
      <c r="A282" s="16"/>
      <c r="B282" s="218"/>
      <c r="C282" s="16"/>
      <c r="D282" s="195" t="s">
        <v>358</v>
      </c>
      <c r="E282" s="219" t="s">
        <v>1</v>
      </c>
      <c r="F282" s="220" t="s">
        <v>378</v>
      </c>
      <c r="G282" s="16"/>
      <c r="H282" s="221">
        <v>2.1749999999999998</v>
      </c>
      <c r="I282" s="222"/>
      <c r="J282" s="16"/>
      <c r="K282" s="16"/>
      <c r="L282" s="218"/>
      <c r="M282" s="223"/>
      <c r="N282" s="224"/>
      <c r="O282" s="224"/>
      <c r="P282" s="224"/>
      <c r="Q282" s="224"/>
      <c r="R282" s="224"/>
      <c r="S282" s="224"/>
      <c r="T282" s="225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T282" s="219" t="s">
        <v>358</v>
      </c>
      <c r="AU282" s="219" t="s">
        <v>85</v>
      </c>
      <c r="AV282" s="16" t="s">
        <v>92</v>
      </c>
      <c r="AW282" s="16" t="s">
        <v>32</v>
      </c>
      <c r="AX282" s="16" t="s">
        <v>76</v>
      </c>
      <c r="AY282" s="219" t="s">
        <v>348</v>
      </c>
    </row>
    <row r="283" s="13" customFormat="1">
      <c r="A283" s="13"/>
      <c r="B283" s="194"/>
      <c r="C283" s="13"/>
      <c r="D283" s="195" t="s">
        <v>358</v>
      </c>
      <c r="E283" s="196" t="s">
        <v>1</v>
      </c>
      <c r="F283" s="197" t="s">
        <v>3830</v>
      </c>
      <c r="G283" s="13"/>
      <c r="H283" s="196" t="s">
        <v>1</v>
      </c>
      <c r="I283" s="198"/>
      <c r="J283" s="13"/>
      <c r="K283" s="13"/>
      <c r="L283" s="194"/>
      <c r="M283" s="199"/>
      <c r="N283" s="200"/>
      <c r="O283" s="200"/>
      <c r="P283" s="200"/>
      <c r="Q283" s="200"/>
      <c r="R283" s="200"/>
      <c r="S283" s="200"/>
      <c r="T283" s="20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6" t="s">
        <v>358</v>
      </c>
      <c r="AU283" s="196" t="s">
        <v>85</v>
      </c>
      <c r="AV283" s="13" t="s">
        <v>83</v>
      </c>
      <c r="AW283" s="13" t="s">
        <v>32</v>
      </c>
      <c r="AX283" s="13" t="s">
        <v>76</v>
      </c>
      <c r="AY283" s="196" t="s">
        <v>348</v>
      </c>
    </row>
    <row r="284" s="14" customFormat="1">
      <c r="A284" s="14"/>
      <c r="B284" s="202"/>
      <c r="C284" s="14"/>
      <c r="D284" s="195" t="s">
        <v>358</v>
      </c>
      <c r="E284" s="203" t="s">
        <v>1</v>
      </c>
      <c r="F284" s="204" t="s">
        <v>3831</v>
      </c>
      <c r="G284" s="14"/>
      <c r="H284" s="205">
        <v>3.1230000000000002</v>
      </c>
      <c r="I284" s="206"/>
      <c r="J284" s="14"/>
      <c r="K284" s="14"/>
      <c r="L284" s="202"/>
      <c r="M284" s="207"/>
      <c r="N284" s="208"/>
      <c r="O284" s="208"/>
      <c r="P284" s="208"/>
      <c r="Q284" s="208"/>
      <c r="R284" s="208"/>
      <c r="S284" s="208"/>
      <c r="T284" s="20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3" t="s">
        <v>358</v>
      </c>
      <c r="AU284" s="203" t="s">
        <v>85</v>
      </c>
      <c r="AV284" s="14" t="s">
        <v>85</v>
      </c>
      <c r="AW284" s="14" t="s">
        <v>32</v>
      </c>
      <c r="AX284" s="14" t="s">
        <v>76</v>
      </c>
      <c r="AY284" s="203" t="s">
        <v>348</v>
      </c>
    </row>
    <row r="285" s="16" customFormat="1">
      <c r="A285" s="16"/>
      <c r="B285" s="218"/>
      <c r="C285" s="16"/>
      <c r="D285" s="195" t="s">
        <v>358</v>
      </c>
      <c r="E285" s="219" t="s">
        <v>1</v>
      </c>
      <c r="F285" s="220" t="s">
        <v>378</v>
      </c>
      <c r="G285" s="16"/>
      <c r="H285" s="221">
        <v>3.1230000000000002</v>
      </c>
      <c r="I285" s="222"/>
      <c r="J285" s="16"/>
      <c r="K285" s="16"/>
      <c r="L285" s="218"/>
      <c r="M285" s="223"/>
      <c r="N285" s="224"/>
      <c r="O285" s="224"/>
      <c r="P285" s="224"/>
      <c r="Q285" s="224"/>
      <c r="R285" s="224"/>
      <c r="S285" s="224"/>
      <c r="T285" s="225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19" t="s">
        <v>358</v>
      </c>
      <c r="AU285" s="219" t="s">
        <v>85</v>
      </c>
      <c r="AV285" s="16" t="s">
        <v>92</v>
      </c>
      <c r="AW285" s="16" t="s">
        <v>32</v>
      </c>
      <c r="AX285" s="16" t="s">
        <v>76</v>
      </c>
      <c r="AY285" s="219" t="s">
        <v>348</v>
      </c>
    </row>
    <row r="286" s="13" customFormat="1">
      <c r="A286" s="13"/>
      <c r="B286" s="194"/>
      <c r="C286" s="13"/>
      <c r="D286" s="195" t="s">
        <v>358</v>
      </c>
      <c r="E286" s="196" t="s">
        <v>1</v>
      </c>
      <c r="F286" s="197" t="s">
        <v>3832</v>
      </c>
      <c r="G286" s="13"/>
      <c r="H286" s="196" t="s">
        <v>1</v>
      </c>
      <c r="I286" s="198"/>
      <c r="J286" s="13"/>
      <c r="K286" s="13"/>
      <c r="L286" s="194"/>
      <c r="M286" s="199"/>
      <c r="N286" s="200"/>
      <c r="O286" s="200"/>
      <c r="P286" s="200"/>
      <c r="Q286" s="200"/>
      <c r="R286" s="200"/>
      <c r="S286" s="200"/>
      <c r="T286" s="20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6" t="s">
        <v>358</v>
      </c>
      <c r="AU286" s="196" t="s">
        <v>85</v>
      </c>
      <c r="AV286" s="13" t="s">
        <v>83</v>
      </c>
      <c r="AW286" s="13" t="s">
        <v>32</v>
      </c>
      <c r="AX286" s="13" t="s">
        <v>76</v>
      </c>
      <c r="AY286" s="196" t="s">
        <v>348</v>
      </c>
    </row>
    <row r="287" s="14" customFormat="1">
      <c r="A287" s="14"/>
      <c r="B287" s="202"/>
      <c r="C287" s="14"/>
      <c r="D287" s="195" t="s">
        <v>358</v>
      </c>
      <c r="E287" s="203" t="s">
        <v>1</v>
      </c>
      <c r="F287" s="204" t="s">
        <v>3833</v>
      </c>
      <c r="G287" s="14"/>
      <c r="H287" s="205">
        <v>8.7059999999999995</v>
      </c>
      <c r="I287" s="206"/>
      <c r="J287" s="14"/>
      <c r="K287" s="14"/>
      <c r="L287" s="202"/>
      <c r="M287" s="207"/>
      <c r="N287" s="208"/>
      <c r="O287" s="208"/>
      <c r="P287" s="208"/>
      <c r="Q287" s="208"/>
      <c r="R287" s="208"/>
      <c r="S287" s="208"/>
      <c r="T287" s="209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3" t="s">
        <v>358</v>
      </c>
      <c r="AU287" s="203" t="s">
        <v>85</v>
      </c>
      <c r="AV287" s="14" t="s">
        <v>85</v>
      </c>
      <c r="AW287" s="14" t="s">
        <v>32</v>
      </c>
      <c r="AX287" s="14" t="s">
        <v>76</v>
      </c>
      <c r="AY287" s="203" t="s">
        <v>348</v>
      </c>
    </row>
    <row r="288" s="14" customFormat="1">
      <c r="A288" s="14"/>
      <c r="B288" s="202"/>
      <c r="C288" s="14"/>
      <c r="D288" s="195" t="s">
        <v>358</v>
      </c>
      <c r="E288" s="203" t="s">
        <v>1</v>
      </c>
      <c r="F288" s="204" t="s">
        <v>3834</v>
      </c>
      <c r="G288" s="14"/>
      <c r="H288" s="205">
        <v>1.028</v>
      </c>
      <c r="I288" s="206"/>
      <c r="J288" s="14"/>
      <c r="K288" s="14"/>
      <c r="L288" s="202"/>
      <c r="M288" s="207"/>
      <c r="N288" s="208"/>
      <c r="O288" s="208"/>
      <c r="P288" s="208"/>
      <c r="Q288" s="208"/>
      <c r="R288" s="208"/>
      <c r="S288" s="208"/>
      <c r="T288" s="20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03" t="s">
        <v>358</v>
      </c>
      <c r="AU288" s="203" t="s">
        <v>85</v>
      </c>
      <c r="AV288" s="14" t="s">
        <v>85</v>
      </c>
      <c r="AW288" s="14" t="s">
        <v>32</v>
      </c>
      <c r="AX288" s="14" t="s">
        <v>76</v>
      </c>
      <c r="AY288" s="203" t="s">
        <v>348</v>
      </c>
    </row>
    <row r="289" s="16" customFormat="1">
      <c r="A289" s="16"/>
      <c r="B289" s="218"/>
      <c r="C289" s="16"/>
      <c r="D289" s="195" t="s">
        <v>358</v>
      </c>
      <c r="E289" s="219" t="s">
        <v>1</v>
      </c>
      <c r="F289" s="220" t="s">
        <v>378</v>
      </c>
      <c r="G289" s="16"/>
      <c r="H289" s="221">
        <v>9.734</v>
      </c>
      <c r="I289" s="222"/>
      <c r="J289" s="16"/>
      <c r="K289" s="16"/>
      <c r="L289" s="218"/>
      <c r="M289" s="223"/>
      <c r="N289" s="224"/>
      <c r="O289" s="224"/>
      <c r="P289" s="224"/>
      <c r="Q289" s="224"/>
      <c r="R289" s="224"/>
      <c r="S289" s="224"/>
      <c r="T289" s="225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T289" s="219" t="s">
        <v>358</v>
      </c>
      <c r="AU289" s="219" t="s">
        <v>85</v>
      </c>
      <c r="AV289" s="16" t="s">
        <v>92</v>
      </c>
      <c r="AW289" s="16" t="s">
        <v>32</v>
      </c>
      <c r="AX289" s="16" t="s">
        <v>76</v>
      </c>
      <c r="AY289" s="219" t="s">
        <v>348</v>
      </c>
    </row>
    <row r="290" s="13" customFormat="1">
      <c r="A290" s="13"/>
      <c r="B290" s="194"/>
      <c r="C290" s="13"/>
      <c r="D290" s="195" t="s">
        <v>358</v>
      </c>
      <c r="E290" s="196" t="s">
        <v>1</v>
      </c>
      <c r="F290" s="197" t="s">
        <v>3835</v>
      </c>
      <c r="G290" s="13"/>
      <c r="H290" s="196" t="s">
        <v>1</v>
      </c>
      <c r="I290" s="198"/>
      <c r="J290" s="13"/>
      <c r="K290" s="13"/>
      <c r="L290" s="194"/>
      <c r="M290" s="199"/>
      <c r="N290" s="200"/>
      <c r="O290" s="200"/>
      <c r="P290" s="200"/>
      <c r="Q290" s="200"/>
      <c r="R290" s="200"/>
      <c r="S290" s="200"/>
      <c r="T290" s="20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6" t="s">
        <v>358</v>
      </c>
      <c r="AU290" s="196" t="s">
        <v>85</v>
      </c>
      <c r="AV290" s="13" t="s">
        <v>83</v>
      </c>
      <c r="AW290" s="13" t="s">
        <v>32</v>
      </c>
      <c r="AX290" s="13" t="s">
        <v>76</v>
      </c>
      <c r="AY290" s="196" t="s">
        <v>348</v>
      </c>
    </row>
    <row r="291" s="14" customFormat="1">
      <c r="A291" s="14"/>
      <c r="B291" s="202"/>
      <c r="C291" s="14"/>
      <c r="D291" s="195" t="s">
        <v>358</v>
      </c>
      <c r="E291" s="203" t="s">
        <v>1</v>
      </c>
      <c r="F291" s="204" t="s">
        <v>3836</v>
      </c>
      <c r="G291" s="14"/>
      <c r="H291" s="205">
        <v>3.1000000000000001</v>
      </c>
      <c r="I291" s="206"/>
      <c r="J291" s="14"/>
      <c r="K291" s="14"/>
      <c r="L291" s="202"/>
      <c r="M291" s="207"/>
      <c r="N291" s="208"/>
      <c r="O291" s="208"/>
      <c r="P291" s="208"/>
      <c r="Q291" s="208"/>
      <c r="R291" s="208"/>
      <c r="S291" s="208"/>
      <c r="T291" s="20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3" t="s">
        <v>358</v>
      </c>
      <c r="AU291" s="203" t="s">
        <v>85</v>
      </c>
      <c r="AV291" s="14" t="s">
        <v>85</v>
      </c>
      <c r="AW291" s="14" t="s">
        <v>32</v>
      </c>
      <c r="AX291" s="14" t="s">
        <v>76</v>
      </c>
      <c r="AY291" s="203" t="s">
        <v>348</v>
      </c>
    </row>
    <row r="292" s="16" customFormat="1">
      <c r="A292" s="16"/>
      <c r="B292" s="218"/>
      <c r="C292" s="16"/>
      <c r="D292" s="195" t="s">
        <v>358</v>
      </c>
      <c r="E292" s="219" t="s">
        <v>1</v>
      </c>
      <c r="F292" s="220" t="s">
        <v>378</v>
      </c>
      <c r="G292" s="16"/>
      <c r="H292" s="221">
        <v>3.1000000000000001</v>
      </c>
      <c r="I292" s="222"/>
      <c r="J292" s="16"/>
      <c r="K292" s="16"/>
      <c r="L292" s="218"/>
      <c r="M292" s="223"/>
      <c r="N292" s="224"/>
      <c r="O292" s="224"/>
      <c r="P292" s="224"/>
      <c r="Q292" s="224"/>
      <c r="R292" s="224"/>
      <c r="S292" s="224"/>
      <c r="T292" s="225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219" t="s">
        <v>358</v>
      </c>
      <c r="AU292" s="219" t="s">
        <v>85</v>
      </c>
      <c r="AV292" s="16" t="s">
        <v>92</v>
      </c>
      <c r="AW292" s="16" t="s">
        <v>32</v>
      </c>
      <c r="AX292" s="16" t="s">
        <v>76</v>
      </c>
      <c r="AY292" s="219" t="s">
        <v>348</v>
      </c>
    </row>
    <row r="293" s="13" customFormat="1">
      <c r="A293" s="13"/>
      <c r="B293" s="194"/>
      <c r="C293" s="13"/>
      <c r="D293" s="195" t="s">
        <v>358</v>
      </c>
      <c r="E293" s="196" t="s">
        <v>1</v>
      </c>
      <c r="F293" s="197" t="s">
        <v>494</v>
      </c>
      <c r="G293" s="13"/>
      <c r="H293" s="196" t="s">
        <v>1</v>
      </c>
      <c r="I293" s="198"/>
      <c r="J293" s="13"/>
      <c r="K293" s="13"/>
      <c r="L293" s="194"/>
      <c r="M293" s="199"/>
      <c r="N293" s="200"/>
      <c r="O293" s="200"/>
      <c r="P293" s="200"/>
      <c r="Q293" s="200"/>
      <c r="R293" s="200"/>
      <c r="S293" s="200"/>
      <c r="T293" s="201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6" t="s">
        <v>358</v>
      </c>
      <c r="AU293" s="196" t="s">
        <v>85</v>
      </c>
      <c r="AV293" s="13" t="s">
        <v>83</v>
      </c>
      <c r="AW293" s="13" t="s">
        <v>32</v>
      </c>
      <c r="AX293" s="13" t="s">
        <v>76</v>
      </c>
      <c r="AY293" s="196" t="s">
        <v>348</v>
      </c>
    </row>
    <row r="294" s="13" customFormat="1">
      <c r="A294" s="13"/>
      <c r="B294" s="194"/>
      <c r="C294" s="13"/>
      <c r="D294" s="195" t="s">
        <v>358</v>
      </c>
      <c r="E294" s="196" t="s">
        <v>1</v>
      </c>
      <c r="F294" s="197" t="s">
        <v>3837</v>
      </c>
      <c r="G294" s="13"/>
      <c r="H294" s="196" t="s">
        <v>1</v>
      </c>
      <c r="I294" s="198"/>
      <c r="J294" s="13"/>
      <c r="K294" s="13"/>
      <c r="L294" s="194"/>
      <c r="M294" s="199"/>
      <c r="N294" s="200"/>
      <c r="O294" s="200"/>
      <c r="P294" s="200"/>
      <c r="Q294" s="200"/>
      <c r="R294" s="200"/>
      <c r="S294" s="200"/>
      <c r="T294" s="201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6" t="s">
        <v>358</v>
      </c>
      <c r="AU294" s="196" t="s">
        <v>85</v>
      </c>
      <c r="AV294" s="13" t="s">
        <v>83</v>
      </c>
      <c r="AW294" s="13" t="s">
        <v>32</v>
      </c>
      <c r="AX294" s="13" t="s">
        <v>76</v>
      </c>
      <c r="AY294" s="196" t="s">
        <v>348</v>
      </c>
    </row>
    <row r="295" s="14" customFormat="1">
      <c r="A295" s="14"/>
      <c r="B295" s="202"/>
      <c r="C295" s="14"/>
      <c r="D295" s="195" t="s">
        <v>358</v>
      </c>
      <c r="E295" s="203" t="s">
        <v>1</v>
      </c>
      <c r="F295" s="204" t="s">
        <v>3838</v>
      </c>
      <c r="G295" s="14"/>
      <c r="H295" s="205">
        <v>2</v>
      </c>
      <c r="I295" s="206"/>
      <c r="J295" s="14"/>
      <c r="K295" s="14"/>
      <c r="L295" s="202"/>
      <c r="M295" s="207"/>
      <c r="N295" s="208"/>
      <c r="O295" s="208"/>
      <c r="P295" s="208"/>
      <c r="Q295" s="208"/>
      <c r="R295" s="208"/>
      <c r="S295" s="208"/>
      <c r="T295" s="20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03" t="s">
        <v>358</v>
      </c>
      <c r="AU295" s="203" t="s">
        <v>85</v>
      </c>
      <c r="AV295" s="14" t="s">
        <v>85</v>
      </c>
      <c r="AW295" s="14" t="s">
        <v>32</v>
      </c>
      <c r="AX295" s="14" t="s">
        <v>76</v>
      </c>
      <c r="AY295" s="203" t="s">
        <v>348</v>
      </c>
    </row>
    <row r="296" s="14" customFormat="1">
      <c r="A296" s="14"/>
      <c r="B296" s="202"/>
      <c r="C296" s="14"/>
      <c r="D296" s="195" t="s">
        <v>358</v>
      </c>
      <c r="E296" s="203" t="s">
        <v>1</v>
      </c>
      <c r="F296" s="204" t="s">
        <v>3838</v>
      </c>
      <c r="G296" s="14"/>
      <c r="H296" s="205">
        <v>2</v>
      </c>
      <c r="I296" s="206"/>
      <c r="J296" s="14"/>
      <c r="K296" s="14"/>
      <c r="L296" s="202"/>
      <c r="M296" s="207"/>
      <c r="N296" s="208"/>
      <c r="O296" s="208"/>
      <c r="P296" s="208"/>
      <c r="Q296" s="208"/>
      <c r="R296" s="208"/>
      <c r="S296" s="208"/>
      <c r="T296" s="20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3" t="s">
        <v>358</v>
      </c>
      <c r="AU296" s="203" t="s">
        <v>85</v>
      </c>
      <c r="AV296" s="14" t="s">
        <v>85</v>
      </c>
      <c r="AW296" s="14" t="s">
        <v>32</v>
      </c>
      <c r="AX296" s="14" t="s">
        <v>76</v>
      </c>
      <c r="AY296" s="203" t="s">
        <v>348</v>
      </c>
    </row>
    <row r="297" s="16" customFormat="1">
      <c r="A297" s="16"/>
      <c r="B297" s="218"/>
      <c r="C297" s="16"/>
      <c r="D297" s="195" t="s">
        <v>358</v>
      </c>
      <c r="E297" s="219" t="s">
        <v>1</v>
      </c>
      <c r="F297" s="220" t="s">
        <v>378</v>
      </c>
      <c r="G297" s="16"/>
      <c r="H297" s="221">
        <v>4</v>
      </c>
      <c r="I297" s="222"/>
      <c r="J297" s="16"/>
      <c r="K297" s="16"/>
      <c r="L297" s="218"/>
      <c r="M297" s="223"/>
      <c r="N297" s="224"/>
      <c r="O297" s="224"/>
      <c r="P297" s="224"/>
      <c r="Q297" s="224"/>
      <c r="R297" s="224"/>
      <c r="S297" s="224"/>
      <c r="T297" s="225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T297" s="219" t="s">
        <v>358</v>
      </c>
      <c r="AU297" s="219" t="s">
        <v>85</v>
      </c>
      <c r="AV297" s="16" t="s">
        <v>92</v>
      </c>
      <c r="AW297" s="16" t="s">
        <v>32</v>
      </c>
      <c r="AX297" s="16" t="s">
        <v>76</v>
      </c>
      <c r="AY297" s="219" t="s">
        <v>348</v>
      </c>
    </row>
    <row r="298" s="13" customFormat="1">
      <c r="A298" s="13"/>
      <c r="B298" s="194"/>
      <c r="C298" s="13"/>
      <c r="D298" s="195" t="s">
        <v>358</v>
      </c>
      <c r="E298" s="196" t="s">
        <v>1</v>
      </c>
      <c r="F298" s="197" t="s">
        <v>3839</v>
      </c>
      <c r="G298" s="13"/>
      <c r="H298" s="196" t="s">
        <v>1</v>
      </c>
      <c r="I298" s="198"/>
      <c r="J298" s="13"/>
      <c r="K298" s="13"/>
      <c r="L298" s="194"/>
      <c r="M298" s="199"/>
      <c r="N298" s="200"/>
      <c r="O298" s="200"/>
      <c r="P298" s="200"/>
      <c r="Q298" s="200"/>
      <c r="R298" s="200"/>
      <c r="S298" s="200"/>
      <c r="T298" s="20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6" t="s">
        <v>358</v>
      </c>
      <c r="AU298" s="196" t="s">
        <v>85</v>
      </c>
      <c r="AV298" s="13" t="s">
        <v>83</v>
      </c>
      <c r="AW298" s="13" t="s">
        <v>32</v>
      </c>
      <c r="AX298" s="13" t="s">
        <v>76</v>
      </c>
      <c r="AY298" s="196" t="s">
        <v>348</v>
      </c>
    </row>
    <row r="299" s="14" customFormat="1">
      <c r="A299" s="14"/>
      <c r="B299" s="202"/>
      <c r="C299" s="14"/>
      <c r="D299" s="195" t="s">
        <v>358</v>
      </c>
      <c r="E299" s="203" t="s">
        <v>1</v>
      </c>
      <c r="F299" s="204" t="s">
        <v>3831</v>
      </c>
      <c r="G299" s="14"/>
      <c r="H299" s="205">
        <v>3.1230000000000002</v>
      </c>
      <c r="I299" s="206"/>
      <c r="J299" s="14"/>
      <c r="K299" s="14"/>
      <c r="L299" s="202"/>
      <c r="M299" s="207"/>
      <c r="N299" s="208"/>
      <c r="O299" s="208"/>
      <c r="P299" s="208"/>
      <c r="Q299" s="208"/>
      <c r="R299" s="208"/>
      <c r="S299" s="208"/>
      <c r="T299" s="20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03" t="s">
        <v>358</v>
      </c>
      <c r="AU299" s="203" t="s">
        <v>85</v>
      </c>
      <c r="AV299" s="14" t="s">
        <v>85</v>
      </c>
      <c r="AW299" s="14" t="s">
        <v>32</v>
      </c>
      <c r="AX299" s="14" t="s">
        <v>76</v>
      </c>
      <c r="AY299" s="203" t="s">
        <v>348</v>
      </c>
    </row>
    <row r="300" s="13" customFormat="1">
      <c r="A300" s="13"/>
      <c r="B300" s="194"/>
      <c r="C300" s="13"/>
      <c r="D300" s="195" t="s">
        <v>358</v>
      </c>
      <c r="E300" s="196" t="s">
        <v>1</v>
      </c>
      <c r="F300" s="197" t="s">
        <v>1244</v>
      </c>
      <c r="G300" s="13"/>
      <c r="H300" s="196" t="s">
        <v>1</v>
      </c>
      <c r="I300" s="198"/>
      <c r="J300" s="13"/>
      <c r="K300" s="13"/>
      <c r="L300" s="194"/>
      <c r="M300" s="199"/>
      <c r="N300" s="200"/>
      <c r="O300" s="200"/>
      <c r="P300" s="200"/>
      <c r="Q300" s="200"/>
      <c r="R300" s="200"/>
      <c r="S300" s="200"/>
      <c r="T300" s="201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6" t="s">
        <v>358</v>
      </c>
      <c r="AU300" s="196" t="s">
        <v>85</v>
      </c>
      <c r="AV300" s="13" t="s">
        <v>83</v>
      </c>
      <c r="AW300" s="13" t="s">
        <v>32</v>
      </c>
      <c r="AX300" s="13" t="s">
        <v>76</v>
      </c>
      <c r="AY300" s="196" t="s">
        <v>348</v>
      </c>
    </row>
    <row r="301" s="13" customFormat="1">
      <c r="A301" s="13"/>
      <c r="B301" s="194"/>
      <c r="C301" s="13"/>
      <c r="D301" s="195" t="s">
        <v>358</v>
      </c>
      <c r="E301" s="196" t="s">
        <v>1</v>
      </c>
      <c r="F301" s="197" t="s">
        <v>3840</v>
      </c>
      <c r="G301" s="13"/>
      <c r="H301" s="196" t="s">
        <v>1</v>
      </c>
      <c r="I301" s="198"/>
      <c r="J301" s="13"/>
      <c r="K301" s="13"/>
      <c r="L301" s="194"/>
      <c r="M301" s="199"/>
      <c r="N301" s="200"/>
      <c r="O301" s="200"/>
      <c r="P301" s="200"/>
      <c r="Q301" s="200"/>
      <c r="R301" s="200"/>
      <c r="S301" s="200"/>
      <c r="T301" s="20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6" t="s">
        <v>358</v>
      </c>
      <c r="AU301" s="196" t="s">
        <v>85</v>
      </c>
      <c r="AV301" s="13" t="s">
        <v>83</v>
      </c>
      <c r="AW301" s="13" t="s">
        <v>32</v>
      </c>
      <c r="AX301" s="13" t="s">
        <v>76</v>
      </c>
      <c r="AY301" s="196" t="s">
        <v>348</v>
      </c>
    </row>
    <row r="302" s="14" customFormat="1">
      <c r="A302" s="14"/>
      <c r="B302" s="202"/>
      <c r="C302" s="14"/>
      <c r="D302" s="195" t="s">
        <v>358</v>
      </c>
      <c r="E302" s="203" t="s">
        <v>1</v>
      </c>
      <c r="F302" s="204" t="s">
        <v>3841</v>
      </c>
      <c r="G302" s="14"/>
      <c r="H302" s="205">
        <v>5.5220000000000002</v>
      </c>
      <c r="I302" s="206"/>
      <c r="J302" s="14"/>
      <c r="K302" s="14"/>
      <c r="L302" s="202"/>
      <c r="M302" s="207"/>
      <c r="N302" s="208"/>
      <c r="O302" s="208"/>
      <c r="P302" s="208"/>
      <c r="Q302" s="208"/>
      <c r="R302" s="208"/>
      <c r="S302" s="208"/>
      <c r="T302" s="20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3" t="s">
        <v>358</v>
      </c>
      <c r="AU302" s="203" t="s">
        <v>85</v>
      </c>
      <c r="AV302" s="14" t="s">
        <v>85</v>
      </c>
      <c r="AW302" s="14" t="s">
        <v>32</v>
      </c>
      <c r="AX302" s="14" t="s">
        <v>76</v>
      </c>
      <c r="AY302" s="203" t="s">
        <v>348</v>
      </c>
    </row>
    <row r="303" s="13" customFormat="1">
      <c r="A303" s="13"/>
      <c r="B303" s="194"/>
      <c r="C303" s="13"/>
      <c r="D303" s="195" t="s">
        <v>358</v>
      </c>
      <c r="E303" s="196" t="s">
        <v>1</v>
      </c>
      <c r="F303" s="197" t="s">
        <v>3842</v>
      </c>
      <c r="G303" s="13"/>
      <c r="H303" s="196" t="s">
        <v>1</v>
      </c>
      <c r="I303" s="198"/>
      <c r="J303" s="13"/>
      <c r="K303" s="13"/>
      <c r="L303" s="194"/>
      <c r="M303" s="199"/>
      <c r="N303" s="200"/>
      <c r="O303" s="200"/>
      <c r="P303" s="200"/>
      <c r="Q303" s="200"/>
      <c r="R303" s="200"/>
      <c r="S303" s="200"/>
      <c r="T303" s="20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6" t="s">
        <v>358</v>
      </c>
      <c r="AU303" s="196" t="s">
        <v>85</v>
      </c>
      <c r="AV303" s="13" t="s">
        <v>83</v>
      </c>
      <c r="AW303" s="13" t="s">
        <v>32</v>
      </c>
      <c r="AX303" s="13" t="s">
        <v>76</v>
      </c>
      <c r="AY303" s="196" t="s">
        <v>348</v>
      </c>
    </row>
    <row r="304" s="14" customFormat="1">
      <c r="A304" s="14"/>
      <c r="B304" s="202"/>
      <c r="C304" s="14"/>
      <c r="D304" s="195" t="s">
        <v>358</v>
      </c>
      <c r="E304" s="203" t="s">
        <v>1</v>
      </c>
      <c r="F304" s="204" t="s">
        <v>3843</v>
      </c>
      <c r="G304" s="14"/>
      <c r="H304" s="205">
        <v>2.1659999999999999</v>
      </c>
      <c r="I304" s="206"/>
      <c r="J304" s="14"/>
      <c r="K304" s="14"/>
      <c r="L304" s="202"/>
      <c r="M304" s="207"/>
      <c r="N304" s="208"/>
      <c r="O304" s="208"/>
      <c r="P304" s="208"/>
      <c r="Q304" s="208"/>
      <c r="R304" s="208"/>
      <c r="S304" s="208"/>
      <c r="T304" s="20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3" t="s">
        <v>358</v>
      </c>
      <c r="AU304" s="203" t="s">
        <v>85</v>
      </c>
      <c r="AV304" s="14" t="s">
        <v>85</v>
      </c>
      <c r="AW304" s="14" t="s">
        <v>32</v>
      </c>
      <c r="AX304" s="14" t="s">
        <v>76</v>
      </c>
      <c r="AY304" s="203" t="s">
        <v>348</v>
      </c>
    </row>
    <row r="305" s="16" customFormat="1">
      <c r="A305" s="16"/>
      <c r="B305" s="218"/>
      <c r="C305" s="16"/>
      <c r="D305" s="195" t="s">
        <v>358</v>
      </c>
      <c r="E305" s="219" t="s">
        <v>1</v>
      </c>
      <c r="F305" s="220" t="s">
        <v>378</v>
      </c>
      <c r="G305" s="16"/>
      <c r="H305" s="221">
        <v>10.811</v>
      </c>
      <c r="I305" s="222"/>
      <c r="J305" s="16"/>
      <c r="K305" s="16"/>
      <c r="L305" s="218"/>
      <c r="M305" s="223"/>
      <c r="N305" s="224"/>
      <c r="O305" s="224"/>
      <c r="P305" s="224"/>
      <c r="Q305" s="224"/>
      <c r="R305" s="224"/>
      <c r="S305" s="224"/>
      <c r="T305" s="225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19" t="s">
        <v>358</v>
      </c>
      <c r="AU305" s="219" t="s">
        <v>85</v>
      </c>
      <c r="AV305" s="16" t="s">
        <v>92</v>
      </c>
      <c r="AW305" s="16" t="s">
        <v>32</v>
      </c>
      <c r="AX305" s="16" t="s">
        <v>76</v>
      </c>
      <c r="AY305" s="219" t="s">
        <v>348</v>
      </c>
    </row>
    <row r="306" s="13" customFormat="1">
      <c r="A306" s="13"/>
      <c r="B306" s="194"/>
      <c r="C306" s="13"/>
      <c r="D306" s="195" t="s">
        <v>358</v>
      </c>
      <c r="E306" s="196" t="s">
        <v>1</v>
      </c>
      <c r="F306" s="197" t="s">
        <v>495</v>
      </c>
      <c r="G306" s="13"/>
      <c r="H306" s="196" t="s">
        <v>1</v>
      </c>
      <c r="I306" s="198"/>
      <c r="J306" s="13"/>
      <c r="K306" s="13"/>
      <c r="L306" s="194"/>
      <c r="M306" s="199"/>
      <c r="N306" s="200"/>
      <c r="O306" s="200"/>
      <c r="P306" s="200"/>
      <c r="Q306" s="200"/>
      <c r="R306" s="200"/>
      <c r="S306" s="200"/>
      <c r="T306" s="20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6" t="s">
        <v>358</v>
      </c>
      <c r="AU306" s="196" t="s">
        <v>85</v>
      </c>
      <c r="AV306" s="13" t="s">
        <v>83</v>
      </c>
      <c r="AW306" s="13" t="s">
        <v>32</v>
      </c>
      <c r="AX306" s="13" t="s">
        <v>76</v>
      </c>
      <c r="AY306" s="196" t="s">
        <v>348</v>
      </c>
    </row>
    <row r="307" s="13" customFormat="1">
      <c r="A307" s="13"/>
      <c r="B307" s="194"/>
      <c r="C307" s="13"/>
      <c r="D307" s="195" t="s">
        <v>358</v>
      </c>
      <c r="E307" s="196" t="s">
        <v>1</v>
      </c>
      <c r="F307" s="197" t="s">
        <v>3844</v>
      </c>
      <c r="G307" s="13"/>
      <c r="H307" s="196" t="s">
        <v>1</v>
      </c>
      <c r="I307" s="198"/>
      <c r="J307" s="13"/>
      <c r="K307" s="13"/>
      <c r="L307" s="194"/>
      <c r="M307" s="199"/>
      <c r="N307" s="200"/>
      <c r="O307" s="200"/>
      <c r="P307" s="200"/>
      <c r="Q307" s="200"/>
      <c r="R307" s="200"/>
      <c r="S307" s="200"/>
      <c r="T307" s="20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6" t="s">
        <v>358</v>
      </c>
      <c r="AU307" s="196" t="s">
        <v>85</v>
      </c>
      <c r="AV307" s="13" t="s">
        <v>83</v>
      </c>
      <c r="AW307" s="13" t="s">
        <v>32</v>
      </c>
      <c r="AX307" s="13" t="s">
        <v>76</v>
      </c>
      <c r="AY307" s="196" t="s">
        <v>348</v>
      </c>
    </row>
    <row r="308" s="14" customFormat="1">
      <c r="A308" s="14"/>
      <c r="B308" s="202"/>
      <c r="C308" s="14"/>
      <c r="D308" s="195" t="s">
        <v>358</v>
      </c>
      <c r="E308" s="203" t="s">
        <v>1</v>
      </c>
      <c r="F308" s="204" t="s">
        <v>3845</v>
      </c>
      <c r="G308" s="14"/>
      <c r="H308" s="205">
        <v>3.085</v>
      </c>
      <c r="I308" s="206"/>
      <c r="J308" s="14"/>
      <c r="K308" s="14"/>
      <c r="L308" s="202"/>
      <c r="M308" s="207"/>
      <c r="N308" s="208"/>
      <c r="O308" s="208"/>
      <c r="P308" s="208"/>
      <c r="Q308" s="208"/>
      <c r="R308" s="208"/>
      <c r="S308" s="208"/>
      <c r="T308" s="209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3" t="s">
        <v>358</v>
      </c>
      <c r="AU308" s="203" t="s">
        <v>85</v>
      </c>
      <c r="AV308" s="14" t="s">
        <v>85</v>
      </c>
      <c r="AW308" s="14" t="s">
        <v>32</v>
      </c>
      <c r="AX308" s="14" t="s">
        <v>76</v>
      </c>
      <c r="AY308" s="203" t="s">
        <v>348</v>
      </c>
    </row>
    <row r="309" s="16" customFormat="1">
      <c r="A309" s="16"/>
      <c r="B309" s="218"/>
      <c r="C309" s="16"/>
      <c r="D309" s="195" t="s">
        <v>358</v>
      </c>
      <c r="E309" s="219" t="s">
        <v>1</v>
      </c>
      <c r="F309" s="220" t="s">
        <v>378</v>
      </c>
      <c r="G309" s="16"/>
      <c r="H309" s="221">
        <v>3.085</v>
      </c>
      <c r="I309" s="222"/>
      <c r="J309" s="16"/>
      <c r="K309" s="16"/>
      <c r="L309" s="218"/>
      <c r="M309" s="223"/>
      <c r="N309" s="224"/>
      <c r="O309" s="224"/>
      <c r="P309" s="224"/>
      <c r="Q309" s="224"/>
      <c r="R309" s="224"/>
      <c r="S309" s="224"/>
      <c r="T309" s="225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T309" s="219" t="s">
        <v>358</v>
      </c>
      <c r="AU309" s="219" t="s">
        <v>85</v>
      </c>
      <c r="AV309" s="16" t="s">
        <v>92</v>
      </c>
      <c r="AW309" s="16" t="s">
        <v>32</v>
      </c>
      <c r="AX309" s="16" t="s">
        <v>76</v>
      </c>
      <c r="AY309" s="219" t="s">
        <v>348</v>
      </c>
    </row>
    <row r="310" s="15" customFormat="1">
      <c r="A310" s="15"/>
      <c r="B310" s="210"/>
      <c r="C310" s="15"/>
      <c r="D310" s="195" t="s">
        <v>358</v>
      </c>
      <c r="E310" s="211" t="s">
        <v>1</v>
      </c>
      <c r="F310" s="212" t="s">
        <v>365</v>
      </c>
      <c r="G310" s="15"/>
      <c r="H310" s="213">
        <v>36.027999999999999</v>
      </c>
      <c r="I310" s="214"/>
      <c r="J310" s="15"/>
      <c r="K310" s="15"/>
      <c r="L310" s="210"/>
      <c r="M310" s="215"/>
      <c r="N310" s="216"/>
      <c r="O310" s="216"/>
      <c r="P310" s="216"/>
      <c r="Q310" s="216"/>
      <c r="R310" s="216"/>
      <c r="S310" s="216"/>
      <c r="T310" s="21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11" t="s">
        <v>358</v>
      </c>
      <c r="AU310" s="211" t="s">
        <v>85</v>
      </c>
      <c r="AV310" s="15" t="s">
        <v>356</v>
      </c>
      <c r="AW310" s="15" t="s">
        <v>32</v>
      </c>
      <c r="AX310" s="15" t="s">
        <v>83</v>
      </c>
      <c r="AY310" s="211" t="s">
        <v>348</v>
      </c>
    </row>
    <row r="311" s="2" customFormat="1" ht="24.15" customHeight="1">
      <c r="A311" s="38"/>
      <c r="B311" s="180"/>
      <c r="C311" s="181" t="s">
        <v>628</v>
      </c>
      <c r="D311" s="181" t="s">
        <v>351</v>
      </c>
      <c r="E311" s="182" t="s">
        <v>3846</v>
      </c>
      <c r="F311" s="183" t="s">
        <v>3847</v>
      </c>
      <c r="G311" s="184" t="s">
        <v>354</v>
      </c>
      <c r="H311" s="185">
        <v>1.52</v>
      </c>
      <c r="I311" s="186"/>
      <c r="J311" s="187">
        <f>ROUND(I311*H311,2)</f>
        <v>0</v>
      </c>
      <c r="K311" s="183" t="s">
        <v>355</v>
      </c>
      <c r="L311" s="39"/>
      <c r="M311" s="188" t="s">
        <v>1</v>
      </c>
      <c r="N311" s="189" t="s">
        <v>41</v>
      </c>
      <c r="O311" s="77"/>
      <c r="P311" s="190">
        <f>O311*H311</f>
        <v>0</v>
      </c>
      <c r="Q311" s="190">
        <v>0.01537</v>
      </c>
      <c r="R311" s="190">
        <f>Q311*H311</f>
        <v>0.023362400000000002</v>
      </c>
      <c r="S311" s="190">
        <v>0</v>
      </c>
      <c r="T311" s="191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92" t="s">
        <v>431</v>
      </c>
      <c r="AT311" s="192" t="s">
        <v>351</v>
      </c>
      <c r="AU311" s="192" t="s">
        <v>85</v>
      </c>
      <c r="AY311" s="19" t="s">
        <v>348</v>
      </c>
      <c r="BE311" s="193">
        <f>IF(N311="základní",J311,0)</f>
        <v>0</v>
      </c>
      <c r="BF311" s="193">
        <f>IF(N311="snížená",J311,0)</f>
        <v>0</v>
      </c>
      <c r="BG311" s="193">
        <f>IF(N311="zákl. přenesená",J311,0)</f>
        <v>0</v>
      </c>
      <c r="BH311" s="193">
        <f>IF(N311="sníž. přenesená",J311,0)</f>
        <v>0</v>
      </c>
      <c r="BI311" s="193">
        <f>IF(N311="nulová",J311,0)</f>
        <v>0</v>
      </c>
      <c r="BJ311" s="19" t="s">
        <v>83</v>
      </c>
      <c r="BK311" s="193">
        <f>ROUND(I311*H311,2)</f>
        <v>0</v>
      </c>
      <c r="BL311" s="19" t="s">
        <v>431</v>
      </c>
      <c r="BM311" s="192" t="s">
        <v>3848</v>
      </c>
    </row>
    <row r="312" s="13" customFormat="1">
      <c r="A312" s="13"/>
      <c r="B312" s="194"/>
      <c r="C312" s="13"/>
      <c r="D312" s="195" t="s">
        <v>358</v>
      </c>
      <c r="E312" s="196" t="s">
        <v>1</v>
      </c>
      <c r="F312" s="197" t="s">
        <v>533</v>
      </c>
      <c r="G312" s="13"/>
      <c r="H312" s="196" t="s">
        <v>1</v>
      </c>
      <c r="I312" s="198"/>
      <c r="J312" s="13"/>
      <c r="K312" s="13"/>
      <c r="L312" s="194"/>
      <c r="M312" s="199"/>
      <c r="N312" s="200"/>
      <c r="O312" s="200"/>
      <c r="P312" s="200"/>
      <c r="Q312" s="200"/>
      <c r="R312" s="200"/>
      <c r="S312" s="200"/>
      <c r="T312" s="20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6" t="s">
        <v>358</v>
      </c>
      <c r="AU312" s="196" t="s">
        <v>85</v>
      </c>
      <c r="AV312" s="13" t="s">
        <v>83</v>
      </c>
      <c r="AW312" s="13" t="s">
        <v>32</v>
      </c>
      <c r="AX312" s="13" t="s">
        <v>76</v>
      </c>
      <c r="AY312" s="196" t="s">
        <v>348</v>
      </c>
    </row>
    <row r="313" s="13" customFormat="1">
      <c r="A313" s="13"/>
      <c r="B313" s="194"/>
      <c r="C313" s="13"/>
      <c r="D313" s="195" t="s">
        <v>358</v>
      </c>
      <c r="E313" s="196" t="s">
        <v>1</v>
      </c>
      <c r="F313" s="197" t="s">
        <v>495</v>
      </c>
      <c r="G313" s="13"/>
      <c r="H313" s="196" t="s">
        <v>1</v>
      </c>
      <c r="I313" s="198"/>
      <c r="J313" s="13"/>
      <c r="K313" s="13"/>
      <c r="L313" s="194"/>
      <c r="M313" s="199"/>
      <c r="N313" s="200"/>
      <c r="O313" s="200"/>
      <c r="P313" s="200"/>
      <c r="Q313" s="200"/>
      <c r="R313" s="200"/>
      <c r="S313" s="200"/>
      <c r="T313" s="20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6" t="s">
        <v>358</v>
      </c>
      <c r="AU313" s="196" t="s">
        <v>85</v>
      </c>
      <c r="AV313" s="13" t="s">
        <v>83</v>
      </c>
      <c r="AW313" s="13" t="s">
        <v>32</v>
      </c>
      <c r="AX313" s="13" t="s">
        <v>76</v>
      </c>
      <c r="AY313" s="196" t="s">
        <v>348</v>
      </c>
    </row>
    <row r="314" s="13" customFormat="1">
      <c r="A314" s="13"/>
      <c r="B314" s="194"/>
      <c r="C314" s="13"/>
      <c r="D314" s="195" t="s">
        <v>358</v>
      </c>
      <c r="E314" s="196" t="s">
        <v>1</v>
      </c>
      <c r="F314" s="197" t="s">
        <v>3849</v>
      </c>
      <c r="G314" s="13"/>
      <c r="H314" s="196" t="s">
        <v>1</v>
      </c>
      <c r="I314" s="198"/>
      <c r="J314" s="13"/>
      <c r="K314" s="13"/>
      <c r="L314" s="194"/>
      <c r="M314" s="199"/>
      <c r="N314" s="200"/>
      <c r="O314" s="200"/>
      <c r="P314" s="200"/>
      <c r="Q314" s="200"/>
      <c r="R314" s="200"/>
      <c r="S314" s="200"/>
      <c r="T314" s="20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6" t="s">
        <v>358</v>
      </c>
      <c r="AU314" s="196" t="s">
        <v>85</v>
      </c>
      <c r="AV314" s="13" t="s">
        <v>83</v>
      </c>
      <c r="AW314" s="13" t="s">
        <v>32</v>
      </c>
      <c r="AX314" s="13" t="s">
        <v>76</v>
      </c>
      <c r="AY314" s="196" t="s">
        <v>348</v>
      </c>
    </row>
    <row r="315" s="14" customFormat="1">
      <c r="A315" s="14"/>
      <c r="B315" s="202"/>
      <c r="C315" s="14"/>
      <c r="D315" s="195" t="s">
        <v>358</v>
      </c>
      <c r="E315" s="203" t="s">
        <v>1</v>
      </c>
      <c r="F315" s="204" t="s">
        <v>3850</v>
      </c>
      <c r="G315" s="14"/>
      <c r="H315" s="205">
        <v>0.96599999999999997</v>
      </c>
      <c r="I315" s="206"/>
      <c r="J315" s="14"/>
      <c r="K315" s="14"/>
      <c r="L315" s="202"/>
      <c r="M315" s="207"/>
      <c r="N315" s="208"/>
      <c r="O315" s="208"/>
      <c r="P315" s="208"/>
      <c r="Q315" s="208"/>
      <c r="R315" s="208"/>
      <c r="S315" s="208"/>
      <c r="T315" s="209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3" t="s">
        <v>358</v>
      </c>
      <c r="AU315" s="203" t="s">
        <v>85</v>
      </c>
      <c r="AV315" s="14" t="s">
        <v>85</v>
      </c>
      <c r="AW315" s="14" t="s">
        <v>32</v>
      </c>
      <c r="AX315" s="14" t="s">
        <v>76</v>
      </c>
      <c r="AY315" s="203" t="s">
        <v>348</v>
      </c>
    </row>
    <row r="316" s="13" customFormat="1">
      <c r="A316" s="13"/>
      <c r="B316" s="194"/>
      <c r="C316" s="13"/>
      <c r="D316" s="195" t="s">
        <v>358</v>
      </c>
      <c r="E316" s="196" t="s">
        <v>1</v>
      </c>
      <c r="F316" s="197" t="s">
        <v>3851</v>
      </c>
      <c r="G316" s="13"/>
      <c r="H316" s="196" t="s">
        <v>1</v>
      </c>
      <c r="I316" s="198"/>
      <c r="J316" s="13"/>
      <c r="K316" s="13"/>
      <c r="L316" s="194"/>
      <c r="M316" s="199"/>
      <c r="N316" s="200"/>
      <c r="O316" s="200"/>
      <c r="P316" s="200"/>
      <c r="Q316" s="200"/>
      <c r="R316" s="200"/>
      <c r="S316" s="200"/>
      <c r="T316" s="201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6" t="s">
        <v>358</v>
      </c>
      <c r="AU316" s="196" t="s">
        <v>85</v>
      </c>
      <c r="AV316" s="13" t="s">
        <v>83</v>
      </c>
      <c r="AW316" s="13" t="s">
        <v>32</v>
      </c>
      <c r="AX316" s="13" t="s">
        <v>76</v>
      </c>
      <c r="AY316" s="196" t="s">
        <v>348</v>
      </c>
    </row>
    <row r="317" s="14" customFormat="1">
      <c r="A317" s="14"/>
      <c r="B317" s="202"/>
      <c r="C317" s="14"/>
      <c r="D317" s="195" t="s">
        <v>358</v>
      </c>
      <c r="E317" s="203" t="s">
        <v>1</v>
      </c>
      <c r="F317" s="204" t="s">
        <v>3852</v>
      </c>
      <c r="G317" s="14"/>
      <c r="H317" s="205">
        <v>0.55400000000000005</v>
      </c>
      <c r="I317" s="206"/>
      <c r="J317" s="14"/>
      <c r="K317" s="14"/>
      <c r="L317" s="202"/>
      <c r="M317" s="207"/>
      <c r="N317" s="208"/>
      <c r="O317" s="208"/>
      <c r="P317" s="208"/>
      <c r="Q317" s="208"/>
      <c r="R317" s="208"/>
      <c r="S317" s="208"/>
      <c r="T317" s="20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03" t="s">
        <v>358</v>
      </c>
      <c r="AU317" s="203" t="s">
        <v>85</v>
      </c>
      <c r="AV317" s="14" t="s">
        <v>85</v>
      </c>
      <c r="AW317" s="14" t="s">
        <v>32</v>
      </c>
      <c r="AX317" s="14" t="s">
        <v>76</v>
      </c>
      <c r="AY317" s="203" t="s">
        <v>348</v>
      </c>
    </row>
    <row r="318" s="15" customFormat="1">
      <c r="A318" s="15"/>
      <c r="B318" s="210"/>
      <c r="C318" s="15"/>
      <c r="D318" s="195" t="s">
        <v>358</v>
      </c>
      <c r="E318" s="211" t="s">
        <v>1</v>
      </c>
      <c r="F318" s="212" t="s">
        <v>365</v>
      </c>
      <c r="G318" s="15"/>
      <c r="H318" s="213">
        <v>1.52</v>
      </c>
      <c r="I318" s="214"/>
      <c r="J318" s="15"/>
      <c r="K318" s="15"/>
      <c r="L318" s="210"/>
      <c r="M318" s="215"/>
      <c r="N318" s="216"/>
      <c r="O318" s="216"/>
      <c r="P318" s="216"/>
      <c r="Q318" s="216"/>
      <c r="R318" s="216"/>
      <c r="S318" s="216"/>
      <c r="T318" s="21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11" t="s">
        <v>358</v>
      </c>
      <c r="AU318" s="211" t="s">
        <v>85</v>
      </c>
      <c r="AV318" s="15" t="s">
        <v>356</v>
      </c>
      <c r="AW318" s="15" t="s">
        <v>32</v>
      </c>
      <c r="AX318" s="15" t="s">
        <v>83</v>
      </c>
      <c r="AY318" s="211" t="s">
        <v>348</v>
      </c>
    </row>
    <row r="319" s="2" customFormat="1" ht="24.15" customHeight="1">
      <c r="A319" s="38"/>
      <c r="B319" s="180"/>
      <c r="C319" s="181" t="s">
        <v>633</v>
      </c>
      <c r="D319" s="181" t="s">
        <v>351</v>
      </c>
      <c r="E319" s="182" t="s">
        <v>3853</v>
      </c>
      <c r="F319" s="183" t="s">
        <v>3854</v>
      </c>
      <c r="G319" s="184" t="s">
        <v>354</v>
      </c>
      <c r="H319" s="185">
        <v>28.175000000000001</v>
      </c>
      <c r="I319" s="186"/>
      <c r="J319" s="187">
        <f>ROUND(I319*H319,2)</f>
        <v>0</v>
      </c>
      <c r="K319" s="183" t="s">
        <v>355</v>
      </c>
      <c r="L319" s="39"/>
      <c r="M319" s="188" t="s">
        <v>1</v>
      </c>
      <c r="N319" s="189" t="s">
        <v>41</v>
      </c>
      <c r="O319" s="77"/>
      <c r="P319" s="190">
        <f>O319*H319</f>
        <v>0</v>
      </c>
      <c r="Q319" s="190">
        <v>0.01393</v>
      </c>
      <c r="R319" s="190">
        <f>Q319*H319</f>
        <v>0.39247775000000001</v>
      </c>
      <c r="S319" s="190">
        <v>0</v>
      </c>
      <c r="T319" s="191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2" t="s">
        <v>431</v>
      </c>
      <c r="AT319" s="192" t="s">
        <v>351</v>
      </c>
      <c r="AU319" s="192" t="s">
        <v>85</v>
      </c>
      <c r="AY319" s="19" t="s">
        <v>348</v>
      </c>
      <c r="BE319" s="193">
        <f>IF(N319="základní",J319,0)</f>
        <v>0</v>
      </c>
      <c r="BF319" s="193">
        <f>IF(N319="snížená",J319,0)</f>
        <v>0</v>
      </c>
      <c r="BG319" s="193">
        <f>IF(N319="zákl. přenesená",J319,0)</f>
        <v>0</v>
      </c>
      <c r="BH319" s="193">
        <f>IF(N319="sníž. přenesená",J319,0)</f>
        <v>0</v>
      </c>
      <c r="BI319" s="193">
        <f>IF(N319="nulová",J319,0)</f>
        <v>0</v>
      </c>
      <c r="BJ319" s="19" t="s">
        <v>83</v>
      </c>
      <c r="BK319" s="193">
        <f>ROUND(I319*H319,2)</f>
        <v>0</v>
      </c>
      <c r="BL319" s="19" t="s">
        <v>431</v>
      </c>
      <c r="BM319" s="192" t="s">
        <v>3855</v>
      </c>
    </row>
    <row r="320" s="13" customFormat="1">
      <c r="A320" s="13"/>
      <c r="B320" s="194"/>
      <c r="C320" s="13"/>
      <c r="D320" s="195" t="s">
        <v>358</v>
      </c>
      <c r="E320" s="196" t="s">
        <v>1</v>
      </c>
      <c r="F320" s="197" t="s">
        <v>533</v>
      </c>
      <c r="G320" s="13"/>
      <c r="H320" s="196" t="s">
        <v>1</v>
      </c>
      <c r="I320" s="198"/>
      <c r="J320" s="13"/>
      <c r="K320" s="13"/>
      <c r="L320" s="194"/>
      <c r="M320" s="199"/>
      <c r="N320" s="200"/>
      <c r="O320" s="200"/>
      <c r="P320" s="200"/>
      <c r="Q320" s="200"/>
      <c r="R320" s="200"/>
      <c r="S320" s="200"/>
      <c r="T320" s="20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6" t="s">
        <v>358</v>
      </c>
      <c r="AU320" s="196" t="s">
        <v>85</v>
      </c>
      <c r="AV320" s="13" t="s">
        <v>83</v>
      </c>
      <c r="AW320" s="13" t="s">
        <v>32</v>
      </c>
      <c r="AX320" s="13" t="s">
        <v>76</v>
      </c>
      <c r="AY320" s="196" t="s">
        <v>348</v>
      </c>
    </row>
    <row r="321" s="13" customFormat="1">
      <c r="A321" s="13"/>
      <c r="B321" s="194"/>
      <c r="C321" s="13"/>
      <c r="D321" s="195" t="s">
        <v>358</v>
      </c>
      <c r="E321" s="196" t="s">
        <v>1</v>
      </c>
      <c r="F321" s="197" t="s">
        <v>491</v>
      </c>
      <c r="G321" s="13"/>
      <c r="H321" s="196" t="s">
        <v>1</v>
      </c>
      <c r="I321" s="198"/>
      <c r="J321" s="13"/>
      <c r="K321" s="13"/>
      <c r="L321" s="194"/>
      <c r="M321" s="199"/>
      <c r="N321" s="200"/>
      <c r="O321" s="200"/>
      <c r="P321" s="200"/>
      <c r="Q321" s="200"/>
      <c r="R321" s="200"/>
      <c r="S321" s="200"/>
      <c r="T321" s="201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6" t="s">
        <v>358</v>
      </c>
      <c r="AU321" s="196" t="s">
        <v>85</v>
      </c>
      <c r="AV321" s="13" t="s">
        <v>83</v>
      </c>
      <c r="AW321" s="13" t="s">
        <v>32</v>
      </c>
      <c r="AX321" s="13" t="s">
        <v>76</v>
      </c>
      <c r="AY321" s="196" t="s">
        <v>348</v>
      </c>
    </row>
    <row r="322" s="13" customFormat="1">
      <c r="A322" s="13"/>
      <c r="B322" s="194"/>
      <c r="C322" s="13"/>
      <c r="D322" s="195" t="s">
        <v>358</v>
      </c>
      <c r="E322" s="196" t="s">
        <v>1</v>
      </c>
      <c r="F322" s="197" t="s">
        <v>1032</v>
      </c>
      <c r="G322" s="13"/>
      <c r="H322" s="196" t="s">
        <v>1</v>
      </c>
      <c r="I322" s="198"/>
      <c r="J322" s="13"/>
      <c r="K322" s="13"/>
      <c r="L322" s="194"/>
      <c r="M322" s="199"/>
      <c r="N322" s="200"/>
      <c r="O322" s="200"/>
      <c r="P322" s="200"/>
      <c r="Q322" s="200"/>
      <c r="R322" s="200"/>
      <c r="S322" s="200"/>
      <c r="T322" s="20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6" t="s">
        <v>358</v>
      </c>
      <c r="AU322" s="196" t="s">
        <v>85</v>
      </c>
      <c r="AV322" s="13" t="s">
        <v>83</v>
      </c>
      <c r="AW322" s="13" t="s">
        <v>32</v>
      </c>
      <c r="AX322" s="13" t="s">
        <v>76</v>
      </c>
      <c r="AY322" s="196" t="s">
        <v>348</v>
      </c>
    </row>
    <row r="323" s="14" customFormat="1">
      <c r="A323" s="14"/>
      <c r="B323" s="202"/>
      <c r="C323" s="14"/>
      <c r="D323" s="195" t="s">
        <v>358</v>
      </c>
      <c r="E323" s="203" t="s">
        <v>1</v>
      </c>
      <c r="F323" s="204" t="s">
        <v>3856</v>
      </c>
      <c r="G323" s="14"/>
      <c r="H323" s="205">
        <v>3.7999999999999998</v>
      </c>
      <c r="I323" s="206"/>
      <c r="J323" s="14"/>
      <c r="K323" s="14"/>
      <c r="L323" s="202"/>
      <c r="M323" s="207"/>
      <c r="N323" s="208"/>
      <c r="O323" s="208"/>
      <c r="P323" s="208"/>
      <c r="Q323" s="208"/>
      <c r="R323" s="208"/>
      <c r="S323" s="208"/>
      <c r="T323" s="209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03" t="s">
        <v>358</v>
      </c>
      <c r="AU323" s="203" t="s">
        <v>85</v>
      </c>
      <c r="AV323" s="14" t="s">
        <v>85</v>
      </c>
      <c r="AW323" s="14" t="s">
        <v>32</v>
      </c>
      <c r="AX323" s="14" t="s">
        <v>76</v>
      </c>
      <c r="AY323" s="203" t="s">
        <v>348</v>
      </c>
    </row>
    <row r="324" s="13" customFormat="1">
      <c r="A324" s="13"/>
      <c r="B324" s="194"/>
      <c r="C324" s="13"/>
      <c r="D324" s="195" t="s">
        <v>358</v>
      </c>
      <c r="E324" s="196" t="s">
        <v>1</v>
      </c>
      <c r="F324" s="197" t="s">
        <v>3857</v>
      </c>
      <c r="G324" s="13"/>
      <c r="H324" s="196" t="s">
        <v>1</v>
      </c>
      <c r="I324" s="198"/>
      <c r="J324" s="13"/>
      <c r="K324" s="13"/>
      <c r="L324" s="194"/>
      <c r="M324" s="199"/>
      <c r="N324" s="200"/>
      <c r="O324" s="200"/>
      <c r="P324" s="200"/>
      <c r="Q324" s="200"/>
      <c r="R324" s="200"/>
      <c r="S324" s="200"/>
      <c r="T324" s="20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6" t="s">
        <v>358</v>
      </c>
      <c r="AU324" s="196" t="s">
        <v>85</v>
      </c>
      <c r="AV324" s="13" t="s">
        <v>83</v>
      </c>
      <c r="AW324" s="13" t="s">
        <v>32</v>
      </c>
      <c r="AX324" s="13" t="s">
        <v>76</v>
      </c>
      <c r="AY324" s="196" t="s">
        <v>348</v>
      </c>
    </row>
    <row r="325" s="14" customFormat="1">
      <c r="A325" s="14"/>
      <c r="B325" s="202"/>
      <c r="C325" s="14"/>
      <c r="D325" s="195" t="s">
        <v>358</v>
      </c>
      <c r="E325" s="203" t="s">
        <v>1</v>
      </c>
      <c r="F325" s="204" t="s">
        <v>3858</v>
      </c>
      <c r="G325" s="14"/>
      <c r="H325" s="205">
        <v>2.2749999999999999</v>
      </c>
      <c r="I325" s="206"/>
      <c r="J325" s="14"/>
      <c r="K325" s="14"/>
      <c r="L325" s="202"/>
      <c r="M325" s="207"/>
      <c r="N325" s="208"/>
      <c r="O325" s="208"/>
      <c r="P325" s="208"/>
      <c r="Q325" s="208"/>
      <c r="R325" s="208"/>
      <c r="S325" s="208"/>
      <c r="T325" s="209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3" t="s">
        <v>358</v>
      </c>
      <c r="AU325" s="203" t="s">
        <v>85</v>
      </c>
      <c r="AV325" s="14" t="s">
        <v>85</v>
      </c>
      <c r="AW325" s="14" t="s">
        <v>32</v>
      </c>
      <c r="AX325" s="14" t="s">
        <v>76</v>
      </c>
      <c r="AY325" s="203" t="s">
        <v>348</v>
      </c>
    </row>
    <row r="326" s="14" customFormat="1">
      <c r="A326" s="14"/>
      <c r="B326" s="202"/>
      <c r="C326" s="14"/>
      <c r="D326" s="195" t="s">
        <v>358</v>
      </c>
      <c r="E326" s="203" t="s">
        <v>1</v>
      </c>
      <c r="F326" s="204" t="s">
        <v>3859</v>
      </c>
      <c r="G326" s="14"/>
      <c r="H326" s="205">
        <v>2.6000000000000001</v>
      </c>
      <c r="I326" s="206"/>
      <c r="J326" s="14"/>
      <c r="K326" s="14"/>
      <c r="L326" s="202"/>
      <c r="M326" s="207"/>
      <c r="N326" s="208"/>
      <c r="O326" s="208"/>
      <c r="P326" s="208"/>
      <c r="Q326" s="208"/>
      <c r="R326" s="208"/>
      <c r="S326" s="208"/>
      <c r="T326" s="20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3" t="s">
        <v>358</v>
      </c>
      <c r="AU326" s="203" t="s">
        <v>85</v>
      </c>
      <c r="AV326" s="14" t="s">
        <v>85</v>
      </c>
      <c r="AW326" s="14" t="s">
        <v>32</v>
      </c>
      <c r="AX326" s="14" t="s">
        <v>76</v>
      </c>
      <c r="AY326" s="203" t="s">
        <v>348</v>
      </c>
    </row>
    <row r="327" s="16" customFormat="1">
      <c r="A327" s="16"/>
      <c r="B327" s="218"/>
      <c r="C327" s="16"/>
      <c r="D327" s="195" t="s">
        <v>358</v>
      </c>
      <c r="E327" s="219" t="s">
        <v>1</v>
      </c>
      <c r="F327" s="220" t="s">
        <v>378</v>
      </c>
      <c r="G327" s="16"/>
      <c r="H327" s="221">
        <v>8.6750000000000007</v>
      </c>
      <c r="I327" s="222"/>
      <c r="J327" s="16"/>
      <c r="K327" s="16"/>
      <c r="L327" s="218"/>
      <c r="M327" s="223"/>
      <c r="N327" s="224"/>
      <c r="O327" s="224"/>
      <c r="P327" s="224"/>
      <c r="Q327" s="224"/>
      <c r="R327" s="224"/>
      <c r="S327" s="224"/>
      <c r="T327" s="225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219" t="s">
        <v>358</v>
      </c>
      <c r="AU327" s="219" t="s">
        <v>85</v>
      </c>
      <c r="AV327" s="16" t="s">
        <v>92</v>
      </c>
      <c r="AW327" s="16" t="s">
        <v>32</v>
      </c>
      <c r="AX327" s="16" t="s">
        <v>76</v>
      </c>
      <c r="AY327" s="219" t="s">
        <v>348</v>
      </c>
    </row>
    <row r="328" s="13" customFormat="1">
      <c r="A328" s="13"/>
      <c r="B328" s="194"/>
      <c r="C328" s="13"/>
      <c r="D328" s="195" t="s">
        <v>358</v>
      </c>
      <c r="E328" s="196" t="s">
        <v>1</v>
      </c>
      <c r="F328" s="197" t="s">
        <v>3860</v>
      </c>
      <c r="G328" s="13"/>
      <c r="H328" s="196" t="s">
        <v>1</v>
      </c>
      <c r="I328" s="198"/>
      <c r="J328" s="13"/>
      <c r="K328" s="13"/>
      <c r="L328" s="194"/>
      <c r="M328" s="199"/>
      <c r="N328" s="200"/>
      <c r="O328" s="200"/>
      <c r="P328" s="200"/>
      <c r="Q328" s="200"/>
      <c r="R328" s="200"/>
      <c r="S328" s="200"/>
      <c r="T328" s="20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6" t="s">
        <v>358</v>
      </c>
      <c r="AU328" s="196" t="s">
        <v>85</v>
      </c>
      <c r="AV328" s="13" t="s">
        <v>83</v>
      </c>
      <c r="AW328" s="13" t="s">
        <v>32</v>
      </c>
      <c r="AX328" s="13" t="s">
        <v>76</v>
      </c>
      <c r="AY328" s="196" t="s">
        <v>348</v>
      </c>
    </row>
    <row r="329" s="13" customFormat="1">
      <c r="A329" s="13"/>
      <c r="B329" s="194"/>
      <c r="C329" s="13"/>
      <c r="D329" s="195" t="s">
        <v>358</v>
      </c>
      <c r="E329" s="196" t="s">
        <v>1</v>
      </c>
      <c r="F329" s="197" t="s">
        <v>3857</v>
      </c>
      <c r="G329" s="13"/>
      <c r="H329" s="196" t="s">
        <v>1</v>
      </c>
      <c r="I329" s="198"/>
      <c r="J329" s="13"/>
      <c r="K329" s="13"/>
      <c r="L329" s="194"/>
      <c r="M329" s="199"/>
      <c r="N329" s="200"/>
      <c r="O329" s="200"/>
      <c r="P329" s="200"/>
      <c r="Q329" s="200"/>
      <c r="R329" s="200"/>
      <c r="S329" s="200"/>
      <c r="T329" s="20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6" t="s">
        <v>358</v>
      </c>
      <c r="AU329" s="196" t="s">
        <v>85</v>
      </c>
      <c r="AV329" s="13" t="s">
        <v>83</v>
      </c>
      <c r="AW329" s="13" t="s">
        <v>32</v>
      </c>
      <c r="AX329" s="13" t="s">
        <v>76</v>
      </c>
      <c r="AY329" s="196" t="s">
        <v>348</v>
      </c>
    </row>
    <row r="330" s="14" customFormat="1">
      <c r="A330" s="14"/>
      <c r="B330" s="202"/>
      <c r="C330" s="14"/>
      <c r="D330" s="195" t="s">
        <v>358</v>
      </c>
      <c r="E330" s="203" t="s">
        <v>1</v>
      </c>
      <c r="F330" s="204" t="s">
        <v>3861</v>
      </c>
      <c r="G330" s="14"/>
      <c r="H330" s="205">
        <v>4.2249999999999996</v>
      </c>
      <c r="I330" s="206"/>
      <c r="J330" s="14"/>
      <c r="K330" s="14"/>
      <c r="L330" s="202"/>
      <c r="M330" s="207"/>
      <c r="N330" s="208"/>
      <c r="O330" s="208"/>
      <c r="P330" s="208"/>
      <c r="Q330" s="208"/>
      <c r="R330" s="208"/>
      <c r="S330" s="208"/>
      <c r="T330" s="209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3" t="s">
        <v>358</v>
      </c>
      <c r="AU330" s="203" t="s">
        <v>85</v>
      </c>
      <c r="AV330" s="14" t="s">
        <v>85</v>
      </c>
      <c r="AW330" s="14" t="s">
        <v>32</v>
      </c>
      <c r="AX330" s="14" t="s">
        <v>76</v>
      </c>
      <c r="AY330" s="203" t="s">
        <v>348</v>
      </c>
    </row>
    <row r="331" s="14" customFormat="1">
      <c r="A331" s="14"/>
      <c r="B331" s="202"/>
      <c r="C331" s="14"/>
      <c r="D331" s="195" t="s">
        <v>358</v>
      </c>
      <c r="E331" s="203" t="s">
        <v>1</v>
      </c>
      <c r="F331" s="204" t="s">
        <v>3862</v>
      </c>
      <c r="G331" s="14"/>
      <c r="H331" s="205">
        <v>2.2749999999999999</v>
      </c>
      <c r="I331" s="206"/>
      <c r="J331" s="14"/>
      <c r="K331" s="14"/>
      <c r="L331" s="202"/>
      <c r="M331" s="207"/>
      <c r="N331" s="208"/>
      <c r="O331" s="208"/>
      <c r="P331" s="208"/>
      <c r="Q331" s="208"/>
      <c r="R331" s="208"/>
      <c r="S331" s="208"/>
      <c r="T331" s="209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03" t="s">
        <v>358</v>
      </c>
      <c r="AU331" s="203" t="s">
        <v>85</v>
      </c>
      <c r="AV331" s="14" t="s">
        <v>85</v>
      </c>
      <c r="AW331" s="14" t="s">
        <v>32</v>
      </c>
      <c r="AX331" s="14" t="s">
        <v>76</v>
      </c>
      <c r="AY331" s="203" t="s">
        <v>348</v>
      </c>
    </row>
    <row r="332" s="16" customFormat="1">
      <c r="A332" s="16"/>
      <c r="B332" s="218"/>
      <c r="C332" s="16"/>
      <c r="D332" s="195" t="s">
        <v>358</v>
      </c>
      <c r="E332" s="219" t="s">
        <v>1</v>
      </c>
      <c r="F332" s="220" t="s">
        <v>378</v>
      </c>
      <c r="G332" s="16"/>
      <c r="H332" s="221">
        <v>6.5</v>
      </c>
      <c r="I332" s="222"/>
      <c r="J332" s="16"/>
      <c r="K332" s="16"/>
      <c r="L332" s="218"/>
      <c r="M332" s="223"/>
      <c r="N332" s="224"/>
      <c r="O332" s="224"/>
      <c r="P332" s="224"/>
      <c r="Q332" s="224"/>
      <c r="R332" s="224"/>
      <c r="S332" s="224"/>
      <c r="T332" s="225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19" t="s">
        <v>358</v>
      </c>
      <c r="AU332" s="219" t="s">
        <v>85</v>
      </c>
      <c r="AV332" s="16" t="s">
        <v>92</v>
      </c>
      <c r="AW332" s="16" t="s">
        <v>32</v>
      </c>
      <c r="AX332" s="16" t="s">
        <v>76</v>
      </c>
      <c r="AY332" s="219" t="s">
        <v>348</v>
      </c>
    </row>
    <row r="333" s="13" customFormat="1">
      <c r="A333" s="13"/>
      <c r="B333" s="194"/>
      <c r="C333" s="13"/>
      <c r="D333" s="195" t="s">
        <v>358</v>
      </c>
      <c r="E333" s="196" t="s">
        <v>1</v>
      </c>
      <c r="F333" s="197" t="s">
        <v>494</v>
      </c>
      <c r="G333" s="13"/>
      <c r="H333" s="196" t="s">
        <v>1</v>
      </c>
      <c r="I333" s="198"/>
      <c r="J333" s="13"/>
      <c r="K333" s="13"/>
      <c r="L333" s="194"/>
      <c r="M333" s="199"/>
      <c r="N333" s="200"/>
      <c r="O333" s="200"/>
      <c r="P333" s="200"/>
      <c r="Q333" s="200"/>
      <c r="R333" s="200"/>
      <c r="S333" s="200"/>
      <c r="T333" s="20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6" t="s">
        <v>358</v>
      </c>
      <c r="AU333" s="196" t="s">
        <v>85</v>
      </c>
      <c r="AV333" s="13" t="s">
        <v>83</v>
      </c>
      <c r="AW333" s="13" t="s">
        <v>32</v>
      </c>
      <c r="AX333" s="13" t="s">
        <v>76</v>
      </c>
      <c r="AY333" s="196" t="s">
        <v>348</v>
      </c>
    </row>
    <row r="334" s="13" customFormat="1">
      <c r="A334" s="13"/>
      <c r="B334" s="194"/>
      <c r="C334" s="13"/>
      <c r="D334" s="195" t="s">
        <v>358</v>
      </c>
      <c r="E334" s="196" t="s">
        <v>1</v>
      </c>
      <c r="F334" s="197" t="s">
        <v>3863</v>
      </c>
      <c r="G334" s="13"/>
      <c r="H334" s="196" t="s">
        <v>1</v>
      </c>
      <c r="I334" s="198"/>
      <c r="J334" s="13"/>
      <c r="K334" s="13"/>
      <c r="L334" s="194"/>
      <c r="M334" s="199"/>
      <c r="N334" s="200"/>
      <c r="O334" s="200"/>
      <c r="P334" s="200"/>
      <c r="Q334" s="200"/>
      <c r="R334" s="200"/>
      <c r="S334" s="200"/>
      <c r="T334" s="20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6" t="s">
        <v>358</v>
      </c>
      <c r="AU334" s="196" t="s">
        <v>85</v>
      </c>
      <c r="AV334" s="13" t="s">
        <v>83</v>
      </c>
      <c r="AW334" s="13" t="s">
        <v>32</v>
      </c>
      <c r="AX334" s="13" t="s">
        <v>76</v>
      </c>
      <c r="AY334" s="196" t="s">
        <v>348</v>
      </c>
    </row>
    <row r="335" s="14" customFormat="1">
      <c r="A335" s="14"/>
      <c r="B335" s="202"/>
      <c r="C335" s="14"/>
      <c r="D335" s="195" t="s">
        <v>358</v>
      </c>
      <c r="E335" s="203" t="s">
        <v>1</v>
      </c>
      <c r="F335" s="204" t="s">
        <v>3861</v>
      </c>
      <c r="G335" s="14"/>
      <c r="H335" s="205">
        <v>4.2249999999999996</v>
      </c>
      <c r="I335" s="206"/>
      <c r="J335" s="14"/>
      <c r="K335" s="14"/>
      <c r="L335" s="202"/>
      <c r="M335" s="207"/>
      <c r="N335" s="208"/>
      <c r="O335" s="208"/>
      <c r="P335" s="208"/>
      <c r="Q335" s="208"/>
      <c r="R335" s="208"/>
      <c r="S335" s="208"/>
      <c r="T335" s="20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03" t="s">
        <v>358</v>
      </c>
      <c r="AU335" s="203" t="s">
        <v>85</v>
      </c>
      <c r="AV335" s="14" t="s">
        <v>85</v>
      </c>
      <c r="AW335" s="14" t="s">
        <v>32</v>
      </c>
      <c r="AX335" s="14" t="s">
        <v>76</v>
      </c>
      <c r="AY335" s="203" t="s">
        <v>348</v>
      </c>
    </row>
    <row r="336" s="14" customFormat="1">
      <c r="A336" s="14"/>
      <c r="B336" s="202"/>
      <c r="C336" s="14"/>
      <c r="D336" s="195" t="s">
        <v>358</v>
      </c>
      <c r="E336" s="203" t="s">
        <v>1</v>
      </c>
      <c r="F336" s="204" t="s">
        <v>3862</v>
      </c>
      <c r="G336" s="14"/>
      <c r="H336" s="205">
        <v>2.2749999999999999</v>
      </c>
      <c r="I336" s="206"/>
      <c r="J336" s="14"/>
      <c r="K336" s="14"/>
      <c r="L336" s="202"/>
      <c r="M336" s="207"/>
      <c r="N336" s="208"/>
      <c r="O336" s="208"/>
      <c r="P336" s="208"/>
      <c r="Q336" s="208"/>
      <c r="R336" s="208"/>
      <c r="S336" s="208"/>
      <c r="T336" s="20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3" t="s">
        <v>358</v>
      </c>
      <c r="AU336" s="203" t="s">
        <v>85</v>
      </c>
      <c r="AV336" s="14" t="s">
        <v>85</v>
      </c>
      <c r="AW336" s="14" t="s">
        <v>32</v>
      </c>
      <c r="AX336" s="14" t="s">
        <v>76</v>
      </c>
      <c r="AY336" s="203" t="s">
        <v>348</v>
      </c>
    </row>
    <row r="337" s="16" customFormat="1">
      <c r="A337" s="16"/>
      <c r="B337" s="218"/>
      <c r="C337" s="16"/>
      <c r="D337" s="195" t="s">
        <v>358</v>
      </c>
      <c r="E337" s="219" t="s">
        <v>1</v>
      </c>
      <c r="F337" s="220" t="s">
        <v>378</v>
      </c>
      <c r="G337" s="16"/>
      <c r="H337" s="221">
        <v>6.5</v>
      </c>
      <c r="I337" s="222"/>
      <c r="J337" s="16"/>
      <c r="K337" s="16"/>
      <c r="L337" s="218"/>
      <c r="M337" s="223"/>
      <c r="N337" s="224"/>
      <c r="O337" s="224"/>
      <c r="P337" s="224"/>
      <c r="Q337" s="224"/>
      <c r="R337" s="224"/>
      <c r="S337" s="224"/>
      <c r="T337" s="225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T337" s="219" t="s">
        <v>358</v>
      </c>
      <c r="AU337" s="219" t="s">
        <v>85</v>
      </c>
      <c r="AV337" s="16" t="s">
        <v>92</v>
      </c>
      <c r="AW337" s="16" t="s">
        <v>32</v>
      </c>
      <c r="AX337" s="16" t="s">
        <v>76</v>
      </c>
      <c r="AY337" s="219" t="s">
        <v>348</v>
      </c>
    </row>
    <row r="338" s="13" customFormat="1">
      <c r="A338" s="13"/>
      <c r="B338" s="194"/>
      <c r="C338" s="13"/>
      <c r="D338" s="195" t="s">
        <v>358</v>
      </c>
      <c r="E338" s="196" t="s">
        <v>1</v>
      </c>
      <c r="F338" s="197" t="s">
        <v>495</v>
      </c>
      <c r="G338" s="13"/>
      <c r="H338" s="196" t="s">
        <v>1</v>
      </c>
      <c r="I338" s="198"/>
      <c r="J338" s="13"/>
      <c r="K338" s="13"/>
      <c r="L338" s="194"/>
      <c r="M338" s="199"/>
      <c r="N338" s="200"/>
      <c r="O338" s="200"/>
      <c r="P338" s="200"/>
      <c r="Q338" s="200"/>
      <c r="R338" s="200"/>
      <c r="S338" s="200"/>
      <c r="T338" s="20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6" t="s">
        <v>358</v>
      </c>
      <c r="AU338" s="196" t="s">
        <v>85</v>
      </c>
      <c r="AV338" s="13" t="s">
        <v>83</v>
      </c>
      <c r="AW338" s="13" t="s">
        <v>32</v>
      </c>
      <c r="AX338" s="13" t="s">
        <v>76</v>
      </c>
      <c r="AY338" s="196" t="s">
        <v>348</v>
      </c>
    </row>
    <row r="339" s="13" customFormat="1">
      <c r="A339" s="13"/>
      <c r="B339" s="194"/>
      <c r="C339" s="13"/>
      <c r="D339" s="195" t="s">
        <v>358</v>
      </c>
      <c r="E339" s="196" t="s">
        <v>1</v>
      </c>
      <c r="F339" s="197" t="s">
        <v>3857</v>
      </c>
      <c r="G339" s="13"/>
      <c r="H339" s="196" t="s">
        <v>1</v>
      </c>
      <c r="I339" s="198"/>
      <c r="J339" s="13"/>
      <c r="K339" s="13"/>
      <c r="L339" s="194"/>
      <c r="M339" s="199"/>
      <c r="N339" s="200"/>
      <c r="O339" s="200"/>
      <c r="P339" s="200"/>
      <c r="Q339" s="200"/>
      <c r="R339" s="200"/>
      <c r="S339" s="200"/>
      <c r="T339" s="20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6" t="s">
        <v>358</v>
      </c>
      <c r="AU339" s="196" t="s">
        <v>85</v>
      </c>
      <c r="AV339" s="13" t="s">
        <v>83</v>
      </c>
      <c r="AW339" s="13" t="s">
        <v>32</v>
      </c>
      <c r="AX339" s="13" t="s">
        <v>76</v>
      </c>
      <c r="AY339" s="196" t="s">
        <v>348</v>
      </c>
    </row>
    <row r="340" s="14" customFormat="1">
      <c r="A340" s="14"/>
      <c r="B340" s="202"/>
      <c r="C340" s="14"/>
      <c r="D340" s="195" t="s">
        <v>358</v>
      </c>
      <c r="E340" s="203" t="s">
        <v>1</v>
      </c>
      <c r="F340" s="204" t="s">
        <v>3861</v>
      </c>
      <c r="G340" s="14"/>
      <c r="H340" s="205">
        <v>4.2249999999999996</v>
      </c>
      <c r="I340" s="206"/>
      <c r="J340" s="14"/>
      <c r="K340" s="14"/>
      <c r="L340" s="202"/>
      <c r="M340" s="207"/>
      <c r="N340" s="208"/>
      <c r="O340" s="208"/>
      <c r="P340" s="208"/>
      <c r="Q340" s="208"/>
      <c r="R340" s="208"/>
      <c r="S340" s="208"/>
      <c r="T340" s="20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03" t="s">
        <v>358</v>
      </c>
      <c r="AU340" s="203" t="s">
        <v>85</v>
      </c>
      <c r="AV340" s="14" t="s">
        <v>85</v>
      </c>
      <c r="AW340" s="14" t="s">
        <v>32</v>
      </c>
      <c r="AX340" s="14" t="s">
        <v>76</v>
      </c>
      <c r="AY340" s="203" t="s">
        <v>348</v>
      </c>
    </row>
    <row r="341" s="14" customFormat="1">
      <c r="A341" s="14"/>
      <c r="B341" s="202"/>
      <c r="C341" s="14"/>
      <c r="D341" s="195" t="s">
        <v>358</v>
      </c>
      <c r="E341" s="203" t="s">
        <v>1</v>
      </c>
      <c r="F341" s="204" t="s">
        <v>3862</v>
      </c>
      <c r="G341" s="14"/>
      <c r="H341" s="205">
        <v>2.2749999999999999</v>
      </c>
      <c r="I341" s="206"/>
      <c r="J341" s="14"/>
      <c r="K341" s="14"/>
      <c r="L341" s="202"/>
      <c r="M341" s="207"/>
      <c r="N341" s="208"/>
      <c r="O341" s="208"/>
      <c r="P341" s="208"/>
      <c r="Q341" s="208"/>
      <c r="R341" s="208"/>
      <c r="S341" s="208"/>
      <c r="T341" s="209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03" t="s">
        <v>358</v>
      </c>
      <c r="AU341" s="203" t="s">
        <v>85</v>
      </c>
      <c r="AV341" s="14" t="s">
        <v>85</v>
      </c>
      <c r="AW341" s="14" t="s">
        <v>32</v>
      </c>
      <c r="AX341" s="14" t="s">
        <v>76</v>
      </c>
      <c r="AY341" s="203" t="s">
        <v>348</v>
      </c>
    </row>
    <row r="342" s="16" customFormat="1">
      <c r="A342" s="16"/>
      <c r="B342" s="218"/>
      <c r="C342" s="16"/>
      <c r="D342" s="195" t="s">
        <v>358</v>
      </c>
      <c r="E342" s="219" t="s">
        <v>1</v>
      </c>
      <c r="F342" s="220" t="s">
        <v>378</v>
      </c>
      <c r="G342" s="16"/>
      <c r="H342" s="221">
        <v>6.5</v>
      </c>
      <c r="I342" s="222"/>
      <c r="J342" s="16"/>
      <c r="K342" s="16"/>
      <c r="L342" s="218"/>
      <c r="M342" s="223"/>
      <c r="N342" s="224"/>
      <c r="O342" s="224"/>
      <c r="P342" s="224"/>
      <c r="Q342" s="224"/>
      <c r="R342" s="224"/>
      <c r="S342" s="224"/>
      <c r="T342" s="225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T342" s="219" t="s">
        <v>358</v>
      </c>
      <c r="AU342" s="219" t="s">
        <v>85</v>
      </c>
      <c r="AV342" s="16" t="s">
        <v>92</v>
      </c>
      <c r="AW342" s="16" t="s">
        <v>32</v>
      </c>
      <c r="AX342" s="16" t="s">
        <v>76</v>
      </c>
      <c r="AY342" s="219" t="s">
        <v>348</v>
      </c>
    </row>
    <row r="343" s="15" customFormat="1">
      <c r="A343" s="15"/>
      <c r="B343" s="210"/>
      <c r="C343" s="15"/>
      <c r="D343" s="195" t="s">
        <v>358</v>
      </c>
      <c r="E343" s="211" t="s">
        <v>1</v>
      </c>
      <c r="F343" s="212" t="s">
        <v>365</v>
      </c>
      <c r="G343" s="15"/>
      <c r="H343" s="213">
        <v>28.175000000000001</v>
      </c>
      <c r="I343" s="214"/>
      <c r="J343" s="15"/>
      <c r="K343" s="15"/>
      <c r="L343" s="210"/>
      <c r="M343" s="215"/>
      <c r="N343" s="216"/>
      <c r="O343" s="216"/>
      <c r="P343" s="216"/>
      <c r="Q343" s="216"/>
      <c r="R343" s="216"/>
      <c r="S343" s="216"/>
      <c r="T343" s="21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11" t="s">
        <v>358</v>
      </c>
      <c r="AU343" s="211" t="s">
        <v>85</v>
      </c>
      <c r="AV343" s="15" t="s">
        <v>356</v>
      </c>
      <c r="AW343" s="15" t="s">
        <v>32</v>
      </c>
      <c r="AX343" s="15" t="s">
        <v>83</v>
      </c>
      <c r="AY343" s="211" t="s">
        <v>348</v>
      </c>
    </row>
    <row r="344" s="2" customFormat="1" ht="24.15" customHeight="1">
      <c r="A344" s="38"/>
      <c r="B344" s="180"/>
      <c r="C344" s="181" t="s">
        <v>637</v>
      </c>
      <c r="D344" s="181" t="s">
        <v>351</v>
      </c>
      <c r="E344" s="182" t="s">
        <v>3864</v>
      </c>
      <c r="F344" s="183" t="s">
        <v>3865</v>
      </c>
      <c r="G344" s="184" t="s">
        <v>354</v>
      </c>
      <c r="H344" s="185">
        <v>6.7720000000000002</v>
      </c>
      <c r="I344" s="186"/>
      <c r="J344" s="187">
        <f>ROUND(I344*H344,2)</f>
        <v>0</v>
      </c>
      <c r="K344" s="183" t="s">
        <v>355</v>
      </c>
      <c r="L344" s="39"/>
      <c r="M344" s="188" t="s">
        <v>1</v>
      </c>
      <c r="N344" s="189" t="s">
        <v>41</v>
      </c>
      <c r="O344" s="77"/>
      <c r="P344" s="190">
        <f>O344*H344</f>
        <v>0</v>
      </c>
      <c r="Q344" s="190">
        <v>0.01384</v>
      </c>
      <c r="R344" s="190">
        <f>Q344*H344</f>
        <v>0.093724479999999999</v>
      </c>
      <c r="S344" s="190">
        <v>0</v>
      </c>
      <c r="T344" s="191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92" t="s">
        <v>431</v>
      </c>
      <c r="AT344" s="192" t="s">
        <v>351</v>
      </c>
      <c r="AU344" s="192" t="s">
        <v>85</v>
      </c>
      <c r="AY344" s="19" t="s">
        <v>348</v>
      </c>
      <c r="BE344" s="193">
        <f>IF(N344="základní",J344,0)</f>
        <v>0</v>
      </c>
      <c r="BF344" s="193">
        <f>IF(N344="snížená",J344,0)</f>
        <v>0</v>
      </c>
      <c r="BG344" s="193">
        <f>IF(N344="zákl. přenesená",J344,0)</f>
        <v>0</v>
      </c>
      <c r="BH344" s="193">
        <f>IF(N344="sníž. přenesená",J344,0)</f>
        <v>0</v>
      </c>
      <c r="BI344" s="193">
        <f>IF(N344="nulová",J344,0)</f>
        <v>0</v>
      </c>
      <c r="BJ344" s="19" t="s">
        <v>83</v>
      </c>
      <c r="BK344" s="193">
        <f>ROUND(I344*H344,2)</f>
        <v>0</v>
      </c>
      <c r="BL344" s="19" t="s">
        <v>431</v>
      </c>
      <c r="BM344" s="192" t="s">
        <v>3866</v>
      </c>
    </row>
    <row r="345" s="13" customFormat="1">
      <c r="A345" s="13"/>
      <c r="B345" s="194"/>
      <c r="C345" s="13"/>
      <c r="D345" s="195" t="s">
        <v>358</v>
      </c>
      <c r="E345" s="196" t="s">
        <v>1</v>
      </c>
      <c r="F345" s="197" t="s">
        <v>533</v>
      </c>
      <c r="G345" s="13"/>
      <c r="H345" s="196" t="s">
        <v>1</v>
      </c>
      <c r="I345" s="198"/>
      <c r="J345" s="13"/>
      <c r="K345" s="13"/>
      <c r="L345" s="194"/>
      <c r="M345" s="199"/>
      <c r="N345" s="200"/>
      <c r="O345" s="200"/>
      <c r="P345" s="200"/>
      <c r="Q345" s="200"/>
      <c r="R345" s="200"/>
      <c r="S345" s="200"/>
      <c r="T345" s="201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6" t="s">
        <v>358</v>
      </c>
      <c r="AU345" s="196" t="s">
        <v>85</v>
      </c>
      <c r="AV345" s="13" t="s">
        <v>83</v>
      </c>
      <c r="AW345" s="13" t="s">
        <v>32</v>
      </c>
      <c r="AX345" s="13" t="s">
        <v>76</v>
      </c>
      <c r="AY345" s="196" t="s">
        <v>348</v>
      </c>
    </row>
    <row r="346" s="13" customFormat="1">
      <c r="A346" s="13"/>
      <c r="B346" s="194"/>
      <c r="C346" s="13"/>
      <c r="D346" s="195" t="s">
        <v>358</v>
      </c>
      <c r="E346" s="196" t="s">
        <v>1</v>
      </c>
      <c r="F346" s="197" t="s">
        <v>386</v>
      </c>
      <c r="G346" s="13"/>
      <c r="H346" s="196" t="s">
        <v>1</v>
      </c>
      <c r="I346" s="198"/>
      <c r="J346" s="13"/>
      <c r="K346" s="13"/>
      <c r="L346" s="194"/>
      <c r="M346" s="199"/>
      <c r="N346" s="200"/>
      <c r="O346" s="200"/>
      <c r="P346" s="200"/>
      <c r="Q346" s="200"/>
      <c r="R346" s="200"/>
      <c r="S346" s="200"/>
      <c r="T346" s="201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6" t="s">
        <v>358</v>
      </c>
      <c r="AU346" s="196" t="s">
        <v>85</v>
      </c>
      <c r="AV346" s="13" t="s">
        <v>83</v>
      </c>
      <c r="AW346" s="13" t="s">
        <v>32</v>
      </c>
      <c r="AX346" s="13" t="s">
        <v>76</v>
      </c>
      <c r="AY346" s="196" t="s">
        <v>348</v>
      </c>
    </row>
    <row r="347" s="14" customFormat="1">
      <c r="A347" s="14"/>
      <c r="B347" s="202"/>
      <c r="C347" s="14"/>
      <c r="D347" s="195" t="s">
        <v>358</v>
      </c>
      <c r="E347" s="203" t="s">
        <v>1</v>
      </c>
      <c r="F347" s="204" t="s">
        <v>3867</v>
      </c>
      <c r="G347" s="14"/>
      <c r="H347" s="205">
        <v>6.7720000000000002</v>
      </c>
      <c r="I347" s="206"/>
      <c r="J347" s="14"/>
      <c r="K347" s="14"/>
      <c r="L347" s="202"/>
      <c r="M347" s="207"/>
      <c r="N347" s="208"/>
      <c r="O347" s="208"/>
      <c r="P347" s="208"/>
      <c r="Q347" s="208"/>
      <c r="R347" s="208"/>
      <c r="S347" s="208"/>
      <c r="T347" s="20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3" t="s">
        <v>358</v>
      </c>
      <c r="AU347" s="203" t="s">
        <v>85</v>
      </c>
      <c r="AV347" s="14" t="s">
        <v>85</v>
      </c>
      <c r="AW347" s="14" t="s">
        <v>32</v>
      </c>
      <c r="AX347" s="14" t="s">
        <v>76</v>
      </c>
      <c r="AY347" s="203" t="s">
        <v>348</v>
      </c>
    </row>
    <row r="348" s="15" customFormat="1">
      <c r="A348" s="15"/>
      <c r="B348" s="210"/>
      <c r="C348" s="15"/>
      <c r="D348" s="195" t="s">
        <v>358</v>
      </c>
      <c r="E348" s="211" t="s">
        <v>1</v>
      </c>
      <c r="F348" s="212" t="s">
        <v>365</v>
      </c>
      <c r="G348" s="15"/>
      <c r="H348" s="213">
        <v>6.7720000000000002</v>
      </c>
      <c r="I348" s="214"/>
      <c r="J348" s="15"/>
      <c r="K348" s="15"/>
      <c r="L348" s="210"/>
      <c r="M348" s="215"/>
      <c r="N348" s="216"/>
      <c r="O348" s="216"/>
      <c r="P348" s="216"/>
      <c r="Q348" s="216"/>
      <c r="R348" s="216"/>
      <c r="S348" s="216"/>
      <c r="T348" s="217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11" t="s">
        <v>358</v>
      </c>
      <c r="AU348" s="211" t="s">
        <v>85</v>
      </c>
      <c r="AV348" s="15" t="s">
        <v>356</v>
      </c>
      <c r="AW348" s="15" t="s">
        <v>32</v>
      </c>
      <c r="AX348" s="15" t="s">
        <v>83</v>
      </c>
      <c r="AY348" s="211" t="s">
        <v>348</v>
      </c>
    </row>
    <row r="349" s="2" customFormat="1" ht="33" customHeight="1">
      <c r="A349" s="38"/>
      <c r="B349" s="180"/>
      <c r="C349" s="181" t="s">
        <v>641</v>
      </c>
      <c r="D349" s="181" t="s">
        <v>351</v>
      </c>
      <c r="E349" s="182" t="s">
        <v>2283</v>
      </c>
      <c r="F349" s="183" t="s">
        <v>2284</v>
      </c>
      <c r="G349" s="184" t="s">
        <v>354</v>
      </c>
      <c r="H349" s="185">
        <v>1167.6890000000001</v>
      </c>
      <c r="I349" s="186"/>
      <c r="J349" s="187">
        <f>ROUND(I349*H349,2)</f>
        <v>0</v>
      </c>
      <c r="K349" s="183" t="s">
        <v>355</v>
      </c>
      <c r="L349" s="39"/>
      <c r="M349" s="188" t="s">
        <v>1</v>
      </c>
      <c r="N349" s="189" t="s">
        <v>41</v>
      </c>
      <c r="O349" s="77"/>
      <c r="P349" s="190">
        <f>O349*H349</f>
        <v>0</v>
      </c>
      <c r="Q349" s="190">
        <v>0.00117</v>
      </c>
      <c r="R349" s="190">
        <f>Q349*H349</f>
        <v>1.3661961300000001</v>
      </c>
      <c r="S349" s="190">
        <v>0</v>
      </c>
      <c r="T349" s="191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92" t="s">
        <v>431</v>
      </c>
      <c r="AT349" s="192" t="s">
        <v>351</v>
      </c>
      <c r="AU349" s="192" t="s">
        <v>85</v>
      </c>
      <c r="AY349" s="19" t="s">
        <v>348</v>
      </c>
      <c r="BE349" s="193">
        <f>IF(N349="základní",J349,0)</f>
        <v>0</v>
      </c>
      <c r="BF349" s="193">
        <f>IF(N349="snížená",J349,0)</f>
        <v>0</v>
      </c>
      <c r="BG349" s="193">
        <f>IF(N349="zákl. přenesená",J349,0)</f>
        <v>0</v>
      </c>
      <c r="BH349" s="193">
        <f>IF(N349="sníž. přenesená",J349,0)</f>
        <v>0</v>
      </c>
      <c r="BI349" s="193">
        <f>IF(N349="nulová",J349,0)</f>
        <v>0</v>
      </c>
      <c r="BJ349" s="19" t="s">
        <v>83</v>
      </c>
      <c r="BK349" s="193">
        <f>ROUND(I349*H349,2)</f>
        <v>0</v>
      </c>
      <c r="BL349" s="19" t="s">
        <v>431</v>
      </c>
      <c r="BM349" s="192" t="s">
        <v>3868</v>
      </c>
    </row>
    <row r="350" s="13" customFormat="1">
      <c r="A350" s="13"/>
      <c r="B350" s="194"/>
      <c r="C350" s="13"/>
      <c r="D350" s="195" t="s">
        <v>358</v>
      </c>
      <c r="E350" s="196" t="s">
        <v>1</v>
      </c>
      <c r="F350" s="197" t="s">
        <v>3869</v>
      </c>
      <c r="G350" s="13"/>
      <c r="H350" s="196" t="s">
        <v>1</v>
      </c>
      <c r="I350" s="198"/>
      <c r="J350" s="13"/>
      <c r="K350" s="13"/>
      <c r="L350" s="194"/>
      <c r="M350" s="199"/>
      <c r="N350" s="200"/>
      <c r="O350" s="200"/>
      <c r="P350" s="200"/>
      <c r="Q350" s="200"/>
      <c r="R350" s="200"/>
      <c r="S350" s="200"/>
      <c r="T350" s="201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6" t="s">
        <v>358</v>
      </c>
      <c r="AU350" s="196" t="s">
        <v>85</v>
      </c>
      <c r="AV350" s="13" t="s">
        <v>83</v>
      </c>
      <c r="AW350" s="13" t="s">
        <v>32</v>
      </c>
      <c r="AX350" s="13" t="s">
        <v>76</v>
      </c>
      <c r="AY350" s="196" t="s">
        <v>348</v>
      </c>
    </row>
    <row r="351" s="13" customFormat="1">
      <c r="A351" s="13"/>
      <c r="B351" s="194"/>
      <c r="C351" s="13"/>
      <c r="D351" s="195" t="s">
        <v>358</v>
      </c>
      <c r="E351" s="196" t="s">
        <v>1</v>
      </c>
      <c r="F351" s="197" t="s">
        <v>3870</v>
      </c>
      <c r="G351" s="13"/>
      <c r="H351" s="196" t="s">
        <v>1</v>
      </c>
      <c r="I351" s="198"/>
      <c r="J351" s="13"/>
      <c r="K351" s="13"/>
      <c r="L351" s="194"/>
      <c r="M351" s="199"/>
      <c r="N351" s="200"/>
      <c r="O351" s="200"/>
      <c r="P351" s="200"/>
      <c r="Q351" s="200"/>
      <c r="R351" s="200"/>
      <c r="S351" s="200"/>
      <c r="T351" s="201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6" t="s">
        <v>358</v>
      </c>
      <c r="AU351" s="196" t="s">
        <v>85</v>
      </c>
      <c r="AV351" s="13" t="s">
        <v>83</v>
      </c>
      <c r="AW351" s="13" t="s">
        <v>32</v>
      </c>
      <c r="AX351" s="13" t="s">
        <v>76</v>
      </c>
      <c r="AY351" s="196" t="s">
        <v>348</v>
      </c>
    </row>
    <row r="352" s="13" customFormat="1">
      <c r="A352" s="13"/>
      <c r="B352" s="194"/>
      <c r="C352" s="13"/>
      <c r="D352" s="195" t="s">
        <v>358</v>
      </c>
      <c r="E352" s="196" t="s">
        <v>1</v>
      </c>
      <c r="F352" s="197" t="s">
        <v>924</v>
      </c>
      <c r="G352" s="13"/>
      <c r="H352" s="196" t="s">
        <v>1</v>
      </c>
      <c r="I352" s="198"/>
      <c r="J352" s="13"/>
      <c r="K352" s="13"/>
      <c r="L352" s="194"/>
      <c r="M352" s="199"/>
      <c r="N352" s="200"/>
      <c r="O352" s="200"/>
      <c r="P352" s="200"/>
      <c r="Q352" s="200"/>
      <c r="R352" s="200"/>
      <c r="S352" s="200"/>
      <c r="T352" s="201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6" t="s">
        <v>358</v>
      </c>
      <c r="AU352" s="196" t="s">
        <v>85</v>
      </c>
      <c r="AV352" s="13" t="s">
        <v>83</v>
      </c>
      <c r="AW352" s="13" t="s">
        <v>32</v>
      </c>
      <c r="AX352" s="13" t="s">
        <v>76</v>
      </c>
      <c r="AY352" s="196" t="s">
        <v>348</v>
      </c>
    </row>
    <row r="353" s="14" customFormat="1">
      <c r="A353" s="14"/>
      <c r="B353" s="202"/>
      <c r="C353" s="14"/>
      <c r="D353" s="195" t="s">
        <v>358</v>
      </c>
      <c r="E353" s="203" t="s">
        <v>1</v>
      </c>
      <c r="F353" s="204" t="s">
        <v>3871</v>
      </c>
      <c r="G353" s="14"/>
      <c r="H353" s="205">
        <v>11.029999999999999</v>
      </c>
      <c r="I353" s="206"/>
      <c r="J353" s="14"/>
      <c r="K353" s="14"/>
      <c r="L353" s="202"/>
      <c r="M353" s="207"/>
      <c r="N353" s="208"/>
      <c r="O353" s="208"/>
      <c r="P353" s="208"/>
      <c r="Q353" s="208"/>
      <c r="R353" s="208"/>
      <c r="S353" s="208"/>
      <c r="T353" s="209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3" t="s">
        <v>358</v>
      </c>
      <c r="AU353" s="203" t="s">
        <v>85</v>
      </c>
      <c r="AV353" s="14" t="s">
        <v>85</v>
      </c>
      <c r="AW353" s="14" t="s">
        <v>32</v>
      </c>
      <c r="AX353" s="14" t="s">
        <v>76</v>
      </c>
      <c r="AY353" s="203" t="s">
        <v>348</v>
      </c>
    </row>
    <row r="354" s="13" customFormat="1">
      <c r="A354" s="13"/>
      <c r="B354" s="194"/>
      <c r="C354" s="13"/>
      <c r="D354" s="195" t="s">
        <v>358</v>
      </c>
      <c r="E354" s="196" t="s">
        <v>1</v>
      </c>
      <c r="F354" s="197" t="s">
        <v>472</v>
      </c>
      <c r="G354" s="13"/>
      <c r="H354" s="196" t="s">
        <v>1</v>
      </c>
      <c r="I354" s="198"/>
      <c r="J354" s="13"/>
      <c r="K354" s="13"/>
      <c r="L354" s="194"/>
      <c r="M354" s="199"/>
      <c r="N354" s="200"/>
      <c r="O354" s="200"/>
      <c r="P354" s="200"/>
      <c r="Q354" s="200"/>
      <c r="R354" s="200"/>
      <c r="S354" s="200"/>
      <c r="T354" s="201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6" t="s">
        <v>358</v>
      </c>
      <c r="AU354" s="196" t="s">
        <v>85</v>
      </c>
      <c r="AV354" s="13" t="s">
        <v>83</v>
      </c>
      <c r="AW354" s="13" t="s">
        <v>32</v>
      </c>
      <c r="AX354" s="13" t="s">
        <v>76</v>
      </c>
      <c r="AY354" s="196" t="s">
        <v>348</v>
      </c>
    </row>
    <row r="355" s="14" customFormat="1">
      <c r="A355" s="14"/>
      <c r="B355" s="202"/>
      <c r="C355" s="14"/>
      <c r="D355" s="195" t="s">
        <v>358</v>
      </c>
      <c r="E355" s="203" t="s">
        <v>1</v>
      </c>
      <c r="F355" s="204" t="s">
        <v>3872</v>
      </c>
      <c r="G355" s="14"/>
      <c r="H355" s="205">
        <v>23.949999999999999</v>
      </c>
      <c r="I355" s="206"/>
      <c r="J355" s="14"/>
      <c r="K355" s="14"/>
      <c r="L355" s="202"/>
      <c r="M355" s="207"/>
      <c r="N355" s="208"/>
      <c r="O355" s="208"/>
      <c r="P355" s="208"/>
      <c r="Q355" s="208"/>
      <c r="R355" s="208"/>
      <c r="S355" s="208"/>
      <c r="T355" s="20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3" t="s">
        <v>358</v>
      </c>
      <c r="AU355" s="203" t="s">
        <v>85</v>
      </c>
      <c r="AV355" s="14" t="s">
        <v>85</v>
      </c>
      <c r="AW355" s="14" t="s">
        <v>32</v>
      </c>
      <c r="AX355" s="14" t="s">
        <v>76</v>
      </c>
      <c r="AY355" s="203" t="s">
        <v>348</v>
      </c>
    </row>
    <row r="356" s="13" customFormat="1">
      <c r="A356" s="13"/>
      <c r="B356" s="194"/>
      <c r="C356" s="13"/>
      <c r="D356" s="195" t="s">
        <v>358</v>
      </c>
      <c r="E356" s="196" t="s">
        <v>1</v>
      </c>
      <c r="F356" s="197" t="s">
        <v>470</v>
      </c>
      <c r="G356" s="13"/>
      <c r="H356" s="196" t="s">
        <v>1</v>
      </c>
      <c r="I356" s="198"/>
      <c r="J356" s="13"/>
      <c r="K356" s="13"/>
      <c r="L356" s="194"/>
      <c r="M356" s="199"/>
      <c r="N356" s="200"/>
      <c r="O356" s="200"/>
      <c r="P356" s="200"/>
      <c r="Q356" s="200"/>
      <c r="R356" s="200"/>
      <c r="S356" s="200"/>
      <c r="T356" s="201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96" t="s">
        <v>358</v>
      </c>
      <c r="AU356" s="196" t="s">
        <v>85</v>
      </c>
      <c r="AV356" s="13" t="s">
        <v>83</v>
      </c>
      <c r="AW356" s="13" t="s">
        <v>32</v>
      </c>
      <c r="AX356" s="13" t="s">
        <v>76</v>
      </c>
      <c r="AY356" s="196" t="s">
        <v>348</v>
      </c>
    </row>
    <row r="357" s="14" customFormat="1">
      <c r="A357" s="14"/>
      <c r="B357" s="202"/>
      <c r="C357" s="14"/>
      <c r="D357" s="195" t="s">
        <v>358</v>
      </c>
      <c r="E357" s="203" t="s">
        <v>1</v>
      </c>
      <c r="F357" s="204" t="s">
        <v>3873</v>
      </c>
      <c r="G357" s="14"/>
      <c r="H357" s="205">
        <v>59.130000000000003</v>
      </c>
      <c r="I357" s="206"/>
      <c r="J357" s="14"/>
      <c r="K357" s="14"/>
      <c r="L357" s="202"/>
      <c r="M357" s="207"/>
      <c r="N357" s="208"/>
      <c r="O357" s="208"/>
      <c r="P357" s="208"/>
      <c r="Q357" s="208"/>
      <c r="R357" s="208"/>
      <c r="S357" s="208"/>
      <c r="T357" s="20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3" t="s">
        <v>358</v>
      </c>
      <c r="AU357" s="203" t="s">
        <v>85</v>
      </c>
      <c r="AV357" s="14" t="s">
        <v>85</v>
      </c>
      <c r="AW357" s="14" t="s">
        <v>32</v>
      </c>
      <c r="AX357" s="14" t="s">
        <v>76</v>
      </c>
      <c r="AY357" s="203" t="s">
        <v>348</v>
      </c>
    </row>
    <row r="358" s="14" customFormat="1">
      <c r="A358" s="14"/>
      <c r="B358" s="202"/>
      <c r="C358" s="14"/>
      <c r="D358" s="195" t="s">
        <v>358</v>
      </c>
      <c r="E358" s="203" t="s">
        <v>1</v>
      </c>
      <c r="F358" s="204" t="s">
        <v>3874</v>
      </c>
      <c r="G358" s="14"/>
      <c r="H358" s="205">
        <v>64.584000000000003</v>
      </c>
      <c r="I358" s="206"/>
      <c r="J358" s="14"/>
      <c r="K358" s="14"/>
      <c r="L358" s="202"/>
      <c r="M358" s="207"/>
      <c r="N358" s="208"/>
      <c r="O358" s="208"/>
      <c r="P358" s="208"/>
      <c r="Q358" s="208"/>
      <c r="R358" s="208"/>
      <c r="S358" s="208"/>
      <c r="T358" s="209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03" t="s">
        <v>358</v>
      </c>
      <c r="AU358" s="203" t="s">
        <v>85</v>
      </c>
      <c r="AV358" s="14" t="s">
        <v>85</v>
      </c>
      <c r="AW358" s="14" t="s">
        <v>32</v>
      </c>
      <c r="AX358" s="14" t="s">
        <v>76</v>
      </c>
      <c r="AY358" s="203" t="s">
        <v>348</v>
      </c>
    </row>
    <row r="359" s="16" customFormat="1">
      <c r="A359" s="16"/>
      <c r="B359" s="218"/>
      <c r="C359" s="16"/>
      <c r="D359" s="195" t="s">
        <v>358</v>
      </c>
      <c r="E359" s="219" t="s">
        <v>1</v>
      </c>
      <c r="F359" s="220" t="s">
        <v>378</v>
      </c>
      <c r="G359" s="16"/>
      <c r="H359" s="221">
        <v>158.69400000000002</v>
      </c>
      <c r="I359" s="222"/>
      <c r="J359" s="16"/>
      <c r="K359" s="16"/>
      <c r="L359" s="218"/>
      <c r="M359" s="223"/>
      <c r="N359" s="224"/>
      <c r="O359" s="224"/>
      <c r="P359" s="224"/>
      <c r="Q359" s="224"/>
      <c r="R359" s="224"/>
      <c r="S359" s="224"/>
      <c r="T359" s="225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219" t="s">
        <v>358</v>
      </c>
      <c r="AU359" s="219" t="s">
        <v>85</v>
      </c>
      <c r="AV359" s="16" t="s">
        <v>92</v>
      </c>
      <c r="AW359" s="16" t="s">
        <v>32</v>
      </c>
      <c r="AX359" s="16" t="s">
        <v>76</v>
      </c>
      <c r="AY359" s="219" t="s">
        <v>348</v>
      </c>
    </row>
    <row r="360" s="13" customFormat="1">
      <c r="A360" s="13"/>
      <c r="B360" s="194"/>
      <c r="C360" s="13"/>
      <c r="D360" s="195" t="s">
        <v>358</v>
      </c>
      <c r="E360" s="196" t="s">
        <v>1</v>
      </c>
      <c r="F360" s="197" t="s">
        <v>491</v>
      </c>
      <c r="G360" s="13"/>
      <c r="H360" s="196" t="s">
        <v>1</v>
      </c>
      <c r="I360" s="198"/>
      <c r="J360" s="13"/>
      <c r="K360" s="13"/>
      <c r="L360" s="194"/>
      <c r="M360" s="199"/>
      <c r="N360" s="200"/>
      <c r="O360" s="200"/>
      <c r="P360" s="200"/>
      <c r="Q360" s="200"/>
      <c r="R360" s="200"/>
      <c r="S360" s="200"/>
      <c r="T360" s="201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6" t="s">
        <v>358</v>
      </c>
      <c r="AU360" s="196" t="s">
        <v>85</v>
      </c>
      <c r="AV360" s="13" t="s">
        <v>83</v>
      </c>
      <c r="AW360" s="13" t="s">
        <v>32</v>
      </c>
      <c r="AX360" s="13" t="s">
        <v>76</v>
      </c>
      <c r="AY360" s="196" t="s">
        <v>348</v>
      </c>
    </row>
    <row r="361" s="14" customFormat="1">
      <c r="A361" s="14"/>
      <c r="B361" s="202"/>
      <c r="C361" s="14"/>
      <c r="D361" s="195" t="s">
        <v>358</v>
      </c>
      <c r="E361" s="203" t="s">
        <v>1</v>
      </c>
      <c r="F361" s="204" t="s">
        <v>3875</v>
      </c>
      <c r="G361" s="14"/>
      <c r="H361" s="205">
        <v>1.0800000000000001</v>
      </c>
      <c r="I361" s="206"/>
      <c r="J361" s="14"/>
      <c r="K361" s="14"/>
      <c r="L361" s="202"/>
      <c r="M361" s="207"/>
      <c r="N361" s="208"/>
      <c r="O361" s="208"/>
      <c r="P361" s="208"/>
      <c r="Q361" s="208"/>
      <c r="R361" s="208"/>
      <c r="S361" s="208"/>
      <c r="T361" s="20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03" t="s">
        <v>358</v>
      </c>
      <c r="AU361" s="203" t="s">
        <v>85</v>
      </c>
      <c r="AV361" s="14" t="s">
        <v>85</v>
      </c>
      <c r="AW361" s="14" t="s">
        <v>32</v>
      </c>
      <c r="AX361" s="14" t="s">
        <v>76</v>
      </c>
      <c r="AY361" s="203" t="s">
        <v>348</v>
      </c>
    </row>
    <row r="362" s="13" customFormat="1">
      <c r="A362" s="13"/>
      <c r="B362" s="194"/>
      <c r="C362" s="13"/>
      <c r="D362" s="195" t="s">
        <v>358</v>
      </c>
      <c r="E362" s="196" t="s">
        <v>1</v>
      </c>
      <c r="F362" s="197" t="s">
        <v>3876</v>
      </c>
      <c r="G362" s="13"/>
      <c r="H362" s="196" t="s">
        <v>1</v>
      </c>
      <c r="I362" s="198"/>
      <c r="J362" s="13"/>
      <c r="K362" s="13"/>
      <c r="L362" s="194"/>
      <c r="M362" s="199"/>
      <c r="N362" s="200"/>
      <c r="O362" s="200"/>
      <c r="P362" s="200"/>
      <c r="Q362" s="200"/>
      <c r="R362" s="200"/>
      <c r="S362" s="200"/>
      <c r="T362" s="20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6" t="s">
        <v>358</v>
      </c>
      <c r="AU362" s="196" t="s">
        <v>85</v>
      </c>
      <c r="AV362" s="13" t="s">
        <v>83</v>
      </c>
      <c r="AW362" s="13" t="s">
        <v>32</v>
      </c>
      <c r="AX362" s="13" t="s">
        <v>76</v>
      </c>
      <c r="AY362" s="196" t="s">
        <v>348</v>
      </c>
    </row>
    <row r="363" s="14" customFormat="1">
      <c r="A363" s="14"/>
      <c r="B363" s="202"/>
      <c r="C363" s="14"/>
      <c r="D363" s="195" t="s">
        <v>358</v>
      </c>
      <c r="E363" s="203" t="s">
        <v>1</v>
      </c>
      <c r="F363" s="204" t="s">
        <v>3738</v>
      </c>
      <c r="G363" s="14"/>
      <c r="H363" s="205">
        <v>121.20999999999999</v>
      </c>
      <c r="I363" s="206"/>
      <c r="J363" s="14"/>
      <c r="K363" s="14"/>
      <c r="L363" s="202"/>
      <c r="M363" s="207"/>
      <c r="N363" s="208"/>
      <c r="O363" s="208"/>
      <c r="P363" s="208"/>
      <c r="Q363" s="208"/>
      <c r="R363" s="208"/>
      <c r="S363" s="208"/>
      <c r="T363" s="209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3" t="s">
        <v>358</v>
      </c>
      <c r="AU363" s="203" t="s">
        <v>85</v>
      </c>
      <c r="AV363" s="14" t="s">
        <v>85</v>
      </c>
      <c r="AW363" s="14" t="s">
        <v>32</v>
      </c>
      <c r="AX363" s="14" t="s">
        <v>76</v>
      </c>
      <c r="AY363" s="203" t="s">
        <v>348</v>
      </c>
    </row>
    <row r="364" s="14" customFormat="1">
      <c r="A364" s="14"/>
      <c r="B364" s="202"/>
      <c r="C364" s="14"/>
      <c r="D364" s="195" t="s">
        <v>358</v>
      </c>
      <c r="E364" s="203" t="s">
        <v>1</v>
      </c>
      <c r="F364" s="204" t="s">
        <v>3877</v>
      </c>
      <c r="G364" s="14"/>
      <c r="H364" s="205">
        <v>46.109999999999999</v>
      </c>
      <c r="I364" s="206"/>
      <c r="J364" s="14"/>
      <c r="K364" s="14"/>
      <c r="L364" s="202"/>
      <c r="M364" s="207"/>
      <c r="N364" s="208"/>
      <c r="O364" s="208"/>
      <c r="P364" s="208"/>
      <c r="Q364" s="208"/>
      <c r="R364" s="208"/>
      <c r="S364" s="208"/>
      <c r="T364" s="209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3" t="s">
        <v>358</v>
      </c>
      <c r="AU364" s="203" t="s">
        <v>85</v>
      </c>
      <c r="AV364" s="14" t="s">
        <v>85</v>
      </c>
      <c r="AW364" s="14" t="s">
        <v>32</v>
      </c>
      <c r="AX364" s="14" t="s">
        <v>76</v>
      </c>
      <c r="AY364" s="203" t="s">
        <v>348</v>
      </c>
    </row>
    <row r="365" s="14" customFormat="1">
      <c r="A365" s="14"/>
      <c r="B365" s="202"/>
      <c r="C365" s="14"/>
      <c r="D365" s="195" t="s">
        <v>358</v>
      </c>
      <c r="E365" s="203" t="s">
        <v>1</v>
      </c>
      <c r="F365" s="204" t="s">
        <v>3878</v>
      </c>
      <c r="G365" s="14"/>
      <c r="H365" s="205">
        <v>130.53</v>
      </c>
      <c r="I365" s="206"/>
      <c r="J365" s="14"/>
      <c r="K365" s="14"/>
      <c r="L365" s="202"/>
      <c r="M365" s="207"/>
      <c r="N365" s="208"/>
      <c r="O365" s="208"/>
      <c r="P365" s="208"/>
      <c r="Q365" s="208"/>
      <c r="R365" s="208"/>
      <c r="S365" s="208"/>
      <c r="T365" s="20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03" t="s">
        <v>358</v>
      </c>
      <c r="AU365" s="203" t="s">
        <v>85</v>
      </c>
      <c r="AV365" s="14" t="s">
        <v>85</v>
      </c>
      <c r="AW365" s="14" t="s">
        <v>32</v>
      </c>
      <c r="AX365" s="14" t="s">
        <v>76</v>
      </c>
      <c r="AY365" s="203" t="s">
        <v>348</v>
      </c>
    </row>
    <row r="366" s="16" customFormat="1">
      <c r="A366" s="16"/>
      <c r="B366" s="218"/>
      <c r="C366" s="16"/>
      <c r="D366" s="195" t="s">
        <v>358</v>
      </c>
      <c r="E366" s="219" t="s">
        <v>1</v>
      </c>
      <c r="F366" s="220" t="s">
        <v>378</v>
      </c>
      <c r="G366" s="16"/>
      <c r="H366" s="221">
        <v>298.92999999999995</v>
      </c>
      <c r="I366" s="222"/>
      <c r="J366" s="16"/>
      <c r="K366" s="16"/>
      <c r="L366" s="218"/>
      <c r="M366" s="223"/>
      <c r="N366" s="224"/>
      <c r="O366" s="224"/>
      <c r="P366" s="224"/>
      <c r="Q366" s="224"/>
      <c r="R366" s="224"/>
      <c r="S366" s="224"/>
      <c r="T366" s="225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19" t="s">
        <v>358</v>
      </c>
      <c r="AU366" s="219" t="s">
        <v>85</v>
      </c>
      <c r="AV366" s="16" t="s">
        <v>92</v>
      </c>
      <c r="AW366" s="16" t="s">
        <v>32</v>
      </c>
      <c r="AX366" s="16" t="s">
        <v>76</v>
      </c>
      <c r="AY366" s="219" t="s">
        <v>348</v>
      </c>
    </row>
    <row r="367" s="13" customFormat="1">
      <c r="A367" s="13"/>
      <c r="B367" s="194"/>
      <c r="C367" s="13"/>
      <c r="D367" s="195" t="s">
        <v>358</v>
      </c>
      <c r="E367" s="196" t="s">
        <v>1</v>
      </c>
      <c r="F367" s="197" t="s">
        <v>492</v>
      </c>
      <c r="G367" s="13"/>
      <c r="H367" s="196" t="s">
        <v>1</v>
      </c>
      <c r="I367" s="198"/>
      <c r="J367" s="13"/>
      <c r="K367" s="13"/>
      <c r="L367" s="194"/>
      <c r="M367" s="199"/>
      <c r="N367" s="200"/>
      <c r="O367" s="200"/>
      <c r="P367" s="200"/>
      <c r="Q367" s="200"/>
      <c r="R367" s="200"/>
      <c r="S367" s="200"/>
      <c r="T367" s="201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6" t="s">
        <v>358</v>
      </c>
      <c r="AU367" s="196" t="s">
        <v>85</v>
      </c>
      <c r="AV367" s="13" t="s">
        <v>83</v>
      </c>
      <c r="AW367" s="13" t="s">
        <v>32</v>
      </c>
      <c r="AX367" s="13" t="s">
        <v>76</v>
      </c>
      <c r="AY367" s="196" t="s">
        <v>348</v>
      </c>
    </row>
    <row r="368" s="13" customFormat="1">
      <c r="A368" s="13"/>
      <c r="B368" s="194"/>
      <c r="C368" s="13"/>
      <c r="D368" s="195" t="s">
        <v>358</v>
      </c>
      <c r="E368" s="196" t="s">
        <v>1</v>
      </c>
      <c r="F368" s="197" t="s">
        <v>1196</v>
      </c>
      <c r="G368" s="13"/>
      <c r="H368" s="196" t="s">
        <v>1</v>
      </c>
      <c r="I368" s="198"/>
      <c r="J368" s="13"/>
      <c r="K368" s="13"/>
      <c r="L368" s="194"/>
      <c r="M368" s="199"/>
      <c r="N368" s="200"/>
      <c r="O368" s="200"/>
      <c r="P368" s="200"/>
      <c r="Q368" s="200"/>
      <c r="R368" s="200"/>
      <c r="S368" s="200"/>
      <c r="T368" s="20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6" t="s">
        <v>358</v>
      </c>
      <c r="AU368" s="196" t="s">
        <v>85</v>
      </c>
      <c r="AV368" s="13" t="s">
        <v>83</v>
      </c>
      <c r="AW368" s="13" t="s">
        <v>32</v>
      </c>
      <c r="AX368" s="13" t="s">
        <v>76</v>
      </c>
      <c r="AY368" s="196" t="s">
        <v>348</v>
      </c>
    </row>
    <row r="369" s="14" customFormat="1">
      <c r="A369" s="14"/>
      <c r="B369" s="202"/>
      <c r="C369" s="14"/>
      <c r="D369" s="195" t="s">
        <v>358</v>
      </c>
      <c r="E369" s="203" t="s">
        <v>1</v>
      </c>
      <c r="F369" s="204" t="s">
        <v>3879</v>
      </c>
      <c r="G369" s="14"/>
      <c r="H369" s="205">
        <v>132.40000000000001</v>
      </c>
      <c r="I369" s="206"/>
      <c r="J369" s="14"/>
      <c r="K369" s="14"/>
      <c r="L369" s="202"/>
      <c r="M369" s="207"/>
      <c r="N369" s="208"/>
      <c r="O369" s="208"/>
      <c r="P369" s="208"/>
      <c r="Q369" s="208"/>
      <c r="R369" s="208"/>
      <c r="S369" s="208"/>
      <c r="T369" s="20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03" t="s">
        <v>358</v>
      </c>
      <c r="AU369" s="203" t="s">
        <v>85</v>
      </c>
      <c r="AV369" s="14" t="s">
        <v>85</v>
      </c>
      <c r="AW369" s="14" t="s">
        <v>32</v>
      </c>
      <c r="AX369" s="14" t="s">
        <v>76</v>
      </c>
      <c r="AY369" s="203" t="s">
        <v>348</v>
      </c>
    </row>
    <row r="370" s="13" customFormat="1">
      <c r="A370" s="13"/>
      <c r="B370" s="194"/>
      <c r="C370" s="13"/>
      <c r="D370" s="195" t="s">
        <v>358</v>
      </c>
      <c r="E370" s="196" t="s">
        <v>1</v>
      </c>
      <c r="F370" s="197" t="s">
        <v>1175</v>
      </c>
      <c r="G370" s="13"/>
      <c r="H370" s="196" t="s">
        <v>1</v>
      </c>
      <c r="I370" s="198"/>
      <c r="J370" s="13"/>
      <c r="K370" s="13"/>
      <c r="L370" s="194"/>
      <c r="M370" s="199"/>
      <c r="N370" s="200"/>
      <c r="O370" s="200"/>
      <c r="P370" s="200"/>
      <c r="Q370" s="200"/>
      <c r="R370" s="200"/>
      <c r="S370" s="200"/>
      <c r="T370" s="201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6" t="s">
        <v>358</v>
      </c>
      <c r="AU370" s="196" t="s">
        <v>85</v>
      </c>
      <c r="AV370" s="13" t="s">
        <v>83</v>
      </c>
      <c r="AW370" s="13" t="s">
        <v>32</v>
      </c>
      <c r="AX370" s="13" t="s">
        <v>76</v>
      </c>
      <c r="AY370" s="196" t="s">
        <v>348</v>
      </c>
    </row>
    <row r="371" s="14" customFormat="1">
      <c r="A371" s="14"/>
      <c r="B371" s="202"/>
      <c r="C371" s="14"/>
      <c r="D371" s="195" t="s">
        <v>358</v>
      </c>
      <c r="E371" s="203" t="s">
        <v>1</v>
      </c>
      <c r="F371" s="204" t="s">
        <v>3880</v>
      </c>
      <c r="G371" s="14"/>
      <c r="H371" s="205">
        <v>45.090000000000003</v>
      </c>
      <c r="I371" s="206"/>
      <c r="J371" s="14"/>
      <c r="K371" s="14"/>
      <c r="L371" s="202"/>
      <c r="M371" s="207"/>
      <c r="N371" s="208"/>
      <c r="O371" s="208"/>
      <c r="P371" s="208"/>
      <c r="Q371" s="208"/>
      <c r="R371" s="208"/>
      <c r="S371" s="208"/>
      <c r="T371" s="209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3" t="s">
        <v>358</v>
      </c>
      <c r="AU371" s="203" t="s">
        <v>85</v>
      </c>
      <c r="AV371" s="14" t="s">
        <v>85</v>
      </c>
      <c r="AW371" s="14" t="s">
        <v>32</v>
      </c>
      <c r="AX371" s="14" t="s">
        <v>76</v>
      </c>
      <c r="AY371" s="203" t="s">
        <v>348</v>
      </c>
    </row>
    <row r="372" s="14" customFormat="1">
      <c r="A372" s="14"/>
      <c r="B372" s="202"/>
      <c r="C372" s="14"/>
      <c r="D372" s="195" t="s">
        <v>358</v>
      </c>
      <c r="E372" s="203" t="s">
        <v>1</v>
      </c>
      <c r="F372" s="204" t="s">
        <v>3881</v>
      </c>
      <c r="G372" s="14"/>
      <c r="H372" s="205">
        <v>-2.222</v>
      </c>
      <c r="I372" s="206"/>
      <c r="J372" s="14"/>
      <c r="K372" s="14"/>
      <c r="L372" s="202"/>
      <c r="M372" s="207"/>
      <c r="N372" s="208"/>
      <c r="O372" s="208"/>
      <c r="P372" s="208"/>
      <c r="Q372" s="208"/>
      <c r="R372" s="208"/>
      <c r="S372" s="208"/>
      <c r="T372" s="20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03" t="s">
        <v>358</v>
      </c>
      <c r="AU372" s="203" t="s">
        <v>85</v>
      </c>
      <c r="AV372" s="14" t="s">
        <v>85</v>
      </c>
      <c r="AW372" s="14" t="s">
        <v>32</v>
      </c>
      <c r="AX372" s="14" t="s">
        <v>76</v>
      </c>
      <c r="AY372" s="203" t="s">
        <v>348</v>
      </c>
    </row>
    <row r="373" s="13" customFormat="1">
      <c r="A373" s="13"/>
      <c r="B373" s="194"/>
      <c r="C373" s="13"/>
      <c r="D373" s="195" t="s">
        <v>358</v>
      </c>
      <c r="E373" s="196" t="s">
        <v>1</v>
      </c>
      <c r="F373" s="197" t="s">
        <v>1158</v>
      </c>
      <c r="G373" s="13"/>
      <c r="H373" s="196" t="s">
        <v>1</v>
      </c>
      <c r="I373" s="198"/>
      <c r="J373" s="13"/>
      <c r="K373" s="13"/>
      <c r="L373" s="194"/>
      <c r="M373" s="199"/>
      <c r="N373" s="200"/>
      <c r="O373" s="200"/>
      <c r="P373" s="200"/>
      <c r="Q373" s="200"/>
      <c r="R373" s="200"/>
      <c r="S373" s="200"/>
      <c r="T373" s="201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6" t="s">
        <v>358</v>
      </c>
      <c r="AU373" s="196" t="s">
        <v>85</v>
      </c>
      <c r="AV373" s="13" t="s">
        <v>83</v>
      </c>
      <c r="AW373" s="13" t="s">
        <v>32</v>
      </c>
      <c r="AX373" s="13" t="s">
        <v>76</v>
      </c>
      <c r="AY373" s="196" t="s">
        <v>348</v>
      </c>
    </row>
    <row r="374" s="14" customFormat="1">
      <c r="A374" s="14"/>
      <c r="B374" s="202"/>
      <c r="C374" s="14"/>
      <c r="D374" s="195" t="s">
        <v>358</v>
      </c>
      <c r="E374" s="203" t="s">
        <v>1</v>
      </c>
      <c r="F374" s="204" t="s">
        <v>3749</v>
      </c>
      <c r="G374" s="14"/>
      <c r="H374" s="205">
        <v>71.549999999999997</v>
      </c>
      <c r="I374" s="206"/>
      <c r="J374" s="14"/>
      <c r="K374" s="14"/>
      <c r="L374" s="202"/>
      <c r="M374" s="207"/>
      <c r="N374" s="208"/>
      <c r="O374" s="208"/>
      <c r="P374" s="208"/>
      <c r="Q374" s="208"/>
      <c r="R374" s="208"/>
      <c r="S374" s="208"/>
      <c r="T374" s="20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03" t="s">
        <v>358</v>
      </c>
      <c r="AU374" s="203" t="s">
        <v>85</v>
      </c>
      <c r="AV374" s="14" t="s">
        <v>85</v>
      </c>
      <c r="AW374" s="14" t="s">
        <v>32</v>
      </c>
      <c r="AX374" s="14" t="s">
        <v>76</v>
      </c>
      <c r="AY374" s="203" t="s">
        <v>348</v>
      </c>
    </row>
    <row r="375" s="16" customFormat="1">
      <c r="A375" s="16"/>
      <c r="B375" s="218"/>
      <c r="C375" s="16"/>
      <c r="D375" s="195" t="s">
        <v>358</v>
      </c>
      <c r="E375" s="219" t="s">
        <v>1</v>
      </c>
      <c r="F375" s="220" t="s">
        <v>378</v>
      </c>
      <c r="G375" s="16"/>
      <c r="H375" s="221">
        <v>246.81799999999998</v>
      </c>
      <c r="I375" s="222"/>
      <c r="J375" s="16"/>
      <c r="K375" s="16"/>
      <c r="L375" s="218"/>
      <c r="M375" s="223"/>
      <c r="N375" s="224"/>
      <c r="O375" s="224"/>
      <c r="P375" s="224"/>
      <c r="Q375" s="224"/>
      <c r="R375" s="224"/>
      <c r="S375" s="224"/>
      <c r="T375" s="225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T375" s="219" t="s">
        <v>358</v>
      </c>
      <c r="AU375" s="219" t="s">
        <v>85</v>
      </c>
      <c r="AV375" s="16" t="s">
        <v>92</v>
      </c>
      <c r="AW375" s="16" t="s">
        <v>32</v>
      </c>
      <c r="AX375" s="16" t="s">
        <v>76</v>
      </c>
      <c r="AY375" s="219" t="s">
        <v>348</v>
      </c>
    </row>
    <row r="376" s="13" customFormat="1">
      <c r="A376" s="13"/>
      <c r="B376" s="194"/>
      <c r="C376" s="13"/>
      <c r="D376" s="195" t="s">
        <v>358</v>
      </c>
      <c r="E376" s="196" t="s">
        <v>1</v>
      </c>
      <c r="F376" s="197" t="s">
        <v>494</v>
      </c>
      <c r="G376" s="13"/>
      <c r="H376" s="196" t="s">
        <v>1</v>
      </c>
      <c r="I376" s="198"/>
      <c r="J376" s="13"/>
      <c r="K376" s="13"/>
      <c r="L376" s="194"/>
      <c r="M376" s="199"/>
      <c r="N376" s="200"/>
      <c r="O376" s="200"/>
      <c r="P376" s="200"/>
      <c r="Q376" s="200"/>
      <c r="R376" s="200"/>
      <c r="S376" s="200"/>
      <c r="T376" s="201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6" t="s">
        <v>358</v>
      </c>
      <c r="AU376" s="196" t="s">
        <v>85</v>
      </c>
      <c r="AV376" s="13" t="s">
        <v>83</v>
      </c>
      <c r="AW376" s="13" t="s">
        <v>32</v>
      </c>
      <c r="AX376" s="13" t="s">
        <v>76</v>
      </c>
      <c r="AY376" s="196" t="s">
        <v>348</v>
      </c>
    </row>
    <row r="377" s="13" customFormat="1">
      <c r="A377" s="13"/>
      <c r="B377" s="194"/>
      <c r="C377" s="13"/>
      <c r="D377" s="195" t="s">
        <v>358</v>
      </c>
      <c r="E377" s="196" t="s">
        <v>1</v>
      </c>
      <c r="F377" s="197" t="s">
        <v>3882</v>
      </c>
      <c r="G377" s="13"/>
      <c r="H377" s="196" t="s">
        <v>1</v>
      </c>
      <c r="I377" s="198"/>
      <c r="J377" s="13"/>
      <c r="K377" s="13"/>
      <c r="L377" s="194"/>
      <c r="M377" s="199"/>
      <c r="N377" s="200"/>
      <c r="O377" s="200"/>
      <c r="P377" s="200"/>
      <c r="Q377" s="200"/>
      <c r="R377" s="200"/>
      <c r="S377" s="200"/>
      <c r="T377" s="201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6" t="s">
        <v>358</v>
      </c>
      <c r="AU377" s="196" t="s">
        <v>85</v>
      </c>
      <c r="AV377" s="13" t="s">
        <v>83</v>
      </c>
      <c r="AW377" s="13" t="s">
        <v>32</v>
      </c>
      <c r="AX377" s="13" t="s">
        <v>76</v>
      </c>
      <c r="AY377" s="196" t="s">
        <v>348</v>
      </c>
    </row>
    <row r="378" s="14" customFormat="1">
      <c r="A378" s="14"/>
      <c r="B378" s="202"/>
      <c r="C378" s="14"/>
      <c r="D378" s="195" t="s">
        <v>358</v>
      </c>
      <c r="E378" s="203" t="s">
        <v>1</v>
      </c>
      <c r="F378" s="204" t="s">
        <v>3883</v>
      </c>
      <c r="G378" s="14"/>
      <c r="H378" s="205">
        <v>129.28</v>
      </c>
      <c r="I378" s="206"/>
      <c r="J378" s="14"/>
      <c r="K378" s="14"/>
      <c r="L378" s="202"/>
      <c r="M378" s="207"/>
      <c r="N378" s="208"/>
      <c r="O378" s="208"/>
      <c r="P378" s="208"/>
      <c r="Q378" s="208"/>
      <c r="R378" s="208"/>
      <c r="S378" s="208"/>
      <c r="T378" s="20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03" t="s">
        <v>358</v>
      </c>
      <c r="AU378" s="203" t="s">
        <v>85</v>
      </c>
      <c r="AV378" s="14" t="s">
        <v>85</v>
      </c>
      <c r="AW378" s="14" t="s">
        <v>32</v>
      </c>
      <c r="AX378" s="14" t="s">
        <v>76</v>
      </c>
      <c r="AY378" s="203" t="s">
        <v>348</v>
      </c>
    </row>
    <row r="379" s="13" customFormat="1">
      <c r="A379" s="13"/>
      <c r="B379" s="194"/>
      <c r="C379" s="13"/>
      <c r="D379" s="195" t="s">
        <v>358</v>
      </c>
      <c r="E379" s="196" t="s">
        <v>1</v>
      </c>
      <c r="F379" s="197" t="s">
        <v>1244</v>
      </c>
      <c r="G379" s="13"/>
      <c r="H379" s="196" t="s">
        <v>1</v>
      </c>
      <c r="I379" s="198"/>
      <c r="J379" s="13"/>
      <c r="K379" s="13"/>
      <c r="L379" s="194"/>
      <c r="M379" s="199"/>
      <c r="N379" s="200"/>
      <c r="O379" s="200"/>
      <c r="P379" s="200"/>
      <c r="Q379" s="200"/>
      <c r="R379" s="200"/>
      <c r="S379" s="200"/>
      <c r="T379" s="201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6" t="s">
        <v>358</v>
      </c>
      <c r="AU379" s="196" t="s">
        <v>85</v>
      </c>
      <c r="AV379" s="13" t="s">
        <v>83</v>
      </c>
      <c r="AW379" s="13" t="s">
        <v>32</v>
      </c>
      <c r="AX379" s="13" t="s">
        <v>76</v>
      </c>
      <c r="AY379" s="196" t="s">
        <v>348</v>
      </c>
    </row>
    <row r="380" s="14" customFormat="1">
      <c r="A380" s="14"/>
      <c r="B380" s="202"/>
      <c r="C380" s="14"/>
      <c r="D380" s="195" t="s">
        <v>358</v>
      </c>
      <c r="E380" s="203" t="s">
        <v>1</v>
      </c>
      <c r="F380" s="204" t="s">
        <v>3884</v>
      </c>
      <c r="G380" s="14"/>
      <c r="H380" s="205">
        <v>44.609999999999999</v>
      </c>
      <c r="I380" s="206"/>
      <c r="J380" s="14"/>
      <c r="K380" s="14"/>
      <c r="L380" s="202"/>
      <c r="M380" s="207"/>
      <c r="N380" s="208"/>
      <c r="O380" s="208"/>
      <c r="P380" s="208"/>
      <c r="Q380" s="208"/>
      <c r="R380" s="208"/>
      <c r="S380" s="208"/>
      <c r="T380" s="209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03" t="s">
        <v>358</v>
      </c>
      <c r="AU380" s="203" t="s">
        <v>85</v>
      </c>
      <c r="AV380" s="14" t="s">
        <v>85</v>
      </c>
      <c r="AW380" s="14" t="s">
        <v>32</v>
      </c>
      <c r="AX380" s="14" t="s">
        <v>76</v>
      </c>
      <c r="AY380" s="203" t="s">
        <v>348</v>
      </c>
    </row>
    <row r="381" s="14" customFormat="1">
      <c r="A381" s="14"/>
      <c r="B381" s="202"/>
      <c r="C381" s="14"/>
      <c r="D381" s="195" t="s">
        <v>358</v>
      </c>
      <c r="E381" s="203" t="s">
        <v>1</v>
      </c>
      <c r="F381" s="204" t="s">
        <v>3885</v>
      </c>
      <c r="G381" s="14"/>
      <c r="H381" s="205">
        <v>-5.5220000000000002</v>
      </c>
      <c r="I381" s="206"/>
      <c r="J381" s="14"/>
      <c r="K381" s="14"/>
      <c r="L381" s="202"/>
      <c r="M381" s="207"/>
      <c r="N381" s="208"/>
      <c r="O381" s="208"/>
      <c r="P381" s="208"/>
      <c r="Q381" s="208"/>
      <c r="R381" s="208"/>
      <c r="S381" s="208"/>
      <c r="T381" s="209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3" t="s">
        <v>358</v>
      </c>
      <c r="AU381" s="203" t="s">
        <v>85</v>
      </c>
      <c r="AV381" s="14" t="s">
        <v>85</v>
      </c>
      <c r="AW381" s="14" t="s">
        <v>32</v>
      </c>
      <c r="AX381" s="14" t="s">
        <v>76</v>
      </c>
      <c r="AY381" s="203" t="s">
        <v>348</v>
      </c>
    </row>
    <row r="382" s="13" customFormat="1">
      <c r="A382" s="13"/>
      <c r="B382" s="194"/>
      <c r="C382" s="13"/>
      <c r="D382" s="195" t="s">
        <v>358</v>
      </c>
      <c r="E382" s="196" t="s">
        <v>1</v>
      </c>
      <c r="F382" s="197" t="s">
        <v>1229</v>
      </c>
      <c r="G382" s="13"/>
      <c r="H382" s="196" t="s">
        <v>1</v>
      </c>
      <c r="I382" s="198"/>
      <c r="J382" s="13"/>
      <c r="K382" s="13"/>
      <c r="L382" s="194"/>
      <c r="M382" s="199"/>
      <c r="N382" s="200"/>
      <c r="O382" s="200"/>
      <c r="P382" s="200"/>
      <c r="Q382" s="200"/>
      <c r="R382" s="200"/>
      <c r="S382" s="200"/>
      <c r="T382" s="201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6" t="s">
        <v>358</v>
      </c>
      <c r="AU382" s="196" t="s">
        <v>85</v>
      </c>
      <c r="AV382" s="13" t="s">
        <v>83</v>
      </c>
      <c r="AW382" s="13" t="s">
        <v>32</v>
      </c>
      <c r="AX382" s="13" t="s">
        <v>76</v>
      </c>
      <c r="AY382" s="196" t="s">
        <v>348</v>
      </c>
    </row>
    <row r="383" s="14" customFormat="1">
      <c r="A383" s="14"/>
      <c r="B383" s="202"/>
      <c r="C383" s="14"/>
      <c r="D383" s="195" t="s">
        <v>358</v>
      </c>
      <c r="E383" s="203" t="s">
        <v>1</v>
      </c>
      <c r="F383" s="204" t="s">
        <v>3754</v>
      </c>
      <c r="G383" s="14"/>
      <c r="H383" s="205">
        <v>71.209999999999994</v>
      </c>
      <c r="I383" s="206"/>
      <c r="J383" s="14"/>
      <c r="K383" s="14"/>
      <c r="L383" s="202"/>
      <c r="M383" s="207"/>
      <c r="N383" s="208"/>
      <c r="O383" s="208"/>
      <c r="P383" s="208"/>
      <c r="Q383" s="208"/>
      <c r="R383" s="208"/>
      <c r="S383" s="208"/>
      <c r="T383" s="20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3" t="s">
        <v>358</v>
      </c>
      <c r="AU383" s="203" t="s">
        <v>85</v>
      </c>
      <c r="AV383" s="14" t="s">
        <v>85</v>
      </c>
      <c r="AW383" s="14" t="s">
        <v>32</v>
      </c>
      <c r="AX383" s="14" t="s">
        <v>76</v>
      </c>
      <c r="AY383" s="203" t="s">
        <v>348</v>
      </c>
    </row>
    <row r="384" s="16" customFormat="1">
      <c r="A384" s="16"/>
      <c r="B384" s="218"/>
      <c r="C384" s="16"/>
      <c r="D384" s="195" t="s">
        <v>358</v>
      </c>
      <c r="E384" s="219" t="s">
        <v>1</v>
      </c>
      <c r="F384" s="220" t="s">
        <v>378</v>
      </c>
      <c r="G384" s="16"/>
      <c r="H384" s="221">
        <v>239.57799999999998</v>
      </c>
      <c r="I384" s="222"/>
      <c r="J384" s="16"/>
      <c r="K384" s="16"/>
      <c r="L384" s="218"/>
      <c r="M384" s="223"/>
      <c r="N384" s="224"/>
      <c r="O384" s="224"/>
      <c r="P384" s="224"/>
      <c r="Q384" s="224"/>
      <c r="R384" s="224"/>
      <c r="S384" s="224"/>
      <c r="T384" s="225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219" t="s">
        <v>358</v>
      </c>
      <c r="AU384" s="219" t="s">
        <v>85</v>
      </c>
      <c r="AV384" s="16" t="s">
        <v>92</v>
      </c>
      <c r="AW384" s="16" t="s">
        <v>32</v>
      </c>
      <c r="AX384" s="16" t="s">
        <v>76</v>
      </c>
      <c r="AY384" s="219" t="s">
        <v>348</v>
      </c>
    </row>
    <row r="385" s="13" customFormat="1">
      <c r="A385" s="13"/>
      <c r="B385" s="194"/>
      <c r="C385" s="13"/>
      <c r="D385" s="195" t="s">
        <v>358</v>
      </c>
      <c r="E385" s="196" t="s">
        <v>1</v>
      </c>
      <c r="F385" s="197" t="s">
        <v>495</v>
      </c>
      <c r="G385" s="13"/>
      <c r="H385" s="196" t="s">
        <v>1</v>
      </c>
      <c r="I385" s="198"/>
      <c r="J385" s="13"/>
      <c r="K385" s="13"/>
      <c r="L385" s="194"/>
      <c r="M385" s="199"/>
      <c r="N385" s="200"/>
      <c r="O385" s="200"/>
      <c r="P385" s="200"/>
      <c r="Q385" s="200"/>
      <c r="R385" s="200"/>
      <c r="S385" s="200"/>
      <c r="T385" s="20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96" t="s">
        <v>358</v>
      </c>
      <c r="AU385" s="196" t="s">
        <v>85</v>
      </c>
      <c r="AV385" s="13" t="s">
        <v>83</v>
      </c>
      <c r="AW385" s="13" t="s">
        <v>32</v>
      </c>
      <c r="AX385" s="13" t="s">
        <v>76</v>
      </c>
      <c r="AY385" s="196" t="s">
        <v>348</v>
      </c>
    </row>
    <row r="386" s="13" customFormat="1">
      <c r="A386" s="13"/>
      <c r="B386" s="194"/>
      <c r="C386" s="13"/>
      <c r="D386" s="195" t="s">
        <v>358</v>
      </c>
      <c r="E386" s="196" t="s">
        <v>1</v>
      </c>
      <c r="F386" s="197" t="s">
        <v>1331</v>
      </c>
      <c r="G386" s="13"/>
      <c r="H386" s="196" t="s">
        <v>1</v>
      </c>
      <c r="I386" s="198"/>
      <c r="J386" s="13"/>
      <c r="K386" s="13"/>
      <c r="L386" s="194"/>
      <c r="M386" s="199"/>
      <c r="N386" s="200"/>
      <c r="O386" s="200"/>
      <c r="P386" s="200"/>
      <c r="Q386" s="200"/>
      <c r="R386" s="200"/>
      <c r="S386" s="200"/>
      <c r="T386" s="201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196" t="s">
        <v>358</v>
      </c>
      <c r="AU386" s="196" t="s">
        <v>85</v>
      </c>
      <c r="AV386" s="13" t="s">
        <v>83</v>
      </c>
      <c r="AW386" s="13" t="s">
        <v>32</v>
      </c>
      <c r="AX386" s="13" t="s">
        <v>76</v>
      </c>
      <c r="AY386" s="196" t="s">
        <v>348</v>
      </c>
    </row>
    <row r="387" s="14" customFormat="1">
      <c r="A387" s="14"/>
      <c r="B387" s="202"/>
      <c r="C387" s="14"/>
      <c r="D387" s="195" t="s">
        <v>358</v>
      </c>
      <c r="E387" s="203" t="s">
        <v>1</v>
      </c>
      <c r="F387" s="204" t="s">
        <v>3755</v>
      </c>
      <c r="G387" s="14"/>
      <c r="H387" s="205">
        <v>124.13</v>
      </c>
      <c r="I387" s="206"/>
      <c r="J387" s="14"/>
      <c r="K387" s="14"/>
      <c r="L387" s="202"/>
      <c r="M387" s="207"/>
      <c r="N387" s="208"/>
      <c r="O387" s="208"/>
      <c r="P387" s="208"/>
      <c r="Q387" s="208"/>
      <c r="R387" s="208"/>
      <c r="S387" s="208"/>
      <c r="T387" s="209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03" t="s">
        <v>358</v>
      </c>
      <c r="AU387" s="203" t="s">
        <v>85</v>
      </c>
      <c r="AV387" s="14" t="s">
        <v>85</v>
      </c>
      <c r="AW387" s="14" t="s">
        <v>32</v>
      </c>
      <c r="AX387" s="14" t="s">
        <v>76</v>
      </c>
      <c r="AY387" s="203" t="s">
        <v>348</v>
      </c>
    </row>
    <row r="388" s="13" customFormat="1">
      <c r="A388" s="13"/>
      <c r="B388" s="194"/>
      <c r="C388" s="13"/>
      <c r="D388" s="195" t="s">
        <v>358</v>
      </c>
      <c r="E388" s="196" t="s">
        <v>1</v>
      </c>
      <c r="F388" s="197" t="s">
        <v>1310</v>
      </c>
      <c r="G388" s="13"/>
      <c r="H388" s="196" t="s">
        <v>1</v>
      </c>
      <c r="I388" s="198"/>
      <c r="J388" s="13"/>
      <c r="K388" s="13"/>
      <c r="L388" s="194"/>
      <c r="M388" s="199"/>
      <c r="N388" s="200"/>
      <c r="O388" s="200"/>
      <c r="P388" s="200"/>
      <c r="Q388" s="200"/>
      <c r="R388" s="200"/>
      <c r="S388" s="200"/>
      <c r="T388" s="201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6" t="s">
        <v>358</v>
      </c>
      <c r="AU388" s="196" t="s">
        <v>85</v>
      </c>
      <c r="AV388" s="13" t="s">
        <v>83</v>
      </c>
      <c r="AW388" s="13" t="s">
        <v>32</v>
      </c>
      <c r="AX388" s="13" t="s">
        <v>76</v>
      </c>
      <c r="AY388" s="196" t="s">
        <v>348</v>
      </c>
    </row>
    <row r="389" s="14" customFormat="1">
      <c r="A389" s="14"/>
      <c r="B389" s="202"/>
      <c r="C389" s="14"/>
      <c r="D389" s="195" t="s">
        <v>358</v>
      </c>
      <c r="E389" s="203" t="s">
        <v>1</v>
      </c>
      <c r="F389" s="204" t="s">
        <v>3886</v>
      </c>
      <c r="G389" s="14"/>
      <c r="H389" s="205">
        <v>43.509999999999998</v>
      </c>
      <c r="I389" s="206"/>
      <c r="J389" s="14"/>
      <c r="K389" s="14"/>
      <c r="L389" s="202"/>
      <c r="M389" s="207"/>
      <c r="N389" s="208"/>
      <c r="O389" s="208"/>
      <c r="P389" s="208"/>
      <c r="Q389" s="208"/>
      <c r="R389" s="208"/>
      <c r="S389" s="208"/>
      <c r="T389" s="20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3" t="s">
        <v>358</v>
      </c>
      <c r="AU389" s="203" t="s">
        <v>85</v>
      </c>
      <c r="AV389" s="14" t="s">
        <v>85</v>
      </c>
      <c r="AW389" s="14" t="s">
        <v>32</v>
      </c>
      <c r="AX389" s="14" t="s">
        <v>76</v>
      </c>
      <c r="AY389" s="203" t="s">
        <v>348</v>
      </c>
    </row>
    <row r="390" s="14" customFormat="1">
      <c r="A390" s="14"/>
      <c r="B390" s="202"/>
      <c r="C390" s="14"/>
      <c r="D390" s="195" t="s">
        <v>358</v>
      </c>
      <c r="E390" s="203" t="s">
        <v>1</v>
      </c>
      <c r="F390" s="204" t="s">
        <v>3887</v>
      </c>
      <c r="G390" s="14"/>
      <c r="H390" s="205">
        <v>-6.391</v>
      </c>
      <c r="I390" s="206"/>
      <c r="J390" s="14"/>
      <c r="K390" s="14"/>
      <c r="L390" s="202"/>
      <c r="M390" s="207"/>
      <c r="N390" s="208"/>
      <c r="O390" s="208"/>
      <c r="P390" s="208"/>
      <c r="Q390" s="208"/>
      <c r="R390" s="208"/>
      <c r="S390" s="208"/>
      <c r="T390" s="209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03" t="s">
        <v>358</v>
      </c>
      <c r="AU390" s="203" t="s">
        <v>85</v>
      </c>
      <c r="AV390" s="14" t="s">
        <v>85</v>
      </c>
      <c r="AW390" s="14" t="s">
        <v>32</v>
      </c>
      <c r="AX390" s="14" t="s">
        <v>76</v>
      </c>
      <c r="AY390" s="203" t="s">
        <v>348</v>
      </c>
    </row>
    <row r="391" s="13" customFormat="1">
      <c r="A391" s="13"/>
      <c r="B391" s="194"/>
      <c r="C391" s="13"/>
      <c r="D391" s="195" t="s">
        <v>358</v>
      </c>
      <c r="E391" s="196" t="s">
        <v>1</v>
      </c>
      <c r="F391" s="197" t="s">
        <v>1292</v>
      </c>
      <c r="G391" s="13"/>
      <c r="H391" s="196" t="s">
        <v>1</v>
      </c>
      <c r="I391" s="198"/>
      <c r="J391" s="13"/>
      <c r="K391" s="13"/>
      <c r="L391" s="194"/>
      <c r="M391" s="199"/>
      <c r="N391" s="200"/>
      <c r="O391" s="200"/>
      <c r="P391" s="200"/>
      <c r="Q391" s="200"/>
      <c r="R391" s="200"/>
      <c r="S391" s="200"/>
      <c r="T391" s="201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6" t="s">
        <v>358</v>
      </c>
      <c r="AU391" s="196" t="s">
        <v>85</v>
      </c>
      <c r="AV391" s="13" t="s">
        <v>83</v>
      </c>
      <c r="AW391" s="13" t="s">
        <v>32</v>
      </c>
      <c r="AX391" s="13" t="s">
        <v>76</v>
      </c>
      <c r="AY391" s="196" t="s">
        <v>348</v>
      </c>
    </row>
    <row r="392" s="14" customFormat="1">
      <c r="A392" s="14"/>
      <c r="B392" s="202"/>
      <c r="C392" s="14"/>
      <c r="D392" s="195" t="s">
        <v>358</v>
      </c>
      <c r="E392" s="203" t="s">
        <v>1</v>
      </c>
      <c r="F392" s="204" t="s">
        <v>3756</v>
      </c>
      <c r="G392" s="14"/>
      <c r="H392" s="205">
        <v>62.420000000000002</v>
      </c>
      <c r="I392" s="206"/>
      <c r="J392" s="14"/>
      <c r="K392" s="14"/>
      <c r="L392" s="202"/>
      <c r="M392" s="207"/>
      <c r="N392" s="208"/>
      <c r="O392" s="208"/>
      <c r="P392" s="208"/>
      <c r="Q392" s="208"/>
      <c r="R392" s="208"/>
      <c r="S392" s="208"/>
      <c r="T392" s="209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03" t="s">
        <v>358</v>
      </c>
      <c r="AU392" s="203" t="s">
        <v>85</v>
      </c>
      <c r="AV392" s="14" t="s">
        <v>85</v>
      </c>
      <c r="AW392" s="14" t="s">
        <v>32</v>
      </c>
      <c r="AX392" s="14" t="s">
        <v>76</v>
      </c>
      <c r="AY392" s="203" t="s">
        <v>348</v>
      </c>
    </row>
    <row r="393" s="16" customFormat="1">
      <c r="A393" s="16"/>
      <c r="B393" s="218"/>
      <c r="C393" s="16"/>
      <c r="D393" s="195" t="s">
        <v>358</v>
      </c>
      <c r="E393" s="219" t="s">
        <v>1</v>
      </c>
      <c r="F393" s="220" t="s">
        <v>378</v>
      </c>
      <c r="G393" s="16"/>
      <c r="H393" s="221">
        <v>223.66899999999998</v>
      </c>
      <c r="I393" s="222"/>
      <c r="J393" s="16"/>
      <c r="K393" s="16"/>
      <c r="L393" s="218"/>
      <c r="M393" s="223"/>
      <c r="N393" s="224"/>
      <c r="O393" s="224"/>
      <c r="P393" s="224"/>
      <c r="Q393" s="224"/>
      <c r="R393" s="224"/>
      <c r="S393" s="224"/>
      <c r="T393" s="225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T393" s="219" t="s">
        <v>358</v>
      </c>
      <c r="AU393" s="219" t="s">
        <v>85</v>
      </c>
      <c r="AV393" s="16" t="s">
        <v>92</v>
      </c>
      <c r="AW393" s="16" t="s">
        <v>32</v>
      </c>
      <c r="AX393" s="16" t="s">
        <v>76</v>
      </c>
      <c r="AY393" s="219" t="s">
        <v>348</v>
      </c>
    </row>
    <row r="394" s="15" customFormat="1">
      <c r="A394" s="15"/>
      <c r="B394" s="210"/>
      <c r="C394" s="15"/>
      <c r="D394" s="195" t="s">
        <v>358</v>
      </c>
      <c r="E394" s="211" t="s">
        <v>1</v>
      </c>
      <c r="F394" s="212" t="s">
        <v>365</v>
      </c>
      <c r="G394" s="15"/>
      <c r="H394" s="213">
        <v>1167.6890000000001</v>
      </c>
      <c r="I394" s="214"/>
      <c r="J394" s="15"/>
      <c r="K394" s="15"/>
      <c r="L394" s="210"/>
      <c r="M394" s="215"/>
      <c r="N394" s="216"/>
      <c r="O394" s="216"/>
      <c r="P394" s="216"/>
      <c r="Q394" s="216"/>
      <c r="R394" s="216"/>
      <c r="S394" s="216"/>
      <c r="T394" s="21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11" t="s">
        <v>358</v>
      </c>
      <c r="AU394" s="211" t="s">
        <v>85</v>
      </c>
      <c r="AV394" s="15" t="s">
        <v>356</v>
      </c>
      <c r="AW394" s="15" t="s">
        <v>32</v>
      </c>
      <c r="AX394" s="15" t="s">
        <v>83</v>
      </c>
      <c r="AY394" s="211" t="s">
        <v>348</v>
      </c>
    </row>
    <row r="395" s="2" customFormat="1" ht="24.15" customHeight="1">
      <c r="A395" s="38"/>
      <c r="B395" s="180"/>
      <c r="C395" s="233" t="s">
        <v>645</v>
      </c>
      <c r="D395" s="233" t="s">
        <v>519</v>
      </c>
      <c r="E395" s="234" t="s">
        <v>3888</v>
      </c>
      <c r="F395" s="235" t="s">
        <v>3889</v>
      </c>
      <c r="G395" s="236" t="s">
        <v>354</v>
      </c>
      <c r="H395" s="237">
        <v>1284.4580000000001</v>
      </c>
      <c r="I395" s="238"/>
      <c r="J395" s="239">
        <f>ROUND(I395*H395,2)</f>
        <v>0</v>
      </c>
      <c r="K395" s="235" t="s">
        <v>394</v>
      </c>
      <c r="L395" s="240"/>
      <c r="M395" s="241" t="s">
        <v>1</v>
      </c>
      <c r="N395" s="242" t="s">
        <v>41</v>
      </c>
      <c r="O395" s="77"/>
      <c r="P395" s="190">
        <f>O395*H395</f>
        <v>0</v>
      </c>
      <c r="Q395" s="190">
        <v>0.0022000000000000001</v>
      </c>
      <c r="R395" s="190">
        <f>Q395*H395</f>
        <v>2.8258076000000005</v>
      </c>
      <c r="S395" s="190">
        <v>0</v>
      </c>
      <c r="T395" s="191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2" t="s">
        <v>675</v>
      </c>
      <c r="AT395" s="192" t="s">
        <v>519</v>
      </c>
      <c r="AU395" s="192" t="s">
        <v>85</v>
      </c>
      <c r="AY395" s="19" t="s">
        <v>348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19" t="s">
        <v>83</v>
      </c>
      <c r="BK395" s="193">
        <f>ROUND(I395*H395,2)</f>
        <v>0</v>
      </c>
      <c r="BL395" s="19" t="s">
        <v>431</v>
      </c>
      <c r="BM395" s="192" t="s">
        <v>3890</v>
      </c>
    </row>
    <row r="396" s="2" customFormat="1">
      <c r="A396" s="38"/>
      <c r="B396" s="39"/>
      <c r="C396" s="38"/>
      <c r="D396" s="195" t="s">
        <v>396</v>
      </c>
      <c r="E396" s="38"/>
      <c r="F396" s="226" t="s">
        <v>3891</v>
      </c>
      <c r="G396" s="38"/>
      <c r="H396" s="38"/>
      <c r="I396" s="227"/>
      <c r="J396" s="38"/>
      <c r="K396" s="38"/>
      <c r="L396" s="39"/>
      <c r="M396" s="228"/>
      <c r="N396" s="22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396</v>
      </c>
      <c r="AU396" s="19" t="s">
        <v>85</v>
      </c>
    </row>
    <row r="397" s="14" customFormat="1">
      <c r="A397" s="14"/>
      <c r="B397" s="202"/>
      <c r="C397" s="14"/>
      <c r="D397" s="195" t="s">
        <v>358</v>
      </c>
      <c r="E397" s="203" t="s">
        <v>1</v>
      </c>
      <c r="F397" s="204" t="s">
        <v>3892</v>
      </c>
      <c r="G397" s="14"/>
      <c r="H397" s="205">
        <v>1167.6890000000001</v>
      </c>
      <c r="I397" s="206"/>
      <c r="J397" s="14"/>
      <c r="K397" s="14"/>
      <c r="L397" s="202"/>
      <c r="M397" s="207"/>
      <c r="N397" s="208"/>
      <c r="O397" s="208"/>
      <c r="P397" s="208"/>
      <c r="Q397" s="208"/>
      <c r="R397" s="208"/>
      <c r="S397" s="208"/>
      <c r="T397" s="209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03" t="s">
        <v>358</v>
      </c>
      <c r="AU397" s="203" t="s">
        <v>85</v>
      </c>
      <c r="AV397" s="14" t="s">
        <v>85</v>
      </c>
      <c r="AW397" s="14" t="s">
        <v>32</v>
      </c>
      <c r="AX397" s="14" t="s">
        <v>83</v>
      </c>
      <c r="AY397" s="203" t="s">
        <v>348</v>
      </c>
    </row>
    <row r="398" s="14" customFormat="1">
      <c r="A398" s="14"/>
      <c r="B398" s="202"/>
      <c r="C398" s="14"/>
      <c r="D398" s="195" t="s">
        <v>358</v>
      </c>
      <c r="E398" s="14"/>
      <c r="F398" s="204" t="s">
        <v>3893</v>
      </c>
      <c r="G398" s="14"/>
      <c r="H398" s="205">
        <v>1284.4580000000001</v>
      </c>
      <c r="I398" s="206"/>
      <c r="J398" s="14"/>
      <c r="K398" s="14"/>
      <c r="L398" s="202"/>
      <c r="M398" s="207"/>
      <c r="N398" s="208"/>
      <c r="O398" s="208"/>
      <c r="P398" s="208"/>
      <c r="Q398" s="208"/>
      <c r="R398" s="208"/>
      <c r="S398" s="208"/>
      <c r="T398" s="209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03" t="s">
        <v>358</v>
      </c>
      <c r="AU398" s="203" t="s">
        <v>85</v>
      </c>
      <c r="AV398" s="14" t="s">
        <v>85</v>
      </c>
      <c r="AW398" s="14" t="s">
        <v>3</v>
      </c>
      <c r="AX398" s="14" t="s">
        <v>83</v>
      </c>
      <c r="AY398" s="203" t="s">
        <v>348</v>
      </c>
    </row>
    <row r="399" s="2" customFormat="1" ht="24.15" customHeight="1">
      <c r="A399" s="38"/>
      <c r="B399" s="180"/>
      <c r="C399" s="181" t="s">
        <v>650</v>
      </c>
      <c r="D399" s="181" t="s">
        <v>351</v>
      </c>
      <c r="E399" s="182" t="s">
        <v>2293</v>
      </c>
      <c r="F399" s="183" t="s">
        <v>2294</v>
      </c>
      <c r="G399" s="184" t="s">
        <v>403</v>
      </c>
      <c r="H399" s="185">
        <v>6.1660000000000004</v>
      </c>
      <c r="I399" s="186"/>
      <c r="J399" s="187">
        <f>ROUND(I399*H399,2)</f>
        <v>0</v>
      </c>
      <c r="K399" s="183" t="s">
        <v>355</v>
      </c>
      <c r="L399" s="39"/>
      <c r="M399" s="188" t="s">
        <v>1</v>
      </c>
      <c r="N399" s="189" t="s">
        <v>41</v>
      </c>
      <c r="O399" s="77"/>
      <c r="P399" s="190">
        <f>O399*H399</f>
        <v>0</v>
      </c>
      <c r="Q399" s="190">
        <v>0</v>
      </c>
      <c r="R399" s="190">
        <f>Q399*H399</f>
        <v>0</v>
      </c>
      <c r="S399" s="190">
        <v>0</v>
      </c>
      <c r="T399" s="191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92" t="s">
        <v>431</v>
      </c>
      <c r="AT399" s="192" t="s">
        <v>351</v>
      </c>
      <c r="AU399" s="192" t="s">
        <v>85</v>
      </c>
      <c r="AY399" s="19" t="s">
        <v>348</v>
      </c>
      <c r="BE399" s="193">
        <f>IF(N399="základní",J399,0)</f>
        <v>0</v>
      </c>
      <c r="BF399" s="193">
        <f>IF(N399="snížená",J399,0)</f>
        <v>0</v>
      </c>
      <c r="BG399" s="193">
        <f>IF(N399="zákl. přenesená",J399,0)</f>
        <v>0</v>
      </c>
      <c r="BH399" s="193">
        <f>IF(N399="sníž. přenesená",J399,0)</f>
        <v>0</v>
      </c>
      <c r="BI399" s="193">
        <f>IF(N399="nulová",J399,0)</f>
        <v>0</v>
      </c>
      <c r="BJ399" s="19" t="s">
        <v>83</v>
      </c>
      <c r="BK399" s="193">
        <f>ROUND(I399*H399,2)</f>
        <v>0</v>
      </c>
      <c r="BL399" s="19" t="s">
        <v>431</v>
      </c>
      <c r="BM399" s="192" t="s">
        <v>3894</v>
      </c>
    </row>
    <row r="400" s="12" customFormat="1" ht="22.8" customHeight="1">
      <c r="A400" s="12"/>
      <c r="B400" s="167"/>
      <c r="C400" s="12"/>
      <c r="D400" s="168" t="s">
        <v>75</v>
      </c>
      <c r="E400" s="178" t="s">
        <v>2296</v>
      </c>
      <c r="F400" s="178" t="s">
        <v>2297</v>
      </c>
      <c r="G400" s="12"/>
      <c r="H400" s="12"/>
      <c r="I400" s="170"/>
      <c r="J400" s="179">
        <f>BK400</f>
        <v>0</v>
      </c>
      <c r="K400" s="12"/>
      <c r="L400" s="167"/>
      <c r="M400" s="172"/>
      <c r="N400" s="173"/>
      <c r="O400" s="173"/>
      <c r="P400" s="174">
        <f>SUM(P401:P412)</f>
        <v>0</v>
      </c>
      <c r="Q400" s="173"/>
      <c r="R400" s="174">
        <f>SUM(R401:R412)</f>
        <v>0.56657699999999989</v>
      </c>
      <c r="S400" s="173"/>
      <c r="T400" s="175">
        <f>SUM(T401:T412)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168" t="s">
        <v>85</v>
      </c>
      <c r="AT400" s="176" t="s">
        <v>75</v>
      </c>
      <c r="AU400" s="176" t="s">
        <v>83</v>
      </c>
      <c r="AY400" s="168" t="s">
        <v>348</v>
      </c>
      <c r="BK400" s="177">
        <f>SUM(BK401:BK412)</f>
        <v>0</v>
      </c>
    </row>
    <row r="401" s="2" customFormat="1" ht="24.15" customHeight="1">
      <c r="A401" s="38"/>
      <c r="B401" s="180"/>
      <c r="C401" s="181" t="s">
        <v>654</v>
      </c>
      <c r="D401" s="181" t="s">
        <v>351</v>
      </c>
      <c r="E401" s="182" t="s">
        <v>3895</v>
      </c>
      <c r="F401" s="183" t="s">
        <v>3896</v>
      </c>
      <c r="G401" s="184" t="s">
        <v>354</v>
      </c>
      <c r="H401" s="185">
        <v>46.359999999999999</v>
      </c>
      <c r="I401" s="186"/>
      <c r="J401" s="187">
        <f>ROUND(I401*H401,2)</f>
        <v>0</v>
      </c>
      <c r="K401" s="183" t="s">
        <v>394</v>
      </c>
      <c r="L401" s="39"/>
      <c r="M401" s="188" t="s">
        <v>1</v>
      </c>
      <c r="N401" s="189" t="s">
        <v>41</v>
      </c>
      <c r="O401" s="77"/>
      <c r="P401" s="190">
        <f>O401*H401</f>
        <v>0</v>
      </c>
      <c r="Q401" s="190">
        <v>0</v>
      </c>
      <c r="R401" s="190">
        <f>Q401*H401</f>
        <v>0</v>
      </c>
      <c r="S401" s="190">
        <v>0</v>
      </c>
      <c r="T401" s="191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92" t="s">
        <v>431</v>
      </c>
      <c r="AT401" s="192" t="s">
        <v>351</v>
      </c>
      <c r="AU401" s="192" t="s">
        <v>85</v>
      </c>
      <c r="AY401" s="19" t="s">
        <v>348</v>
      </c>
      <c r="BE401" s="193">
        <f>IF(N401="základní",J401,0)</f>
        <v>0</v>
      </c>
      <c r="BF401" s="193">
        <f>IF(N401="snížená",J401,0)</f>
        <v>0</v>
      </c>
      <c r="BG401" s="193">
        <f>IF(N401="zákl. přenesená",J401,0)</f>
        <v>0</v>
      </c>
      <c r="BH401" s="193">
        <f>IF(N401="sníž. přenesená",J401,0)</f>
        <v>0</v>
      </c>
      <c r="BI401" s="193">
        <f>IF(N401="nulová",J401,0)</f>
        <v>0</v>
      </c>
      <c r="BJ401" s="19" t="s">
        <v>83</v>
      </c>
      <c r="BK401" s="193">
        <f>ROUND(I401*H401,2)</f>
        <v>0</v>
      </c>
      <c r="BL401" s="19" t="s">
        <v>431</v>
      </c>
      <c r="BM401" s="192" t="s">
        <v>3897</v>
      </c>
    </row>
    <row r="402" s="2" customFormat="1">
      <c r="A402" s="38"/>
      <c r="B402" s="39"/>
      <c r="C402" s="38"/>
      <c r="D402" s="195" t="s">
        <v>396</v>
      </c>
      <c r="E402" s="38"/>
      <c r="F402" s="226" t="s">
        <v>738</v>
      </c>
      <c r="G402" s="38"/>
      <c r="H402" s="38"/>
      <c r="I402" s="227"/>
      <c r="J402" s="38"/>
      <c r="K402" s="38"/>
      <c r="L402" s="39"/>
      <c r="M402" s="228"/>
      <c r="N402" s="22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396</v>
      </c>
      <c r="AU402" s="19" t="s">
        <v>85</v>
      </c>
    </row>
    <row r="403" s="13" customFormat="1">
      <c r="A403" s="13"/>
      <c r="B403" s="194"/>
      <c r="C403" s="13"/>
      <c r="D403" s="195" t="s">
        <v>358</v>
      </c>
      <c r="E403" s="196" t="s">
        <v>1</v>
      </c>
      <c r="F403" s="197" t="s">
        <v>3898</v>
      </c>
      <c r="G403" s="13"/>
      <c r="H403" s="196" t="s">
        <v>1</v>
      </c>
      <c r="I403" s="198"/>
      <c r="J403" s="13"/>
      <c r="K403" s="13"/>
      <c r="L403" s="194"/>
      <c r="M403" s="199"/>
      <c r="N403" s="200"/>
      <c r="O403" s="200"/>
      <c r="P403" s="200"/>
      <c r="Q403" s="200"/>
      <c r="R403" s="200"/>
      <c r="S403" s="200"/>
      <c r="T403" s="20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6" t="s">
        <v>358</v>
      </c>
      <c r="AU403" s="196" t="s">
        <v>85</v>
      </c>
      <c r="AV403" s="13" t="s">
        <v>83</v>
      </c>
      <c r="AW403" s="13" t="s">
        <v>32</v>
      </c>
      <c r="AX403" s="13" t="s">
        <v>76</v>
      </c>
      <c r="AY403" s="196" t="s">
        <v>348</v>
      </c>
    </row>
    <row r="404" s="14" customFormat="1">
      <c r="A404" s="14"/>
      <c r="B404" s="202"/>
      <c r="C404" s="14"/>
      <c r="D404" s="195" t="s">
        <v>358</v>
      </c>
      <c r="E404" s="203" t="s">
        <v>1</v>
      </c>
      <c r="F404" s="204" t="s">
        <v>3899</v>
      </c>
      <c r="G404" s="14"/>
      <c r="H404" s="205">
        <v>46.359999999999999</v>
      </c>
      <c r="I404" s="206"/>
      <c r="J404" s="14"/>
      <c r="K404" s="14"/>
      <c r="L404" s="202"/>
      <c r="M404" s="207"/>
      <c r="N404" s="208"/>
      <c r="O404" s="208"/>
      <c r="P404" s="208"/>
      <c r="Q404" s="208"/>
      <c r="R404" s="208"/>
      <c r="S404" s="208"/>
      <c r="T404" s="20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03" t="s">
        <v>358</v>
      </c>
      <c r="AU404" s="203" t="s">
        <v>85</v>
      </c>
      <c r="AV404" s="14" t="s">
        <v>85</v>
      </c>
      <c r="AW404" s="14" t="s">
        <v>32</v>
      </c>
      <c r="AX404" s="14" t="s">
        <v>83</v>
      </c>
      <c r="AY404" s="203" t="s">
        <v>348</v>
      </c>
    </row>
    <row r="405" s="2" customFormat="1" ht="24.15" customHeight="1">
      <c r="A405" s="38"/>
      <c r="B405" s="180"/>
      <c r="C405" s="181" t="s">
        <v>658</v>
      </c>
      <c r="D405" s="181" t="s">
        <v>351</v>
      </c>
      <c r="E405" s="182" t="s">
        <v>2330</v>
      </c>
      <c r="F405" s="183" t="s">
        <v>3900</v>
      </c>
      <c r="G405" s="184" t="s">
        <v>382</v>
      </c>
      <c r="H405" s="185">
        <v>36</v>
      </c>
      <c r="I405" s="186"/>
      <c r="J405" s="187">
        <f>ROUND(I405*H405,2)</f>
        <v>0</v>
      </c>
      <c r="K405" s="183" t="s">
        <v>394</v>
      </c>
      <c r="L405" s="39"/>
      <c r="M405" s="188" t="s">
        <v>1</v>
      </c>
      <c r="N405" s="189" t="s">
        <v>41</v>
      </c>
      <c r="O405" s="77"/>
      <c r="P405" s="190">
        <f>O405*H405</f>
        <v>0</v>
      </c>
      <c r="Q405" s="190">
        <v>0.0029099999999999998</v>
      </c>
      <c r="R405" s="190">
        <f>Q405*H405</f>
        <v>0.10475999999999999</v>
      </c>
      <c r="S405" s="190">
        <v>0</v>
      </c>
      <c r="T405" s="191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192" t="s">
        <v>431</v>
      </c>
      <c r="AT405" s="192" t="s">
        <v>351</v>
      </c>
      <c r="AU405" s="192" t="s">
        <v>85</v>
      </c>
      <c r="AY405" s="19" t="s">
        <v>348</v>
      </c>
      <c r="BE405" s="193">
        <f>IF(N405="základní",J405,0)</f>
        <v>0</v>
      </c>
      <c r="BF405" s="193">
        <f>IF(N405="snížená",J405,0)</f>
        <v>0</v>
      </c>
      <c r="BG405" s="193">
        <f>IF(N405="zákl. přenesená",J405,0)</f>
        <v>0</v>
      </c>
      <c r="BH405" s="193">
        <f>IF(N405="sníž. přenesená",J405,0)</f>
        <v>0</v>
      </c>
      <c r="BI405" s="193">
        <f>IF(N405="nulová",J405,0)</f>
        <v>0</v>
      </c>
      <c r="BJ405" s="19" t="s">
        <v>83</v>
      </c>
      <c r="BK405" s="193">
        <f>ROUND(I405*H405,2)</f>
        <v>0</v>
      </c>
      <c r="BL405" s="19" t="s">
        <v>431</v>
      </c>
      <c r="BM405" s="192" t="s">
        <v>3901</v>
      </c>
    </row>
    <row r="406" s="2" customFormat="1">
      <c r="A406" s="38"/>
      <c r="B406" s="39"/>
      <c r="C406" s="38"/>
      <c r="D406" s="195" t="s">
        <v>396</v>
      </c>
      <c r="E406" s="38"/>
      <c r="F406" s="226" t="s">
        <v>738</v>
      </c>
      <c r="G406" s="38"/>
      <c r="H406" s="38"/>
      <c r="I406" s="227"/>
      <c r="J406" s="38"/>
      <c r="K406" s="38"/>
      <c r="L406" s="39"/>
      <c r="M406" s="228"/>
      <c r="N406" s="22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396</v>
      </c>
      <c r="AU406" s="19" t="s">
        <v>85</v>
      </c>
    </row>
    <row r="407" s="13" customFormat="1">
      <c r="A407" s="13"/>
      <c r="B407" s="194"/>
      <c r="C407" s="13"/>
      <c r="D407" s="195" t="s">
        <v>358</v>
      </c>
      <c r="E407" s="196" t="s">
        <v>1</v>
      </c>
      <c r="F407" s="197" t="s">
        <v>1521</v>
      </c>
      <c r="G407" s="13"/>
      <c r="H407" s="196" t="s">
        <v>1</v>
      </c>
      <c r="I407" s="198"/>
      <c r="J407" s="13"/>
      <c r="K407" s="13"/>
      <c r="L407" s="194"/>
      <c r="M407" s="199"/>
      <c r="N407" s="200"/>
      <c r="O407" s="200"/>
      <c r="P407" s="200"/>
      <c r="Q407" s="200"/>
      <c r="R407" s="200"/>
      <c r="S407" s="200"/>
      <c r="T407" s="201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6" t="s">
        <v>358</v>
      </c>
      <c r="AU407" s="196" t="s">
        <v>85</v>
      </c>
      <c r="AV407" s="13" t="s">
        <v>83</v>
      </c>
      <c r="AW407" s="13" t="s">
        <v>32</v>
      </c>
      <c r="AX407" s="13" t="s">
        <v>76</v>
      </c>
      <c r="AY407" s="196" t="s">
        <v>348</v>
      </c>
    </row>
    <row r="408" s="14" customFormat="1">
      <c r="A408" s="14"/>
      <c r="B408" s="202"/>
      <c r="C408" s="14"/>
      <c r="D408" s="195" t="s">
        <v>358</v>
      </c>
      <c r="E408" s="203" t="s">
        <v>1</v>
      </c>
      <c r="F408" s="204" t="s">
        <v>700</v>
      </c>
      <c r="G408" s="14"/>
      <c r="H408" s="205">
        <v>36</v>
      </c>
      <c r="I408" s="206"/>
      <c r="J408" s="14"/>
      <c r="K408" s="14"/>
      <c r="L408" s="202"/>
      <c r="M408" s="207"/>
      <c r="N408" s="208"/>
      <c r="O408" s="208"/>
      <c r="P408" s="208"/>
      <c r="Q408" s="208"/>
      <c r="R408" s="208"/>
      <c r="S408" s="208"/>
      <c r="T408" s="209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3" t="s">
        <v>358</v>
      </c>
      <c r="AU408" s="203" t="s">
        <v>85</v>
      </c>
      <c r="AV408" s="14" t="s">
        <v>85</v>
      </c>
      <c r="AW408" s="14" t="s">
        <v>32</v>
      </c>
      <c r="AX408" s="14" t="s">
        <v>83</v>
      </c>
      <c r="AY408" s="203" t="s">
        <v>348</v>
      </c>
    </row>
    <row r="409" s="2" customFormat="1" ht="33" customHeight="1">
      <c r="A409" s="38"/>
      <c r="B409" s="180"/>
      <c r="C409" s="181" t="s">
        <v>663</v>
      </c>
      <c r="D409" s="181" t="s">
        <v>351</v>
      </c>
      <c r="E409" s="182" t="s">
        <v>2334</v>
      </c>
      <c r="F409" s="183" t="s">
        <v>2335</v>
      </c>
      <c r="G409" s="184" t="s">
        <v>548</v>
      </c>
      <c r="H409" s="185">
        <v>158.69999999999999</v>
      </c>
      <c r="I409" s="186"/>
      <c r="J409" s="187">
        <f>ROUND(I409*H409,2)</f>
        <v>0</v>
      </c>
      <c r="K409" s="183" t="s">
        <v>394</v>
      </c>
      <c r="L409" s="39"/>
      <c r="M409" s="188" t="s">
        <v>1</v>
      </c>
      <c r="N409" s="189" t="s">
        <v>41</v>
      </c>
      <c r="O409" s="77"/>
      <c r="P409" s="190">
        <f>O409*H409</f>
        <v>0</v>
      </c>
      <c r="Q409" s="190">
        <v>0.0029099999999999998</v>
      </c>
      <c r="R409" s="190">
        <f>Q409*H409</f>
        <v>0.46181699999999992</v>
      </c>
      <c r="S409" s="190">
        <v>0</v>
      </c>
      <c r="T409" s="191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92" t="s">
        <v>431</v>
      </c>
      <c r="AT409" s="192" t="s">
        <v>351</v>
      </c>
      <c r="AU409" s="192" t="s">
        <v>85</v>
      </c>
      <c r="AY409" s="19" t="s">
        <v>348</v>
      </c>
      <c r="BE409" s="193">
        <f>IF(N409="základní",J409,0)</f>
        <v>0</v>
      </c>
      <c r="BF409" s="193">
        <f>IF(N409="snížená",J409,0)</f>
        <v>0</v>
      </c>
      <c r="BG409" s="193">
        <f>IF(N409="zákl. přenesená",J409,0)</f>
        <v>0</v>
      </c>
      <c r="BH409" s="193">
        <f>IF(N409="sníž. přenesená",J409,0)</f>
        <v>0</v>
      </c>
      <c r="BI409" s="193">
        <f>IF(N409="nulová",J409,0)</f>
        <v>0</v>
      </c>
      <c r="BJ409" s="19" t="s">
        <v>83</v>
      </c>
      <c r="BK409" s="193">
        <f>ROUND(I409*H409,2)</f>
        <v>0</v>
      </c>
      <c r="BL409" s="19" t="s">
        <v>431</v>
      </c>
      <c r="BM409" s="192" t="s">
        <v>3902</v>
      </c>
    </row>
    <row r="410" s="2" customFormat="1">
      <c r="A410" s="38"/>
      <c r="B410" s="39"/>
      <c r="C410" s="38"/>
      <c r="D410" s="195" t="s">
        <v>396</v>
      </c>
      <c r="E410" s="38"/>
      <c r="F410" s="226" t="s">
        <v>738</v>
      </c>
      <c r="G410" s="38"/>
      <c r="H410" s="38"/>
      <c r="I410" s="227"/>
      <c r="J410" s="38"/>
      <c r="K410" s="38"/>
      <c r="L410" s="39"/>
      <c r="M410" s="228"/>
      <c r="N410" s="22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396</v>
      </c>
      <c r="AU410" s="19" t="s">
        <v>85</v>
      </c>
    </row>
    <row r="411" s="13" customFormat="1">
      <c r="A411" s="13"/>
      <c r="B411" s="194"/>
      <c r="C411" s="13"/>
      <c r="D411" s="195" t="s">
        <v>358</v>
      </c>
      <c r="E411" s="196" t="s">
        <v>1</v>
      </c>
      <c r="F411" s="197" t="s">
        <v>3903</v>
      </c>
      <c r="G411" s="13"/>
      <c r="H411" s="196" t="s">
        <v>1</v>
      </c>
      <c r="I411" s="198"/>
      <c r="J411" s="13"/>
      <c r="K411" s="13"/>
      <c r="L411" s="194"/>
      <c r="M411" s="199"/>
      <c r="N411" s="200"/>
      <c r="O411" s="200"/>
      <c r="P411" s="200"/>
      <c r="Q411" s="200"/>
      <c r="R411" s="200"/>
      <c r="S411" s="200"/>
      <c r="T411" s="201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6" t="s">
        <v>358</v>
      </c>
      <c r="AU411" s="196" t="s">
        <v>85</v>
      </c>
      <c r="AV411" s="13" t="s">
        <v>83</v>
      </c>
      <c r="AW411" s="13" t="s">
        <v>32</v>
      </c>
      <c r="AX411" s="13" t="s">
        <v>76</v>
      </c>
      <c r="AY411" s="196" t="s">
        <v>348</v>
      </c>
    </row>
    <row r="412" s="14" customFormat="1">
      <c r="A412" s="14"/>
      <c r="B412" s="202"/>
      <c r="C412" s="14"/>
      <c r="D412" s="195" t="s">
        <v>358</v>
      </c>
      <c r="E412" s="203" t="s">
        <v>1</v>
      </c>
      <c r="F412" s="204" t="s">
        <v>3904</v>
      </c>
      <c r="G412" s="14"/>
      <c r="H412" s="205">
        <v>158.69999999999999</v>
      </c>
      <c r="I412" s="206"/>
      <c r="J412" s="14"/>
      <c r="K412" s="14"/>
      <c r="L412" s="202"/>
      <c r="M412" s="207"/>
      <c r="N412" s="208"/>
      <c r="O412" s="208"/>
      <c r="P412" s="208"/>
      <c r="Q412" s="208"/>
      <c r="R412" s="208"/>
      <c r="S412" s="208"/>
      <c r="T412" s="20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03" t="s">
        <v>358</v>
      </c>
      <c r="AU412" s="203" t="s">
        <v>85</v>
      </c>
      <c r="AV412" s="14" t="s">
        <v>85</v>
      </c>
      <c r="AW412" s="14" t="s">
        <v>32</v>
      </c>
      <c r="AX412" s="14" t="s">
        <v>83</v>
      </c>
      <c r="AY412" s="203" t="s">
        <v>348</v>
      </c>
    </row>
    <row r="413" s="12" customFormat="1" ht="22.8" customHeight="1">
      <c r="A413" s="12"/>
      <c r="B413" s="167"/>
      <c r="C413" s="12"/>
      <c r="D413" s="168" t="s">
        <v>75</v>
      </c>
      <c r="E413" s="178" t="s">
        <v>732</v>
      </c>
      <c r="F413" s="178" t="s">
        <v>733</v>
      </c>
      <c r="G413" s="12"/>
      <c r="H413" s="12"/>
      <c r="I413" s="170"/>
      <c r="J413" s="179">
        <f>BK413</f>
        <v>0</v>
      </c>
      <c r="K413" s="12"/>
      <c r="L413" s="167"/>
      <c r="M413" s="172"/>
      <c r="N413" s="173"/>
      <c r="O413" s="173"/>
      <c r="P413" s="174">
        <f>SUM(P414:P497)</f>
        <v>0</v>
      </c>
      <c r="Q413" s="173"/>
      <c r="R413" s="174">
        <f>SUM(R414:R497)</f>
        <v>0</v>
      </c>
      <c r="S413" s="173"/>
      <c r="T413" s="175">
        <f>SUM(T414:T497)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168" t="s">
        <v>85</v>
      </c>
      <c r="AT413" s="176" t="s">
        <v>75</v>
      </c>
      <c r="AU413" s="176" t="s">
        <v>83</v>
      </c>
      <c r="AY413" s="168" t="s">
        <v>348</v>
      </c>
      <c r="BK413" s="177">
        <f>SUM(BK414:BK497)</f>
        <v>0</v>
      </c>
    </row>
    <row r="414" s="2" customFormat="1" ht="24.15" customHeight="1">
      <c r="A414" s="38"/>
      <c r="B414" s="180"/>
      <c r="C414" s="181" t="s">
        <v>668</v>
      </c>
      <c r="D414" s="181" t="s">
        <v>351</v>
      </c>
      <c r="E414" s="182" t="s">
        <v>3905</v>
      </c>
      <c r="F414" s="183" t="s">
        <v>3906</v>
      </c>
      <c r="G414" s="184" t="s">
        <v>382</v>
      </c>
      <c r="H414" s="185">
        <v>3</v>
      </c>
      <c r="I414" s="186"/>
      <c r="J414" s="187">
        <f>ROUND(I414*H414,2)</f>
        <v>0</v>
      </c>
      <c r="K414" s="183" t="s">
        <v>394</v>
      </c>
      <c r="L414" s="39"/>
      <c r="M414" s="188" t="s">
        <v>1</v>
      </c>
      <c r="N414" s="189" t="s">
        <v>41</v>
      </c>
      <c r="O414" s="77"/>
      <c r="P414" s="190">
        <f>O414*H414</f>
        <v>0</v>
      </c>
      <c r="Q414" s="190">
        <v>0</v>
      </c>
      <c r="R414" s="190">
        <f>Q414*H414</f>
        <v>0</v>
      </c>
      <c r="S414" s="190">
        <v>0</v>
      </c>
      <c r="T414" s="191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92" t="s">
        <v>431</v>
      </c>
      <c r="AT414" s="192" t="s">
        <v>351</v>
      </c>
      <c r="AU414" s="192" t="s">
        <v>85</v>
      </c>
      <c r="AY414" s="19" t="s">
        <v>348</v>
      </c>
      <c r="BE414" s="193">
        <f>IF(N414="základní",J414,0)</f>
        <v>0</v>
      </c>
      <c r="BF414" s="193">
        <f>IF(N414="snížená",J414,0)</f>
        <v>0</v>
      </c>
      <c r="BG414" s="193">
        <f>IF(N414="zákl. přenesená",J414,0)</f>
        <v>0</v>
      </c>
      <c r="BH414" s="193">
        <f>IF(N414="sníž. přenesená",J414,0)</f>
        <v>0</v>
      </c>
      <c r="BI414" s="193">
        <f>IF(N414="nulová",J414,0)</f>
        <v>0</v>
      </c>
      <c r="BJ414" s="19" t="s">
        <v>83</v>
      </c>
      <c r="BK414" s="193">
        <f>ROUND(I414*H414,2)</f>
        <v>0</v>
      </c>
      <c r="BL414" s="19" t="s">
        <v>431</v>
      </c>
      <c r="BM414" s="192" t="s">
        <v>3907</v>
      </c>
    </row>
    <row r="415" s="2" customFormat="1">
      <c r="A415" s="38"/>
      <c r="B415" s="39"/>
      <c r="C415" s="38"/>
      <c r="D415" s="195" t="s">
        <v>396</v>
      </c>
      <c r="E415" s="38"/>
      <c r="F415" s="226" t="s">
        <v>1671</v>
      </c>
      <c r="G415" s="38"/>
      <c r="H415" s="38"/>
      <c r="I415" s="227"/>
      <c r="J415" s="38"/>
      <c r="K415" s="38"/>
      <c r="L415" s="39"/>
      <c r="M415" s="228"/>
      <c r="N415" s="22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396</v>
      </c>
      <c r="AU415" s="19" t="s">
        <v>85</v>
      </c>
    </row>
    <row r="416" s="13" customFormat="1">
      <c r="A416" s="13"/>
      <c r="B416" s="194"/>
      <c r="C416" s="13"/>
      <c r="D416" s="195" t="s">
        <v>358</v>
      </c>
      <c r="E416" s="196" t="s">
        <v>1</v>
      </c>
      <c r="F416" s="197" t="s">
        <v>3908</v>
      </c>
      <c r="G416" s="13"/>
      <c r="H416" s="196" t="s">
        <v>1</v>
      </c>
      <c r="I416" s="198"/>
      <c r="J416" s="13"/>
      <c r="K416" s="13"/>
      <c r="L416" s="194"/>
      <c r="M416" s="199"/>
      <c r="N416" s="200"/>
      <c r="O416" s="200"/>
      <c r="P416" s="200"/>
      <c r="Q416" s="200"/>
      <c r="R416" s="200"/>
      <c r="S416" s="200"/>
      <c r="T416" s="201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6" t="s">
        <v>358</v>
      </c>
      <c r="AU416" s="196" t="s">
        <v>85</v>
      </c>
      <c r="AV416" s="13" t="s">
        <v>83</v>
      </c>
      <c r="AW416" s="13" t="s">
        <v>32</v>
      </c>
      <c r="AX416" s="13" t="s">
        <v>76</v>
      </c>
      <c r="AY416" s="196" t="s">
        <v>348</v>
      </c>
    </row>
    <row r="417" s="14" customFormat="1">
      <c r="A417" s="14"/>
      <c r="B417" s="202"/>
      <c r="C417" s="14"/>
      <c r="D417" s="195" t="s">
        <v>358</v>
      </c>
      <c r="E417" s="203" t="s">
        <v>1</v>
      </c>
      <c r="F417" s="204" t="s">
        <v>92</v>
      </c>
      <c r="G417" s="14"/>
      <c r="H417" s="205">
        <v>3</v>
      </c>
      <c r="I417" s="206"/>
      <c r="J417" s="14"/>
      <c r="K417" s="14"/>
      <c r="L417" s="202"/>
      <c r="M417" s="207"/>
      <c r="N417" s="208"/>
      <c r="O417" s="208"/>
      <c r="P417" s="208"/>
      <c r="Q417" s="208"/>
      <c r="R417" s="208"/>
      <c r="S417" s="208"/>
      <c r="T417" s="209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03" t="s">
        <v>358</v>
      </c>
      <c r="AU417" s="203" t="s">
        <v>85</v>
      </c>
      <c r="AV417" s="14" t="s">
        <v>85</v>
      </c>
      <c r="AW417" s="14" t="s">
        <v>32</v>
      </c>
      <c r="AX417" s="14" t="s">
        <v>83</v>
      </c>
      <c r="AY417" s="203" t="s">
        <v>348</v>
      </c>
    </row>
    <row r="418" s="2" customFormat="1" ht="24.15" customHeight="1">
      <c r="A418" s="38"/>
      <c r="B418" s="180"/>
      <c r="C418" s="181" t="s">
        <v>675</v>
      </c>
      <c r="D418" s="181" t="s">
        <v>351</v>
      </c>
      <c r="E418" s="182" t="s">
        <v>3909</v>
      </c>
      <c r="F418" s="183" t="s">
        <v>745</v>
      </c>
      <c r="G418" s="184" t="s">
        <v>382</v>
      </c>
      <c r="H418" s="185">
        <v>1</v>
      </c>
      <c r="I418" s="186"/>
      <c r="J418" s="187">
        <f>ROUND(I418*H418,2)</f>
        <v>0</v>
      </c>
      <c r="K418" s="183" t="s">
        <v>394</v>
      </c>
      <c r="L418" s="39"/>
      <c r="M418" s="188" t="s">
        <v>1</v>
      </c>
      <c r="N418" s="189" t="s">
        <v>41</v>
      </c>
      <c r="O418" s="77"/>
      <c r="P418" s="190">
        <f>O418*H418</f>
        <v>0</v>
      </c>
      <c r="Q418" s="190">
        <v>0</v>
      </c>
      <c r="R418" s="190">
        <f>Q418*H418</f>
        <v>0</v>
      </c>
      <c r="S418" s="190">
        <v>0</v>
      </c>
      <c r="T418" s="191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92" t="s">
        <v>431</v>
      </c>
      <c r="AT418" s="192" t="s">
        <v>351</v>
      </c>
      <c r="AU418" s="192" t="s">
        <v>85</v>
      </c>
      <c r="AY418" s="19" t="s">
        <v>348</v>
      </c>
      <c r="BE418" s="193">
        <f>IF(N418="základní",J418,0)</f>
        <v>0</v>
      </c>
      <c r="BF418" s="193">
        <f>IF(N418="snížená",J418,0)</f>
        <v>0</v>
      </c>
      <c r="BG418" s="193">
        <f>IF(N418="zákl. přenesená",J418,0)</f>
        <v>0</v>
      </c>
      <c r="BH418" s="193">
        <f>IF(N418="sníž. přenesená",J418,0)</f>
        <v>0</v>
      </c>
      <c r="BI418" s="193">
        <f>IF(N418="nulová",J418,0)</f>
        <v>0</v>
      </c>
      <c r="BJ418" s="19" t="s">
        <v>83</v>
      </c>
      <c r="BK418" s="193">
        <f>ROUND(I418*H418,2)</f>
        <v>0</v>
      </c>
      <c r="BL418" s="19" t="s">
        <v>431</v>
      </c>
      <c r="BM418" s="192" t="s">
        <v>3910</v>
      </c>
    </row>
    <row r="419" s="2" customFormat="1">
      <c r="A419" s="38"/>
      <c r="B419" s="39"/>
      <c r="C419" s="38"/>
      <c r="D419" s="195" t="s">
        <v>396</v>
      </c>
      <c r="E419" s="38"/>
      <c r="F419" s="226" t="s">
        <v>1671</v>
      </c>
      <c r="G419" s="38"/>
      <c r="H419" s="38"/>
      <c r="I419" s="227"/>
      <c r="J419" s="38"/>
      <c r="K419" s="38"/>
      <c r="L419" s="39"/>
      <c r="M419" s="228"/>
      <c r="N419" s="22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396</v>
      </c>
      <c r="AU419" s="19" t="s">
        <v>85</v>
      </c>
    </row>
    <row r="420" s="13" customFormat="1">
      <c r="A420" s="13"/>
      <c r="B420" s="194"/>
      <c r="C420" s="13"/>
      <c r="D420" s="195" t="s">
        <v>358</v>
      </c>
      <c r="E420" s="196" t="s">
        <v>1</v>
      </c>
      <c r="F420" s="197" t="s">
        <v>3911</v>
      </c>
      <c r="G420" s="13"/>
      <c r="H420" s="196" t="s">
        <v>1</v>
      </c>
      <c r="I420" s="198"/>
      <c r="J420" s="13"/>
      <c r="K420" s="13"/>
      <c r="L420" s="194"/>
      <c r="M420" s="199"/>
      <c r="N420" s="200"/>
      <c r="O420" s="200"/>
      <c r="P420" s="200"/>
      <c r="Q420" s="200"/>
      <c r="R420" s="200"/>
      <c r="S420" s="200"/>
      <c r="T420" s="201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6" t="s">
        <v>358</v>
      </c>
      <c r="AU420" s="196" t="s">
        <v>85</v>
      </c>
      <c r="AV420" s="13" t="s">
        <v>83</v>
      </c>
      <c r="AW420" s="13" t="s">
        <v>32</v>
      </c>
      <c r="AX420" s="13" t="s">
        <v>76</v>
      </c>
      <c r="AY420" s="196" t="s">
        <v>348</v>
      </c>
    </row>
    <row r="421" s="14" customFormat="1">
      <c r="A421" s="14"/>
      <c r="B421" s="202"/>
      <c r="C421" s="14"/>
      <c r="D421" s="195" t="s">
        <v>358</v>
      </c>
      <c r="E421" s="203" t="s">
        <v>1</v>
      </c>
      <c r="F421" s="204" t="s">
        <v>83</v>
      </c>
      <c r="G421" s="14"/>
      <c r="H421" s="205">
        <v>1</v>
      </c>
      <c r="I421" s="206"/>
      <c r="J421" s="14"/>
      <c r="K421" s="14"/>
      <c r="L421" s="202"/>
      <c r="M421" s="207"/>
      <c r="N421" s="208"/>
      <c r="O421" s="208"/>
      <c r="P421" s="208"/>
      <c r="Q421" s="208"/>
      <c r="R421" s="208"/>
      <c r="S421" s="208"/>
      <c r="T421" s="209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03" t="s">
        <v>358</v>
      </c>
      <c r="AU421" s="203" t="s">
        <v>85</v>
      </c>
      <c r="AV421" s="14" t="s">
        <v>85</v>
      </c>
      <c r="AW421" s="14" t="s">
        <v>32</v>
      </c>
      <c r="AX421" s="14" t="s">
        <v>83</v>
      </c>
      <c r="AY421" s="203" t="s">
        <v>348</v>
      </c>
    </row>
    <row r="422" s="2" customFormat="1" ht="33" customHeight="1">
      <c r="A422" s="38"/>
      <c r="B422" s="180"/>
      <c r="C422" s="181" t="s">
        <v>681</v>
      </c>
      <c r="D422" s="181" t="s">
        <v>351</v>
      </c>
      <c r="E422" s="182" t="s">
        <v>3912</v>
      </c>
      <c r="F422" s="183" t="s">
        <v>3913</v>
      </c>
      <c r="G422" s="184" t="s">
        <v>382</v>
      </c>
      <c r="H422" s="185">
        <v>3</v>
      </c>
      <c r="I422" s="186"/>
      <c r="J422" s="187">
        <f>ROUND(I422*H422,2)</f>
        <v>0</v>
      </c>
      <c r="K422" s="183" t="s">
        <v>394</v>
      </c>
      <c r="L422" s="39"/>
      <c r="M422" s="188" t="s">
        <v>1</v>
      </c>
      <c r="N422" s="189" t="s">
        <v>41</v>
      </c>
      <c r="O422" s="77"/>
      <c r="P422" s="190">
        <f>O422*H422</f>
        <v>0</v>
      </c>
      <c r="Q422" s="190">
        <v>0</v>
      </c>
      <c r="R422" s="190">
        <f>Q422*H422</f>
        <v>0</v>
      </c>
      <c r="S422" s="190">
        <v>0</v>
      </c>
      <c r="T422" s="191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92" t="s">
        <v>431</v>
      </c>
      <c r="AT422" s="192" t="s">
        <v>351</v>
      </c>
      <c r="AU422" s="192" t="s">
        <v>85</v>
      </c>
      <c r="AY422" s="19" t="s">
        <v>348</v>
      </c>
      <c r="BE422" s="193">
        <f>IF(N422="základní",J422,0)</f>
        <v>0</v>
      </c>
      <c r="BF422" s="193">
        <f>IF(N422="snížená",J422,0)</f>
        <v>0</v>
      </c>
      <c r="BG422" s="193">
        <f>IF(N422="zákl. přenesená",J422,0)</f>
        <v>0</v>
      </c>
      <c r="BH422" s="193">
        <f>IF(N422="sníž. přenesená",J422,0)</f>
        <v>0</v>
      </c>
      <c r="BI422" s="193">
        <f>IF(N422="nulová",J422,0)</f>
        <v>0</v>
      </c>
      <c r="BJ422" s="19" t="s">
        <v>83</v>
      </c>
      <c r="BK422" s="193">
        <f>ROUND(I422*H422,2)</f>
        <v>0</v>
      </c>
      <c r="BL422" s="19" t="s">
        <v>431</v>
      </c>
      <c r="BM422" s="192" t="s">
        <v>3914</v>
      </c>
    </row>
    <row r="423" s="2" customFormat="1">
      <c r="A423" s="38"/>
      <c r="B423" s="39"/>
      <c r="C423" s="38"/>
      <c r="D423" s="195" t="s">
        <v>396</v>
      </c>
      <c r="E423" s="38"/>
      <c r="F423" s="226" t="s">
        <v>2429</v>
      </c>
      <c r="G423" s="38"/>
      <c r="H423" s="38"/>
      <c r="I423" s="227"/>
      <c r="J423" s="38"/>
      <c r="K423" s="38"/>
      <c r="L423" s="39"/>
      <c r="M423" s="228"/>
      <c r="N423" s="22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396</v>
      </c>
      <c r="AU423" s="19" t="s">
        <v>85</v>
      </c>
    </row>
    <row r="424" s="13" customFormat="1">
      <c r="A424" s="13"/>
      <c r="B424" s="194"/>
      <c r="C424" s="13"/>
      <c r="D424" s="195" t="s">
        <v>358</v>
      </c>
      <c r="E424" s="196" t="s">
        <v>1</v>
      </c>
      <c r="F424" s="197" t="s">
        <v>3915</v>
      </c>
      <c r="G424" s="13"/>
      <c r="H424" s="196" t="s">
        <v>1</v>
      </c>
      <c r="I424" s="198"/>
      <c r="J424" s="13"/>
      <c r="K424" s="13"/>
      <c r="L424" s="194"/>
      <c r="M424" s="199"/>
      <c r="N424" s="200"/>
      <c r="O424" s="200"/>
      <c r="P424" s="200"/>
      <c r="Q424" s="200"/>
      <c r="R424" s="200"/>
      <c r="S424" s="200"/>
      <c r="T424" s="20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6" t="s">
        <v>358</v>
      </c>
      <c r="AU424" s="196" t="s">
        <v>85</v>
      </c>
      <c r="AV424" s="13" t="s">
        <v>83</v>
      </c>
      <c r="AW424" s="13" t="s">
        <v>32</v>
      </c>
      <c r="AX424" s="13" t="s">
        <v>76</v>
      </c>
      <c r="AY424" s="196" t="s">
        <v>348</v>
      </c>
    </row>
    <row r="425" s="14" customFormat="1">
      <c r="A425" s="14"/>
      <c r="B425" s="202"/>
      <c r="C425" s="14"/>
      <c r="D425" s="195" t="s">
        <v>358</v>
      </c>
      <c r="E425" s="203" t="s">
        <v>1</v>
      </c>
      <c r="F425" s="204" t="s">
        <v>92</v>
      </c>
      <c r="G425" s="14"/>
      <c r="H425" s="205">
        <v>3</v>
      </c>
      <c r="I425" s="206"/>
      <c r="J425" s="14"/>
      <c r="K425" s="14"/>
      <c r="L425" s="202"/>
      <c r="M425" s="207"/>
      <c r="N425" s="208"/>
      <c r="O425" s="208"/>
      <c r="P425" s="208"/>
      <c r="Q425" s="208"/>
      <c r="R425" s="208"/>
      <c r="S425" s="208"/>
      <c r="T425" s="209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03" t="s">
        <v>358</v>
      </c>
      <c r="AU425" s="203" t="s">
        <v>85</v>
      </c>
      <c r="AV425" s="14" t="s">
        <v>85</v>
      </c>
      <c r="AW425" s="14" t="s">
        <v>32</v>
      </c>
      <c r="AX425" s="14" t="s">
        <v>83</v>
      </c>
      <c r="AY425" s="203" t="s">
        <v>348</v>
      </c>
    </row>
    <row r="426" s="2" customFormat="1" ht="24.15" customHeight="1">
      <c r="A426" s="38"/>
      <c r="B426" s="180"/>
      <c r="C426" s="181" t="s">
        <v>688</v>
      </c>
      <c r="D426" s="181" t="s">
        <v>351</v>
      </c>
      <c r="E426" s="182" t="s">
        <v>3916</v>
      </c>
      <c r="F426" s="183" t="s">
        <v>3917</v>
      </c>
      <c r="G426" s="184" t="s">
        <v>382</v>
      </c>
      <c r="H426" s="185">
        <v>1</v>
      </c>
      <c r="I426" s="186"/>
      <c r="J426" s="187">
        <f>ROUND(I426*H426,2)</f>
        <v>0</v>
      </c>
      <c r="K426" s="183" t="s">
        <v>394</v>
      </c>
      <c r="L426" s="39"/>
      <c r="M426" s="188" t="s">
        <v>1</v>
      </c>
      <c r="N426" s="189" t="s">
        <v>41</v>
      </c>
      <c r="O426" s="77"/>
      <c r="P426" s="190">
        <f>O426*H426</f>
        <v>0</v>
      </c>
      <c r="Q426" s="190">
        <v>0</v>
      </c>
      <c r="R426" s="190">
        <f>Q426*H426</f>
        <v>0</v>
      </c>
      <c r="S426" s="190">
        <v>0</v>
      </c>
      <c r="T426" s="191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92" t="s">
        <v>431</v>
      </c>
      <c r="AT426" s="192" t="s">
        <v>351</v>
      </c>
      <c r="AU426" s="192" t="s">
        <v>85</v>
      </c>
      <c r="AY426" s="19" t="s">
        <v>348</v>
      </c>
      <c r="BE426" s="193">
        <f>IF(N426="základní",J426,0)</f>
        <v>0</v>
      </c>
      <c r="BF426" s="193">
        <f>IF(N426="snížená",J426,0)</f>
        <v>0</v>
      </c>
      <c r="BG426" s="193">
        <f>IF(N426="zákl. přenesená",J426,0)</f>
        <v>0</v>
      </c>
      <c r="BH426" s="193">
        <f>IF(N426="sníž. přenesená",J426,0)</f>
        <v>0</v>
      </c>
      <c r="BI426" s="193">
        <f>IF(N426="nulová",J426,0)</f>
        <v>0</v>
      </c>
      <c r="BJ426" s="19" t="s">
        <v>83</v>
      </c>
      <c r="BK426" s="193">
        <f>ROUND(I426*H426,2)</f>
        <v>0</v>
      </c>
      <c r="BL426" s="19" t="s">
        <v>431</v>
      </c>
      <c r="BM426" s="192" t="s">
        <v>3918</v>
      </c>
    </row>
    <row r="427" s="2" customFormat="1">
      <c r="A427" s="38"/>
      <c r="B427" s="39"/>
      <c r="C427" s="38"/>
      <c r="D427" s="195" t="s">
        <v>396</v>
      </c>
      <c r="E427" s="38"/>
      <c r="F427" s="226" t="s">
        <v>2460</v>
      </c>
      <c r="G427" s="38"/>
      <c r="H427" s="38"/>
      <c r="I427" s="227"/>
      <c r="J427" s="38"/>
      <c r="K427" s="38"/>
      <c r="L427" s="39"/>
      <c r="M427" s="228"/>
      <c r="N427" s="229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396</v>
      </c>
      <c r="AU427" s="19" t="s">
        <v>85</v>
      </c>
    </row>
    <row r="428" s="13" customFormat="1">
      <c r="A428" s="13"/>
      <c r="B428" s="194"/>
      <c r="C428" s="13"/>
      <c r="D428" s="195" t="s">
        <v>358</v>
      </c>
      <c r="E428" s="196" t="s">
        <v>1</v>
      </c>
      <c r="F428" s="197" t="s">
        <v>3919</v>
      </c>
      <c r="G428" s="13"/>
      <c r="H428" s="196" t="s">
        <v>1</v>
      </c>
      <c r="I428" s="198"/>
      <c r="J428" s="13"/>
      <c r="K428" s="13"/>
      <c r="L428" s="194"/>
      <c r="M428" s="199"/>
      <c r="N428" s="200"/>
      <c r="O428" s="200"/>
      <c r="P428" s="200"/>
      <c r="Q428" s="200"/>
      <c r="R428" s="200"/>
      <c r="S428" s="200"/>
      <c r="T428" s="201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6" t="s">
        <v>358</v>
      </c>
      <c r="AU428" s="196" t="s">
        <v>85</v>
      </c>
      <c r="AV428" s="13" t="s">
        <v>83</v>
      </c>
      <c r="AW428" s="13" t="s">
        <v>32</v>
      </c>
      <c r="AX428" s="13" t="s">
        <v>76</v>
      </c>
      <c r="AY428" s="196" t="s">
        <v>348</v>
      </c>
    </row>
    <row r="429" s="14" customFormat="1">
      <c r="A429" s="14"/>
      <c r="B429" s="202"/>
      <c r="C429" s="14"/>
      <c r="D429" s="195" t="s">
        <v>358</v>
      </c>
      <c r="E429" s="203" t="s">
        <v>1</v>
      </c>
      <c r="F429" s="204" t="s">
        <v>83</v>
      </c>
      <c r="G429" s="14"/>
      <c r="H429" s="205">
        <v>1</v>
      </c>
      <c r="I429" s="206"/>
      <c r="J429" s="14"/>
      <c r="K429" s="14"/>
      <c r="L429" s="202"/>
      <c r="M429" s="207"/>
      <c r="N429" s="208"/>
      <c r="O429" s="208"/>
      <c r="P429" s="208"/>
      <c r="Q429" s="208"/>
      <c r="R429" s="208"/>
      <c r="S429" s="208"/>
      <c r="T429" s="209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03" t="s">
        <v>358</v>
      </c>
      <c r="AU429" s="203" t="s">
        <v>85</v>
      </c>
      <c r="AV429" s="14" t="s">
        <v>85</v>
      </c>
      <c r="AW429" s="14" t="s">
        <v>32</v>
      </c>
      <c r="AX429" s="14" t="s">
        <v>83</v>
      </c>
      <c r="AY429" s="203" t="s">
        <v>348</v>
      </c>
    </row>
    <row r="430" s="2" customFormat="1" ht="21.75" customHeight="1">
      <c r="A430" s="38"/>
      <c r="B430" s="180"/>
      <c r="C430" s="181" t="s">
        <v>694</v>
      </c>
      <c r="D430" s="181" t="s">
        <v>351</v>
      </c>
      <c r="E430" s="182" t="s">
        <v>3920</v>
      </c>
      <c r="F430" s="183" t="s">
        <v>3921</v>
      </c>
      <c r="G430" s="184" t="s">
        <v>382</v>
      </c>
      <c r="H430" s="185">
        <v>1</v>
      </c>
      <c r="I430" s="186"/>
      <c r="J430" s="187">
        <f>ROUND(I430*H430,2)</f>
        <v>0</v>
      </c>
      <c r="K430" s="183" t="s">
        <v>394</v>
      </c>
      <c r="L430" s="39"/>
      <c r="M430" s="188" t="s">
        <v>1</v>
      </c>
      <c r="N430" s="189" t="s">
        <v>41</v>
      </c>
      <c r="O430" s="77"/>
      <c r="P430" s="190">
        <f>O430*H430</f>
        <v>0</v>
      </c>
      <c r="Q430" s="190">
        <v>0</v>
      </c>
      <c r="R430" s="190">
        <f>Q430*H430</f>
        <v>0</v>
      </c>
      <c r="S430" s="190">
        <v>0</v>
      </c>
      <c r="T430" s="191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92" t="s">
        <v>431</v>
      </c>
      <c r="AT430" s="192" t="s">
        <v>351</v>
      </c>
      <c r="AU430" s="192" t="s">
        <v>85</v>
      </c>
      <c r="AY430" s="19" t="s">
        <v>348</v>
      </c>
      <c r="BE430" s="193">
        <f>IF(N430="základní",J430,0)</f>
        <v>0</v>
      </c>
      <c r="BF430" s="193">
        <f>IF(N430="snížená",J430,0)</f>
        <v>0</v>
      </c>
      <c r="BG430" s="193">
        <f>IF(N430="zákl. přenesená",J430,0)</f>
        <v>0</v>
      </c>
      <c r="BH430" s="193">
        <f>IF(N430="sníž. přenesená",J430,0)</f>
        <v>0</v>
      </c>
      <c r="BI430" s="193">
        <f>IF(N430="nulová",J430,0)</f>
        <v>0</v>
      </c>
      <c r="BJ430" s="19" t="s">
        <v>83</v>
      </c>
      <c r="BK430" s="193">
        <f>ROUND(I430*H430,2)</f>
        <v>0</v>
      </c>
      <c r="BL430" s="19" t="s">
        <v>431</v>
      </c>
      <c r="BM430" s="192" t="s">
        <v>3922</v>
      </c>
    </row>
    <row r="431" s="2" customFormat="1">
      <c r="A431" s="38"/>
      <c r="B431" s="39"/>
      <c r="C431" s="38"/>
      <c r="D431" s="195" t="s">
        <v>396</v>
      </c>
      <c r="E431" s="38"/>
      <c r="F431" s="226" t="s">
        <v>2414</v>
      </c>
      <c r="G431" s="38"/>
      <c r="H431" s="38"/>
      <c r="I431" s="227"/>
      <c r="J431" s="38"/>
      <c r="K431" s="38"/>
      <c r="L431" s="39"/>
      <c r="M431" s="228"/>
      <c r="N431" s="229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396</v>
      </c>
      <c r="AU431" s="19" t="s">
        <v>85</v>
      </c>
    </row>
    <row r="432" s="13" customFormat="1">
      <c r="A432" s="13"/>
      <c r="B432" s="194"/>
      <c r="C432" s="13"/>
      <c r="D432" s="195" t="s">
        <v>358</v>
      </c>
      <c r="E432" s="196" t="s">
        <v>1</v>
      </c>
      <c r="F432" s="197" t="s">
        <v>3919</v>
      </c>
      <c r="G432" s="13"/>
      <c r="H432" s="196" t="s">
        <v>1</v>
      </c>
      <c r="I432" s="198"/>
      <c r="J432" s="13"/>
      <c r="K432" s="13"/>
      <c r="L432" s="194"/>
      <c r="M432" s="199"/>
      <c r="N432" s="200"/>
      <c r="O432" s="200"/>
      <c r="P432" s="200"/>
      <c r="Q432" s="200"/>
      <c r="R432" s="200"/>
      <c r="S432" s="200"/>
      <c r="T432" s="201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6" t="s">
        <v>358</v>
      </c>
      <c r="AU432" s="196" t="s">
        <v>85</v>
      </c>
      <c r="AV432" s="13" t="s">
        <v>83</v>
      </c>
      <c r="AW432" s="13" t="s">
        <v>32</v>
      </c>
      <c r="AX432" s="13" t="s">
        <v>76</v>
      </c>
      <c r="AY432" s="196" t="s">
        <v>348</v>
      </c>
    </row>
    <row r="433" s="14" customFormat="1">
      <c r="A433" s="14"/>
      <c r="B433" s="202"/>
      <c r="C433" s="14"/>
      <c r="D433" s="195" t="s">
        <v>358</v>
      </c>
      <c r="E433" s="203" t="s">
        <v>1</v>
      </c>
      <c r="F433" s="204" t="s">
        <v>83</v>
      </c>
      <c r="G433" s="14"/>
      <c r="H433" s="205">
        <v>1</v>
      </c>
      <c r="I433" s="206"/>
      <c r="J433" s="14"/>
      <c r="K433" s="14"/>
      <c r="L433" s="202"/>
      <c r="M433" s="207"/>
      <c r="N433" s="208"/>
      <c r="O433" s="208"/>
      <c r="P433" s="208"/>
      <c r="Q433" s="208"/>
      <c r="R433" s="208"/>
      <c r="S433" s="208"/>
      <c r="T433" s="209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03" t="s">
        <v>358</v>
      </c>
      <c r="AU433" s="203" t="s">
        <v>85</v>
      </c>
      <c r="AV433" s="14" t="s">
        <v>85</v>
      </c>
      <c r="AW433" s="14" t="s">
        <v>32</v>
      </c>
      <c r="AX433" s="14" t="s">
        <v>83</v>
      </c>
      <c r="AY433" s="203" t="s">
        <v>348</v>
      </c>
    </row>
    <row r="434" s="2" customFormat="1" ht="37.8" customHeight="1">
      <c r="A434" s="38"/>
      <c r="B434" s="180"/>
      <c r="C434" s="181" t="s">
        <v>700</v>
      </c>
      <c r="D434" s="181" t="s">
        <v>351</v>
      </c>
      <c r="E434" s="182" t="s">
        <v>3923</v>
      </c>
      <c r="F434" s="183" t="s">
        <v>3924</v>
      </c>
      <c r="G434" s="184" t="s">
        <v>382</v>
      </c>
      <c r="H434" s="185">
        <v>3</v>
      </c>
      <c r="I434" s="186"/>
      <c r="J434" s="187">
        <f>ROUND(I434*H434,2)</f>
        <v>0</v>
      </c>
      <c r="K434" s="183" t="s">
        <v>394</v>
      </c>
      <c r="L434" s="39"/>
      <c r="M434" s="188" t="s">
        <v>1</v>
      </c>
      <c r="N434" s="189" t="s">
        <v>41</v>
      </c>
      <c r="O434" s="77"/>
      <c r="P434" s="190">
        <f>O434*H434</f>
        <v>0</v>
      </c>
      <c r="Q434" s="190">
        <v>0</v>
      </c>
      <c r="R434" s="190">
        <f>Q434*H434</f>
        <v>0</v>
      </c>
      <c r="S434" s="190">
        <v>0</v>
      </c>
      <c r="T434" s="191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92" t="s">
        <v>431</v>
      </c>
      <c r="AT434" s="192" t="s">
        <v>351</v>
      </c>
      <c r="AU434" s="192" t="s">
        <v>85</v>
      </c>
      <c r="AY434" s="19" t="s">
        <v>348</v>
      </c>
      <c r="BE434" s="193">
        <f>IF(N434="základní",J434,0)</f>
        <v>0</v>
      </c>
      <c r="BF434" s="193">
        <f>IF(N434="snížená",J434,0)</f>
        <v>0</v>
      </c>
      <c r="BG434" s="193">
        <f>IF(N434="zákl. přenesená",J434,0)</f>
        <v>0</v>
      </c>
      <c r="BH434" s="193">
        <f>IF(N434="sníž. přenesená",J434,0)</f>
        <v>0</v>
      </c>
      <c r="BI434" s="193">
        <f>IF(N434="nulová",J434,0)</f>
        <v>0</v>
      </c>
      <c r="BJ434" s="19" t="s">
        <v>83</v>
      </c>
      <c r="BK434" s="193">
        <f>ROUND(I434*H434,2)</f>
        <v>0</v>
      </c>
      <c r="BL434" s="19" t="s">
        <v>431</v>
      </c>
      <c r="BM434" s="192" t="s">
        <v>3925</v>
      </c>
    </row>
    <row r="435" s="2" customFormat="1">
      <c r="A435" s="38"/>
      <c r="B435" s="39"/>
      <c r="C435" s="38"/>
      <c r="D435" s="195" t="s">
        <v>396</v>
      </c>
      <c r="E435" s="38"/>
      <c r="F435" s="226" t="s">
        <v>2429</v>
      </c>
      <c r="G435" s="38"/>
      <c r="H435" s="38"/>
      <c r="I435" s="227"/>
      <c r="J435" s="38"/>
      <c r="K435" s="38"/>
      <c r="L435" s="39"/>
      <c r="M435" s="228"/>
      <c r="N435" s="22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396</v>
      </c>
      <c r="AU435" s="19" t="s">
        <v>85</v>
      </c>
    </row>
    <row r="436" s="13" customFormat="1">
      <c r="A436" s="13"/>
      <c r="B436" s="194"/>
      <c r="C436" s="13"/>
      <c r="D436" s="195" t="s">
        <v>358</v>
      </c>
      <c r="E436" s="196" t="s">
        <v>1</v>
      </c>
      <c r="F436" s="197" t="s">
        <v>3926</v>
      </c>
      <c r="G436" s="13"/>
      <c r="H436" s="196" t="s">
        <v>1</v>
      </c>
      <c r="I436" s="198"/>
      <c r="J436" s="13"/>
      <c r="K436" s="13"/>
      <c r="L436" s="194"/>
      <c r="M436" s="199"/>
      <c r="N436" s="200"/>
      <c r="O436" s="200"/>
      <c r="P436" s="200"/>
      <c r="Q436" s="200"/>
      <c r="R436" s="200"/>
      <c r="S436" s="200"/>
      <c r="T436" s="20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6" t="s">
        <v>358</v>
      </c>
      <c r="AU436" s="196" t="s">
        <v>85</v>
      </c>
      <c r="AV436" s="13" t="s">
        <v>83</v>
      </c>
      <c r="AW436" s="13" t="s">
        <v>32</v>
      </c>
      <c r="AX436" s="13" t="s">
        <v>76</v>
      </c>
      <c r="AY436" s="196" t="s">
        <v>348</v>
      </c>
    </row>
    <row r="437" s="14" customFormat="1">
      <c r="A437" s="14"/>
      <c r="B437" s="202"/>
      <c r="C437" s="14"/>
      <c r="D437" s="195" t="s">
        <v>358</v>
      </c>
      <c r="E437" s="203" t="s">
        <v>1</v>
      </c>
      <c r="F437" s="204" t="s">
        <v>92</v>
      </c>
      <c r="G437" s="14"/>
      <c r="H437" s="205">
        <v>3</v>
      </c>
      <c r="I437" s="206"/>
      <c r="J437" s="14"/>
      <c r="K437" s="14"/>
      <c r="L437" s="202"/>
      <c r="M437" s="207"/>
      <c r="N437" s="208"/>
      <c r="O437" s="208"/>
      <c r="P437" s="208"/>
      <c r="Q437" s="208"/>
      <c r="R437" s="208"/>
      <c r="S437" s="208"/>
      <c r="T437" s="209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03" t="s">
        <v>358</v>
      </c>
      <c r="AU437" s="203" t="s">
        <v>85</v>
      </c>
      <c r="AV437" s="14" t="s">
        <v>85</v>
      </c>
      <c r="AW437" s="14" t="s">
        <v>32</v>
      </c>
      <c r="AX437" s="14" t="s">
        <v>83</v>
      </c>
      <c r="AY437" s="203" t="s">
        <v>348</v>
      </c>
    </row>
    <row r="438" s="2" customFormat="1" ht="37.8" customHeight="1">
      <c r="A438" s="38"/>
      <c r="B438" s="180"/>
      <c r="C438" s="181" t="s">
        <v>704</v>
      </c>
      <c r="D438" s="181" t="s">
        <v>351</v>
      </c>
      <c r="E438" s="182" t="s">
        <v>3927</v>
      </c>
      <c r="F438" s="183" t="s">
        <v>3928</v>
      </c>
      <c r="G438" s="184" t="s">
        <v>382</v>
      </c>
      <c r="H438" s="185">
        <v>3</v>
      </c>
      <c r="I438" s="186"/>
      <c r="J438" s="187">
        <f>ROUND(I438*H438,2)</f>
        <v>0</v>
      </c>
      <c r="K438" s="183" t="s">
        <v>394</v>
      </c>
      <c r="L438" s="39"/>
      <c r="M438" s="188" t="s">
        <v>1</v>
      </c>
      <c r="N438" s="189" t="s">
        <v>41</v>
      </c>
      <c r="O438" s="77"/>
      <c r="P438" s="190">
        <f>O438*H438</f>
        <v>0</v>
      </c>
      <c r="Q438" s="190">
        <v>0</v>
      </c>
      <c r="R438" s="190">
        <f>Q438*H438</f>
        <v>0</v>
      </c>
      <c r="S438" s="190">
        <v>0</v>
      </c>
      <c r="T438" s="191">
        <f>S438*H438</f>
        <v>0</v>
      </c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R438" s="192" t="s">
        <v>431</v>
      </c>
      <c r="AT438" s="192" t="s">
        <v>351</v>
      </c>
      <c r="AU438" s="192" t="s">
        <v>85</v>
      </c>
      <c r="AY438" s="19" t="s">
        <v>348</v>
      </c>
      <c r="BE438" s="193">
        <f>IF(N438="základní",J438,0)</f>
        <v>0</v>
      </c>
      <c r="BF438" s="193">
        <f>IF(N438="snížená",J438,0)</f>
        <v>0</v>
      </c>
      <c r="BG438" s="193">
        <f>IF(N438="zákl. přenesená",J438,0)</f>
        <v>0</v>
      </c>
      <c r="BH438" s="193">
        <f>IF(N438="sníž. přenesená",J438,0)</f>
        <v>0</v>
      </c>
      <c r="BI438" s="193">
        <f>IF(N438="nulová",J438,0)</f>
        <v>0</v>
      </c>
      <c r="BJ438" s="19" t="s">
        <v>83</v>
      </c>
      <c r="BK438" s="193">
        <f>ROUND(I438*H438,2)</f>
        <v>0</v>
      </c>
      <c r="BL438" s="19" t="s">
        <v>431</v>
      </c>
      <c r="BM438" s="192" t="s">
        <v>3929</v>
      </c>
    </row>
    <row r="439" s="2" customFormat="1">
      <c r="A439" s="38"/>
      <c r="B439" s="39"/>
      <c r="C439" s="38"/>
      <c r="D439" s="195" t="s">
        <v>396</v>
      </c>
      <c r="E439" s="38"/>
      <c r="F439" s="226" t="s">
        <v>2429</v>
      </c>
      <c r="G439" s="38"/>
      <c r="H439" s="38"/>
      <c r="I439" s="227"/>
      <c r="J439" s="38"/>
      <c r="K439" s="38"/>
      <c r="L439" s="39"/>
      <c r="M439" s="228"/>
      <c r="N439" s="229"/>
      <c r="O439" s="77"/>
      <c r="P439" s="77"/>
      <c r="Q439" s="77"/>
      <c r="R439" s="77"/>
      <c r="S439" s="77"/>
      <c r="T439" s="7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T439" s="19" t="s">
        <v>396</v>
      </c>
      <c r="AU439" s="19" t="s">
        <v>85</v>
      </c>
    </row>
    <row r="440" s="13" customFormat="1">
      <c r="A440" s="13"/>
      <c r="B440" s="194"/>
      <c r="C440" s="13"/>
      <c r="D440" s="195" t="s">
        <v>358</v>
      </c>
      <c r="E440" s="196" t="s">
        <v>1</v>
      </c>
      <c r="F440" s="197" t="s">
        <v>3930</v>
      </c>
      <c r="G440" s="13"/>
      <c r="H440" s="196" t="s">
        <v>1</v>
      </c>
      <c r="I440" s="198"/>
      <c r="J440" s="13"/>
      <c r="K440" s="13"/>
      <c r="L440" s="194"/>
      <c r="M440" s="199"/>
      <c r="N440" s="200"/>
      <c r="O440" s="200"/>
      <c r="P440" s="200"/>
      <c r="Q440" s="200"/>
      <c r="R440" s="200"/>
      <c r="S440" s="200"/>
      <c r="T440" s="20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6" t="s">
        <v>358</v>
      </c>
      <c r="AU440" s="196" t="s">
        <v>85</v>
      </c>
      <c r="AV440" s="13" t="s">
        <v>83</v>
      </c>
      <c r="AW440" s="13" t="s">
        <v>32</v>
      </c>
      <c r="AX440" s="13" t="s">
        <v>76</v>
      </c>
      <c r="AY440" s="196" t="s">
        <v>348</v>
      </c>
    </row>
    <row r="441" s="14" customFormat="1">
      <c r="A441" s="14"/>
      <c r="B441" s="202"/>
      <c r="C441" s="14"/>
      <c r="D441" s="195" t="s">
        <v>358</v>
      </c>
      <c r="E441" s="203" t="s">
        <v>1</v>
      </c>
      <c r="F441" s="204" t="s">
        <v>92</v>
      </c>
      <c r="G441" s="14"/>
      <c r="H441" s="205">
        <v>3</v>
      </c>
      <c r="I441" s="206"/>
      <c r="J441" s="14"/>
      <c r="K441" s="14"/>
      <c r="L441" s="202"/>
      <c r="M441" s="207"/>
      <c r="N441" s="208"/>
      <c r="O441" s="208"/>
      <c r="P441" s="208"/>
      <c r="Q441" s="208"/>
      <c r="R441" s="208"/>
      <c r="S441" s="208"/>
      <c r="T441" s="209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03" t="s">
        <v>358</v>
      </c>
      <c r="AU441" s="203" t="s">
        <v>85</v>
      </c>
      <c r="AV441" s="14" t="s">
        <v>85</v>
      </c>
      <c r="AW441" s="14" t="s">
        <v>32</v>
      </c>
      <c r="AX441" s="14" t="s">
        <v>83</v>
      </c>
      <c r="AY441" s="203" t="s">
        <v>348</v>
      </c>
    </row>
    <row r="442" s="2" customFormat="1" ht="37.8" customHeight="1">
      <c r="A442" s="38"/>
      <c r="B442" s="180"/>
      <c r="C442" s="181" t="s">
        <v>709</v>
      </c>
      <c r="D442" s="181" t="s">
        <v>351</v>
      </c>
      <c r="E442" s="182" t="s">
        <v>3931</v>
      </c>
      <c r="F442" s="183" t="s">
        <v>3932</v>
      </c>
      <c r="G442" s="184" t="s">
        <v>382</v>
      </c>
      <c r="H442" s="185">
        <v>1</v>
      </c>
      <c r="I442" s="186"/>
      <c r="J442" s="187">
        <f>ROUND(I442*H442,2)</f>
        <v>0</v>
      </c>
      <c r="K442" s="183" t="s">
        <v>394</v>
      </c>
      <c r="L442" s="39"/>
      <c r="M442" s="188" t="s">
        <v>1</v>
      </c>
      <c r="N442" s="189" t="s">
        <v>41</v>
      </c>
      <c r="O442" s="77"/>
      <c r="P442" s="190">
        <f>O442*H442</f>
        <v>0</v>
      </c>
      <c r="Q442" s="190">
        <v>0</v>
      </c>
      <c r="R442" s="190">
        <f>Q442*H442</f>
        <v>0</v>
      </c>
      <c r="S442" s="190">
        <v>0</v>
      </c>
      <c r="T442" s="191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192" t="s">
        <v>431</v>
      </c>
      <c r="AT442" s="192" t="s">
        <v>351</v>
      </c>
      <c r="AU442" s="192" t="s">
        <v>85</v>
      </c>
      <c r="AY442" s="19" t="s">
        <v>348</v>
      </c>
      <c r="BE442" s="193">
        <f>IF(N442="základní",J442,0)</f>
        <v>0</v>
      </c>
      <c r="BF442" s="193">
        <f>IF(N442="snížená",J442,0)</f>
        <v>0</v>
      </c>
      <c r="BG442" s="193">
        <f>IF(N442="zákl. přenesená",J442,0)</f>
        <v>0</v>
      </c>
      <c r="BH442" s="193">
        <f>IF(N442="sníž. přenesená",J442,0)</f>
        <v>0</v>
      </c>
      <c r="BI442" s="193">
        <f>IF(N442="nulová",J442,0)</f>
        <v>0</v>
      </c>
      <c r="BJ442" s="19" t="s">
        <v>83</v>
      </c>
      <c r="BK442" s="193">
        <f>ROUND(I442*H442,2)</f>
        <v>0</v>
      </c>
      <c r="BL442" s="19" t="s">
        <v>431</v>
      </c>
      <c r="BM442" s="192" t="s">
        <v>3933</v>
      </c>
    </row>
    <row r="443" s="2" customFormat="1">
      <c r="A443" s="38"/>
      <c r="B443" s="39"/>
      <c r="C443" s="38"/>
      <c r="D443" s="195" t="s">
        <v>396</v>
      </c>
      <c r="E443" s="38"/>
      <c r="F443" s="226" t="s">
        <v>2429</v>
      </c>
      <c r="G443" s="38"/>
      <c r="H443" s="38"/>
      <c r="I443" s="227"/>
      <c r="J443" s="38"/>
      <c r="K443" s="38"/>
      <c r="L443" s="39"/>
      <c r="M443" s="228"/>
      <c r="N443" s="229"/>
      <c r="O443" s="77"/>
      <c r="P443" s="77"/>
      <c r="Q443" s="77"/>
      <c r="R443" s="77"/>
      <c r="S443" s="77"/>
      <c r="T443" s="7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T443" s="19" t="s">
        <v>396</v>
      </c>
      <c r="AU443" s="19" t="s">
        <v>85</v>
      </c>
    </row>
    <row r="444" s="13" customFormat="1">
      <c r="A444" s="13"/>
      <c r="B444" s="194"/>
      <c r="C444" s="13"/>
      <c r="D444" s="195" t="s">
        <v>358</v>
      </c>
      <c r="E444" s="196" t="s">
        <v>1</v>
      </c>
      <c r="F444" s="197" t="s">
        <v>3934</v>
      </c>
      <c r="G444" s="13"/>
      <c r="H444" s="196" t="s">
        <v>1</v>
      </c>
      <c r="I444" s="198"/>
      <c r="J444" s="13"/>
      <c r="K444" s="13"/>
      <c r="L444" s="194"/>
      <c r="M444" s="199"/>
      <c r="N444" s="200"/>
      <c r="O444" s="200"/>
      <c r="P444" s="200"/>
      <c r="Q444" s="200"/>
      <c r="R444" s="200"/>
      <c r="S444" s="200"/>
      <c r="T444" s="20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6" t="s">
        <v>358</v>
      </c>
      <c r="AU444" s="196" t="s">
        <v>85</v>
      </c>
      <c r="AV444" s="13" t="s">
        <v>83</v>
      </c>
      <c r="AW444" s="13" t="s">
        <v>32</v>
      </c>
      <c r="AX444" s="13" t="s">
        <v>76</v>
      </c>
      <c r="AY444" s="196" t="s">
        <v>348</v>
      </c>
    </row>
    <row r="445" s="14" customFormat="1">
      <c r="A445" s="14"/>
      <c r="B445" s="202"/>
      <c r="C445" s="14"/>
      <c r="D445" s="195" t="s">
        <v>358</v>
      </c>
      <c r="E445" s="203" t="s">
        <v>1</v>
      </c>
      <c r="F445" s="204" t="s">
        <v>83</v>
      </c>
      <c r="G445" s="14"/>
      <c r="H445" s="205">
        <v>1</v>
      </c>
      <c r="I445" s="206"/>
      <c r="J445" s="14"/>
      <c r="K445" s="14"/>
      <c r="L445" s="202"/>
      <c r="M445" s="207"/>
      <c r="N445" s="208"/>
      <c r="O445" s="208"/>
      <c r="P445" s="208"/>
      <c r="Q445" s="208"/>
      <c r="R445" s="208"/>
      <c r="S445" s="208"/>
      <c r="T445" s="209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3" t="s">
        <v>358</v>
      </c>
      <c r="AU445" s="203" t="s">
        <v>85</v>
      </c>
      <c r="AV445" s="14" t="s">
        <v>85</v>
      </c>
      <c r="AW445" s="14" t="s">
        <v>32</v>
      </c>
      <c r="AX445" s="14" t="s">
        <v>83</v>
      </c>
      <c r="AY445" s="203" t="s">
        <v>348</v>
      </c>
    </row>
    <row r="446" s="2" customFormat="1" ht="37.8" customHeight="1">
      <c r="A446" s="38"/>
      <c r="B446" s="180"/>
      <c r="C446" s="181" t="s">
        <v>716</v>
      </c>
      <c r="D446" s="181" t="s">
        <v>351</v>
      </c>
      <c r="E446" s="182" t="s">
        <v>3935</v>
      </c>
      <c r="F446" s="183" t="s">
        <v>3936</v>
      </c>
      <c r="G446" s="184" t="s">
        <v>382</v>
      </c>
      <c r="H446" s="185">
        <v>1</v>
      </c>
      <c r="I446" s="186"/>
      <c r="J446" s="187">
        <f>ROUND(I446*H446,2)</f>
        <v>0</v>
      </c>
      <c r="K446" s="183" t="s">
        <v>394</v>
      </c>
      <c r="L446" s="39"/>
      <c r="M446" s="188" t="s">
        <v>1</v>
      </c>
      <c r="N446" s="189" t="s">
        <v>41</v>
      </c>
      <c r="O446" s="77"/>
      <c r="P446" s="190">
        <f>O446*H446</f>
        <v>0</v>
      </c>
      <c r="Q446" s="190">
        <v>0</v>
      </c>
      <c r="R446" s="190">
        <f>Q446*H446</f>
        <v>0</v>
      </c>
      <c r="S446" s="190">
        <v>0</v>
      </c>
      <c r="T446" s="191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192" t="s">
        <v>431</v>
      </c>
      <c r="AT446" s="192" t="s">
        <v>351</v>
      </c>
      <c r="AU446" s="192" t="s">
        <v>85</v>
      </c>
      <c r="AY446" s="19" t="s">
        <v>348</v>
      </c>
      <c r="BE446" s="193">
        <f>IF(N446="základní",J446,0)</f>
        <v>0</v>
      </c>
      <c r="BF446" s="193">
        <f>IF(N446="snížená",J446,0)</f>
        <v>0</v>
      </c>
      <c r="BG446" s="193">
        <f>IF(N446="zákl. přenesená",J446,0)</f>
        <v>0</v>
      </c>
      <c r="BH446" s="193">
        <f>IF(N446="sníž. přenesená",J446,0)</f>
        <v>0</v>
      </c>
      <c r="BI446" s="193">
        <f>IF(N446="nulová",J446,0)</f>
        <v>0</v>
      </c>
      <c r="BJ446" s="19" t="s">
        <v>83</v>
      </c>
      <c r="BK446" s="193">
        <f>ROUND(I446*H446,2)</f>
        <v>0</v>
      </c>
      <c r="BL446" s="19" t="s">
        <v>431</v>
      </c>
      <c r="BM446" s="192" t="s">
        <v>3937</v>
      </c>
    </row>
    <row r="447" s="2" customFormat="1">
      <c r="A447" s="38"/>
      <c r="B447" s="39"/>
      <c r="C447" s="38"/>
      <c r="D447" s="195" t="s">
        <v>396</v>
      </c>
      <c r="E447" s="38"/>
      <c r="F447" s="226" t="s">
        <v>2429</v>
      </c>
      <c r="G447" s="38"/>
      <c r="H447" s="38"/>
      <c r="I447" s="227"/>
      <c r="J447" s="38"/>
      <c r="K447" s="38"/>
      <c r="L447" s="39"/>
      <c r="M447" s="228"/>
      <c r="N447" s="229"/>
      <c r="O447" s="77"/>
      <c r="P447" s="77"/>
      <c r="Q447" s="77"/>
      <c r="R447" s="77"/>
      <c r="S447" s="77"/>
      <c r="T447" s="7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T447" s="19" t="s">
        <v>396</v>
      </c>
      <c r="AU447" s="19" t="s">
        <v>85</v>
      </c>
    </row>
    <row r="448" s="13" customFormat="1">
      <c r="A448" s="13"/>
      <c r="B448" s="194"/>
      <c r="C448" s="13"/>
      <c r="D448" s="195" t="s">
        <v>358</v>
      </c>
      <c r="E448" s="196" t="s">
        <v>1</v>
      </c>
      <c r="F448" s="197" t="s">
        <v>3938</v>
      </c>
      <c r="G448" s="13"/>
      <c r="H448" s="196" t="s">
        <v>1</v>
      </c>
      <c r="I448" s="198"/>
      <c r="J448" s="13"/>
      <c r="K448" s="13"/>
      <c r="L448" s="194"/>
      <c r="M448" s="199"/>
      <c r="N448" s="200"/>
      <c r="O448" s="200"/>
      <c r="P448" s="200"/>
      <c r="Q448" s="200"/>
      <c r="R448" s="200"/>
      <c r="S448" s="200"/>
      <c r="T448" s="20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6" t="s">
        <v>358</v>
      </c>
      <c r="AU448" s="196" t="s">
        <v>85</v>
      </c>
      <c r="AV448" s="13" t="s">
        <v>83</v>
      </c>
      <c r="AW448" s="13" t="s">
        <v>32</v>
      </c>
      <c r="AX448" s="13" t="s">
        <v>76</v>
      </c>
      <c r="AY448" s="196" t="s">
        <v>348</v>
      </c>
    </row>
    <row r="449" s="14" customFormat="1">
      <c r="A449" s="14"/>
      <c r="B449" s="202"/>
      <c r="C449" s="14"/>
      <c r="D449" s="195" t="s">
        <v>358</v>
      </c>
      <c r="E449" s="203" t="s">
        <v>1</v>
      </c>
      <c r="F449" s="204" t="s">
        <v>83</v>
      </c>
      <c r="G449" s="14"/>
      <c r="H449" s="205">
        <v>1</v>
      </c>
      <c r="I449" s="206"/>
      <c r="J449" s="14"/>
      <c r="K449" s="14"/>
      <c r="L449" s="202"/>
      <c r="M449" s="207"/>
      <c r="N449" s="208"/>
      <c r="O449" s="208"/>
      <c r="P449" s="208"/>
      <c r="Q449" s="208"/>
      <c r="R449" s="208"/>
      <c r="S449" s="208"/>
      <c r="T449" s="209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03" t="s">
        <v>358</v>
      </c>
      <c r="AU449" s="203" t="s">
        <v>85</v>
      </c>
      <c r="AV449" s="14" t="s">
        <v>85</v>
      </c>
      <c r="AW449" s="14" t="s">
        <v>32</v>
      </c>
      <c r="AX449" s="14" t="s">
        <v>83</v>
      </c>
      <c r="AY449" s="203" t="s">
        <v>348</v>
      </c>
    </row>
    <row r="450" s="2" customFormat="1" ht="37.8" customHeight="1">
      <c r="A450" s="38"/>
      <c r="B450" s="180"/>
      <c r="C450" s="181" t="s">
        <v>722</v>
      </c>
      <c r="D450" s="181" t="s">
        <v>351</v>
      </c>
      <c r="E450" s="182" t="s">
        <v>3939</v>
      </c>
      <c r="F450" s="183" t="s">
        <v>3940</v>
      </c>
      <c r="G450" s="184" t="s">
        <v>382</v>
      </c>
      <c r="H450" s="185">
        <v>1</v>
      </c>
      <c r="I450" s="186"/>
      <c r="J450" s="187">
        <f>ROUND(I450*H450,2)</f>
        <v>0</v>
      </c>
      <c r="K450" s="183" t="s">
        <v>394</v>
      </c>
      <c r="L450" s="39"/>
      <c r="M450" s="188" t="s">
        <v>1</v>
      </c>
      <c r="N450" s="189" t="s">
        <v>41</v>
      </c>
      <c r="O450" s="77"/>
      <c r="P450" s="190">
        <f>O450*H450</f>
        <v>0</v>
      </c>
      <c r="Q450" s="190">
        <v>0</v>
      </c>
      <c r="R450" s="190">
        <f>Q450*H450</f>
        <v>0</v>
      </c>
      <c r="S450" s="190">
        <v>0</v>
      </c>
      <c r="T450" s="191">
        <f>S450*H450</f>
        <v>0</v>
      </c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R450" s="192" t="s">
        <v>431</v>
      </c>
      <c r="AT450" s="192" t="s">
        <v>351</v>
      </c>
      <c r="AU450" s="192" t="s">
        <v>85</v>
      </c>
      <c r="AY450" s="19" t="s">
        <v>348</v>
      </c>
      <c r="BE450" s="193">
        <f>IF(N450="základní",J450,0)</f>
        <v>0</v>
      </c>
      <c r="BF450" s="193">
        <f>IF(N450="snížená",J450,0)</f>
        <v>0</v>
      </c>
      <c r="BG450" s="193">
        <f>IF(N450="zákl. přenesená",J450,0)</f>
        <v>0</v>
      </c>
      <c r="BH450" s="193">
        <f>IF(N450="sníž. přenesená",J450,0)</f>
        <v>0</v>
      </c>
      <c r="BI450" s="193">
        <f>IF(N450="nulová",J450,0)</f>
        <v>0</v>
      </c>
      <c r="BJ450" s="19" t="s">
        <v>83</v>
      </c>
      <c r="BK450" s="193">
        <f>ROUND(I450*H450,2)</f>
        <v>0</v>
      </c>
      <c r="BL450" s="19" t="s">
        <v>431</v>
      </c>
      <c r="BM450" s="192" t="s">
        <v>3941</v>
      </c>
    </row>
    <row r="451" s="2" customFormat="1">
      <c r="A451" s="38"/>
      <c r="B451" s="39"/>
      <c r="C451" s="38"/>
      <c r="D451" s="195" t="s">
        <v>396</v>
      </c>
      <c r="E451" s="38"/>
      <c r="F451" s="226" t="s">
        <v>2429</v>
      </c>
      <c r="G451" s="38"/>
      <c r="H451" s="38"/>
      <c r="I451" s="227"/>
      <c r="J451" s="38"/>
      <c r="K451" s="38"/>
      <c r="L451" s="39"/>
      <c r="M451" s="228"/>
      <c r="N451" s="229"/>
      <c r="O451" s="77"/>
      <c r="P451" s="77"/>
      <c r="Q451" s="77"/>
      <c r="R451" s="77"/>
      <c r="S451" s="77"/>
      <c r="T451" s="7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T451" s="19" t="s">
        <v>396</v>
      </c>
      <c r="AU451" s="19" t="s">
        <v>85</v>
      </c>
    </row>
    <row r="452" s="13" customFormat="1">
      <c r="A452" s="13"/>
      <c r="B452" s="194"/>
      <c r="C452" s="13"/>
      <c r="D452" s="195" t="s">
        <v>358</v>
      </c>
      <c r="E452" s="196" t="s">
        <v>1</v>
      </c>
      <c r="F452" s="197" t="s">
        <v>3942</v>
      </c>
      <c r="G452" s="13"/>
      <c r="H452" s="196" t="s">
        <v>1</v>
      </c>
      <c r="I452" s="198"/>
      <c r="J452" s="13"/>
      <c r="K452" s="13"/>
      <c r="L452" s="194"/>
      <c r="M452" s="199"/>
      <c r="N452" s="200"/>
      <c r="O452" s="200"/>
      <c r="P452" s="200"/>
      <c r="Q452" s="200"/>
      <c r="R452" s="200"/>
      <c r="S452" s="200"/>
      <c r="T452" s="201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6" t="s">
        <v>358</v>
      </c>
      <c r="AU452" s="196" t="s">
        <v>85</v>
      </c>
      <c r="AV452" s="13" t="s">
        <v>83</v>
      </c>
      <c r="AW452" s="13" t="s">
        <v>32</v>
      </c>
      <c r="AX452" s="13" t="s">
        <v>76</v>
      </c>
      <c r="AY452" s="196" t="s">
        <v>348</v>
      </c>
    </row>
    <row r="453" s="14" customFormat="1">
      <c r="A453" s="14"/>
      <c r="B453" s="202"/>
      <c r="C453" s="14"/>
      <c r="D453" s="195" t="s">
        <v>358</v>
      </c>
      <c r="E453" s="203" t="s">
        <v>1</v>
      </c>
      <c r="F453" s="204" t="s">
        <v>83</v>
      </c>
      <c r="G453" s="14"/>
      <c r="H453" s="205">
        <v>1</v>
      </c>
      <c r="I453" s="206"/>
      <c r="J453" s="14"/>
      <c r="K453" s="14"/>
      <c r="L453" s="202"/>
      <c r="M453" s="207"/>
      <c r="N453" s="208"/>
      <c r="O453" s="208"/>
      <c r="P453" s="208"/>
      <c r="Q453" s="208"/>
      <c r="R453" s="208"/>
      <c r="S453" s="208"/>
      <c r="T453" s="209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03" t="s">
        <v>358</v>
      </c>
      <c r="AU453" s="203" t="s">
        <v>85</v>
      </c>
      <c r="AV453" s="14" t="s">
        <v>85</v>
      </c>
      <c r="AW453" s="14" t="s">
        <v>32</v>
      </c>
      <c r="AX453" s="14" t="s">
        <v>83</v>
      </c>
      <c r="AY453" s="203" t="s">
        <v>348</v>
      </c>
    </row>
    <row r="454" s="2" customFormat="1" ht="44.25" customHeight="1">
      <c r="A454" s="38"/>
      <c r="B454" s="180"/>
      <c r="C454" s="181" t="s">
        <v>728</v>
      </c>
      <c r="D454" s="181" t="s">
        <v>351</v>
      </c>
      <c r="E454" s="182" t="s">
        <v>3943</v>
      </c>
      <c r="F454" s="183" t="s">
        <v>3944</v>
      </c>
      <c r="G454" s="184" t="s">
        <v>382</v>
      </c>
      <c r="H454" s="185">
        <v>1</v>
      </c>
      <c r="I454" s="186"/>
      <c r="J454" s="187">
        <f>ROUND(I454*H454,2)</f>
        <v>0</v>
      </c>
      <c r="K454" s="183" t="s">
        <v>394</v>
      </c>
      <c r="L454" s="39"/>
      <c r="M454" s="188" t="s">
        <v>1</v>
      </c>
      <c r="N454" s="189" t="s">
        <v>41</v>
      </c>
      <c r="O454" s="77"/>
      <c r="P454" s="190">
        <f>O454*H454</f>
        <v>0</v>
      </c>
      <c r="Q454" s="190">
        <v>0</v>
      </c>
      <c r="R454" s="190">
        <f>Q454*H454</f>
        <v>0</v>
      </c>
      <c r="S454" s="190">
        <v>0</v>
      </c>
      <c r="T454" s="191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192" t="s">
        <v>431</v>
      </c>
      <c r="AT454" s="192" t="s">
        <v>351</v>
      </c>
      <c r="AU454" s="192" t="s">
        <v>85</v>
      </c>
      <c r="AY454" s="19" t="s">
        <v>348</v>
      </c>
      <c r="BE454" s="193">
        <f>IF(N454="základní",J454,0)</f>
        <v>0</v>
      </c>
      <c r="BF454" s="193">
        <f>IF(N454="snížená",J454,0)</f>
        <v>0</v>
      </c>
      <c r="BG454" s="193">
        <f>IF(N454="zákl. přenesená",J454,0)</f>
        <v>0</v>
      </c>
      <c r="BH454" s="193">
        <f>IF(N454="sníž. přenesená",J454,0)</f>
        <v>0</v>
      </c>
      <c r="BI454" s="193">
        <f>IF(N454="nulová",J454,0)</f>
        <v>0</v>
      </c>
      <c r="BJ454" s="19" t="s">
        <v>83</v>
      </c>
      <c r="BK454" s="193">
        <f>ROUND(I454*H454,2)</f>
        <v>0</v>
      </c>
      <c r="BL454" s="19" t="s">
        <v>431</v>
      </c>
      <c r="BM454" s="192" t="s">
        <v>3945</v>
      </c>
    </row>
    <row r="455" s="2" customFormat="1">
      <c r="A455" s="38"/>
      <c r="B455" s="39"/>
      <c r="C455" s="38"/>
      <c r="D455" s="195" t="s">
        <v>396</v>
      </c>
      <c r="E455" s="38"/>
      <c r="F455" s="226" t="s">
        <v>2429</v>
      </c>
      <c r="G455" s="38"/>
      <c r="H455" s="38"/>
      <c r="I455" s="227"/>
      <c r="J455" s="38"/>
      <c r="K455" s="38"/>
      <c r="L455" s="39"/>
      <c r="M455" s="228"/>
      <c r="N455" s="229"/>
      <c r="O455" s="77"/>
      <c r="P455" s="77"/>
      <c r="Q455" s="77"/>
      <c r="R455" s="77"/>
      <c r="S455" s="77"/>
      <c r="T455" s="7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T455" s="19" t="s">
        <v>396</v>
      </c>
      <c r="AU455" s="19" t="s">
        <v>85</v>
      </c>
    </row>
    <row r="456" s="13" customFormat="1">
      <c r="A456" s="13"/>
      <c r="B456" s="194"/>
      <c r="C456" s="13"/>
      <c r="D456" s="195" t="s">
        <v>358</v>
      </c>
      <c r="E456" s="196" t="s">
        <v>1</v>
      </c>
      <c r="F456" s="197" t="s">
        <v>3946</v>
      </c>
      <c r="G456" s="13"/>
      <c r="H456" s="196" t="s">
        <v>1</v>
      </c>
      <c r="I456" s="198"/>
      <c r="J456" s="13"/>
      <c r="K456" s="13"/>
      <c r="L456" s="194"/>
      <c r="M456" s="199"/>
      <c r="N456" s="200"/>
      <c r="O456" s="200"/>
      <c r="P456" s="200"/>
      <c r="Q456" s="200"/>
      <c r="R456" s="200"/>
      <c r="S456" s="200"/>
      <c r="T456" s="20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6" t="s">
        <v>358</v>
      </c>
      <c r="AU456" s="196" t="s">
        <v>85</v>
      </c>
      <c r="AV456" s="13" t="s">
        <v>83</v>
      </c>
      <c r="AW456" s="13" t="s">
        <v>32</v>
      </c>
      <c r="AX456" s="13" t="s">
        <v>76</v>
      </c>
      <c r="AY456" s="196" t="s">
        <v>348</v>
      </c>
    </row>
    <row r="457" s="14" customFormat="1">
      <c r="A457" s="14"/>
      <c r="B457" s="202"/>
      <c r="C457" s="14"/>
      <c r="D457" s="195" t="s">
        <v>358</v>
      </c>
      <c r="E457" s="203" t="s">
        <v>1</v>
      </c>
      <c r="F457" s="204" t="s">
        <v>83</v>
      </c>
      <c r="G457" s="14"/>
      <c r="H457" s="205">
        <v>1</v>
      </c>
      <c r="I457" s="206"/>
      <c r="J457" s="14"/>
      <c r="K457" s="14"/>
      <c r="L457" s="202"/>
      <c r="M457" s="207"/>
      <c r="N457" s="208"/>
      <c r="O457" s="208"/>
      <c r="P457" s="208"/>
      <c r="Q457" s="208"/>
      <c r="R457" s="208"/>
      <c r="S457" s="208"/>
      <c r="T457" s="209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3" t="s">
        <v>358</v>
      </c>
      <c r="AU457" s="203" t="s">
        <v>85</v>
      </c>
      <c r="AV457" s="14" t="s">
        <v>85</v>
      </c>
      <c r="AW457" s="14" t="s">
        <v>32</v>
      </c>
      <c r="AX457" s="14" t="s">
        <v>83</v>
      </c>
      <c r="AY457" s="203" t="s">
        <v>348</v>
      </c>
    </row>
    <row r="458" s="2" customFormat="1" ht="21.75" customHeight="1">
      <c r="A458" s="38"/>
      <c r="B458" s="180"/>
      <c r="C458" s="181" t="s">
        <v>734</v>
      </c>
      <c r="D458" s="181" t="s">
        <v>351</v>
      </c>
      <c r="E458" s="182" t="s">
        <v>3947</v>
      </c>
      <c r="F458" s="183" t="s">
        <v>3948</v>
      </c>
      <c r="G458" s="184" t="s">
        <v>382</v>
      </c>
      <c r="H458" s="185">
        <v>2</v>
      </c>
      <c r="I458" s="186"/>
      <c r="J458" s="187">
        <f>ROUND(I458*H458,2)</f>
        <v>0</v>
      </c>
      <c r="K458" s="183" t="s">
        <v>394</v>
      </c>
      <c r="L458" s="39"/>
      <c r="M458" s="188" t="s">
        <v>1</v>
      </c>
      <c r="N458" s="189" t="s">
        <v>41</v>
      </c>
      <c r="O458" s="77"/>
      <c r="P458" s="190">
        <f>O458*H458</f>
        <v>0</v>
      </c>
      <c r="Q458" s="190">
        <v>0</v>
      </c>
      <c r="R458" s="190">
        <f>Q458*H458</f>
        <v>0</v>
      </c>
      <c r="S458" s="190">
        <v>0</v>
      </c>
      <c r="T458" s="191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192" t="s">
        <v>431</v>
      </c>
      <c r="AT458" s="192" t="s">
        <v>351</v>
      </c>
      <c r="AU458" s="192" t="s">
        <v>85</v>
      </c>
      <c r="AY458" s="19" t="s">
        <v>348</v>
      </c>
      <c r="BE458" s="193">
        <f>IF(N458="základní",J458,0)</f>
        <v>0</v>
      </c>
      <c r="BF458" s="193">
        <f>IF(N458="snížená",J458,0)</f>
        <v>0</v>
      </c>
      <c r="BG458" s="193">
        <f>IF(N458="zákl. přenesená",J458,0)</f>
        <v>0</v>
      </c>
      <c r="BH458" s="193">
        <f>IF(N458="sníž. přenesená",J458,0)</f>
        <v>0</v>
      </c>
      <c r="BI458" s="193">
        <f>IF(N458="nulová",J458,0)</f>
        <v>0</v>
      </c>
      <c r="BJ458" s="19" t="s">
        <v>83</v>
      </c>
      <c r="BK458" s="193">
        <f>ROUND(I458*H458,2)</f>
        <v>0</v>
      </c>
      <c r="BL458" s="19" t="s">
        <v>431</v>
      </c>
      <c r="BM458" s="192" t="s">
        <v>3949</v>
      </c>
    </row>
    <row r="459" s="2" customFormat="1">
      <c r="A459" s="38"/>
      <c r="B459" s="39"/>
      <c r="C459" s="38"/>
      <c r="D459" s="195" t="s">
        <v>396</v>
      </c>
      <c r="E459" s="38"/>
      <c r="F459" s="226" t="s">
        <v>3950</v>
      </c>
      <c r="G459" s="38"/>
      <c r="H459" s="38"/>
      <c r="I459" s="227"/>
      <c r="J459" s="38"/>
      <c r="K459" s="38"/>
      <c r="L459" s="39"/>
      <c r="M459" s="228"/>
      <c r="N459" s="229"/>
      <c r="O459" s="77"/>
      <c r="P459" s="77"/>
      <c r="Q459" s="77"/>
      <c r="R459" s="77"/>
      <c r="S459" s="77"/>
      <c r="T459" s="7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T459" s="19" t="s">
        <v>396</v>
      </c>
      <c r="AU459" s="19" t="s">
        <v>85</v>
      </c>
    </row>
    <row r="460" s="13" customFormat="1">
      <c r="A460" s="13"/>
      <c r="B460" s="194"/>
      <c r="C460" s="13"/>
      <c r="D460" s="195" t="s">
        <v>358</v>
      </c>
      <c r="E460" s="196" t="s">
        <v>1</v>
      </c>
      <c r="F460" s="197" t="s">
        <v>3951</v>
      </c>
      <c r="G460" s="13"/>
      <c r="H460" s="196" t="s">
        <v>1</v>
      </c>
      <c r="I460" s="198"/>
      <c r="J460" s="13"/>
      <c r="K460" s="13"/>
      <c r="L460" s="194"/>
      <c r="M460" s="199"/>
      <c r="N460" s="200"/>
      <c r="O460" s="200"/>
      <c r="P460" s="200"/>
      <c r="Q460" s="200"/>
      <c r="R460" s="200"/>
      <c r="S460" s="200"/>
      <c r="T460" s="201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6" t="s">
        <v>358</v>
      </c>
      <c r="AU460" s="196" t="s">
        <v>85</v>
      </c>
      <c r="AV460" s="13" t="s">
        <v>83</v>
      </c>
      <c r="AW460" s="13" t="s">
        <v>32</v>
      </c>
      <c r="AX460" s="13" t="s">
        <v>76</v>
      </c>
      <c r="AY460" s="196" t="s">
        <v>348</v>
      </c>
    </row>
    <row r="461" s="14" customFormat="1">
      <c r="A461" s="14"/>
      <c r="B461" s="202"/>
      <c r="C461" s="14"/>
      <c r="D461" s="195" t="s">
        <v>358</v>
      </c>
      <c r="E461" s="203" t="s">
        <v>1</v>
      </c>
      <c r="F461" s="204" t="s">
        <v>85</v>
      </c>
      <c r="G461" s="14"/>
      <c r="H461" s="205">
        <v>2</v>
      </c>
      <c r="I461" s="206"/>
      <c r="J461" s="14"/>
      <c r="K461" s="14"/>
      <c r="L461" s="202"/>
      <c r="M461" s="207"/>
      <c r="N461" s="208"/>
      <c r="O461" s="208"/>
      <c r="P461" s="208"/>
      <c r="Q461" s="208"/>
      <c r="R461" s="208"/>
      <c r="S461" s="208"/>
      <c r="T461" s="209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3" t="s">
        <v>358</v>
      </c>
      <c r="AU461" s="203" t="s">
        <v>85</v>
      </c>
      <c r="AV461" s="14" t="s">
        <v>85</v>
      </c>
      <c r="AW461" s="14" t="s">
        <v>32</v>
      </c>
      <c r="AX461" s="14" t="s">
        <v>83</v>
      </c>
      <c r="AY461" s="203" t="s">
        <v>348</v>
      </c>
    </row>
    <row r="462" s="2" customFormat="1" ht="21.75" customHeight="1">
      <c r="A462" s="38"/>
      <c r="B462" s="180"/>
      <c r="C462" s="181" t="s">
        <v>739</v>
      </c>
      <c r="D462" s="181" t="s">
        <v>351</v>
      </c>
      <c r="E462" s="182" t="s">
        <v>3952</v>
      </c>
      <c r="F462" s="183" t="s">
        <v>3953</v>
      </c>
      <c r="G462" s="184" t="s">
        <v>382</v>
      </c>
      <c r="H462" s="185">
        <v>2</v>
      </c>
      <c r="I462" s="186"/>
      <c r="J462" s="187">
        <f>ROUND(I462*H462,2)</f>
        <v>0</v>
      </c>
      <c r="K462" s="183" t="s">
        <v>394</v>
      </c>
      <c r="L462" s="39"/>
      <c r="M462" s="188" t="s">
        <v>1</v>
      </c>
      <c r="N462" s="189" t="s">
        <v>41</v>
      </c>
      <c r="O462" s="77"/>
      <c r="P462" s="190">
        <f>O462*H462</f>
        <v>0</v>
      </c>
      <c r="Q462" s="190">
        <v>0</v>
      </c>
      <c r="R462" s="190">
        <f>Q462*H462</f>
        <v>0</v>
      </c>
      <c r="S462" s="190">
        <v>0</v>
      </c>
      <c r="T462" s="191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192" t="s">
        <v>431</v>
      </c>
      <c r="AT462" s="192" t="s">
        <v>351</v>
      </c>
      <c r="AU462" s="192" t="s">
        <v>85</v>
      </c>
      <c r="AY462" s="19" t="s">
        <v>348</v>
      </c>
      <c r="BE462" s="193">
        <f>IF(N462="základní",J462,0)</f>
        <v>0</v>
      </c>
      <c r="BF462" s="193">
        <f>IF(N462="snížená",J462,0)</f>
        <v>0</v>
      </c>
      <c r="BG462" s="193">
        <f>IF(N462="zákl. přenesená",J462,0)</f>
        <v>0</v>
      </c>
      <c r="BH462" s="193">
        <f>IF(N462="sníž. přenesená",J462,0)</f>
        <v>0</v>
      </c>
      <c r="BI462" s="193">
        <f>IF(N462="nulová",J462,0)</f>
        <v>0</v>
      </c>
      <c r="BJ462" s="19" t="s">
        <v>83</v>
      </c>
      <c r="BK462" s="193">
        <f>ROUND(I462*H462,2)</f>
        <v>0</v>
      </c>
      <c r="BL462" s="19" t="s">
        <v>431</v>
      </c>
      <c r="BM462" s="192" t="s">
        <v>3954</v>
      </c>
    </row>
    <row r="463" s="2" customFormat="1">
      <c r="A463" s="38"/>
      <c r="B463" s="39"/>
      <c r="C463" s="38"/>
      <c r="D463" s="195" t="s">
        <v>396</v>
      </c>
      <c r="E463" s="38"/>
      <c r="F463" s="226" t="s">
        <v>2414</v>
      </c>
      <c r="G463" s="38"/>
      <c r="H463" s="38"/>
      <c r="I463" s="227"/>
      <c r="J463" s="38"/>
      <c r="K463" s="38"/>
      <c r="L463" s="39"/>
      <c r="M463" s="228"/>
      <c r="N463" s="22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396</v>
      </c>
      <c r="AU463" s="19" t="s">
        <v>85</v>
      </c>
    </row>
    <row r="464" s="13" customFormat="1">
      <c r="A464" s="13"/>
      <c r="B464" s="194"/>
      <c r="C464" s="13"/>
      <c r="D464" s="195" t="s">
        <v>358</v>
      </c>
      <c r="E464" s="196" t="s">
        <v>1</v>
      </c>
      <c r="F464" s="197" t="s">
        <v>3951</v>
      </c>
      <c r="G464" s="13"/>
      <c r="H464" s="196" t="s">
        <v>1</v>
      </c>
      <c r="I464" s="198"/>
      <c r="J464" s="13"/>
      <c r="K464" s="13"/>
      <c r="L464" s="194"/>
      <c r="M464" s="199"/>
      <c r="N464" s="200"/>
      <c r="O464" s="200"/>
      <c r="P464" s="200"/>
      <c r="Q464" s="200"/>
      <c r="R464" s="200"/>
      <c r="S464" s="200"/>
      <c r="T464" s="201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96" t="s">
        <v>358</v>
      </c>
      <c r="AU464" s="196" t="s">
        <v>85</v>
      </c>
      <c r="AV464" s="13" t="s">
        <v>83</v>
      </c>
      <c r="AW464" s="13" t="s">
        <v>32</v>
      </c>
      <c r="AX464" s="13" t="s">
        <v>76</v>
      </c>
      <c r="AY464" s="196" t="s">
        <v>348</v>
      </c>
    </row>
    <row r="465" s="14" customFormat="1">
      <c r="A465" s="14"/>
      <c r="B465" s="202"/>
      <c r="C465" s="14"/>
      <c r="D465" s="195" t="s">
        <v>358</v>
      </c>
      <c r="E465" s="203" t="s">
        <v>1</v>
      </c>
      <c r="F465" s="204" t="s">
        <v>85</v>
      </c>
      <c r="G465" s="14"/>
      <c r="H465" s="205">
        <v>2</v>
      </c>
      <c r="I465" s="206"/>
      <c r="J465" s="14"/>
      <c r="K465" s="14"/>
      <c r="L465" s="202"/>
      <c r="M465" s="207"/>
      <c r="N465" s="208"/>
      <c r="O465" s="208"/>
      <c r="P465" s="208"/>
      <c r="Q465" s="208"/>
      <c r="R465" s="208"/>
      <c r="S465" s="208"/>
      <c r="T465" s="20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03" t="s">
        <v>358</v>
      </c>
      <c r="AU465" s="203" t="s">
        <v>85</v>
      </c>
      <c r="AV465" s="14" t="s">
        <v>85</v>
      </c>
      <c r="AW465" s="14" t="s">
        <v>32</v>
      </c>
      <c r="AX465" s="14" t="s">
        <v>83</v>
      </c>
      <c r="AY465" s="203" t="s">
        <v>348</v>
      </c>
    </row>
    <row r="466" s="2" customFormat="1" ht="21.75" customHeight="1">
      <c r="A466" s="38"/>
      <c r="B466" s="180"/>
      <c r="C466" s="181" t="s">
        <v>743</v>
      </c>
      <c r="D466" s="181" t="s">
        <v>351</v>
      </c>
      <c r="E466" s="182" t="s">
        <v>3955</v>
      </c>
      <c r="F466" s="183" t="s">
        <v>3956</v>
      </c>
      <c r="G466" s="184" t="s">
        <v>382</v>
      </c>
      <c r="H466" s="185">
        <v>1</v>
      </c>
      <c r="I466" s="186"/>
      <c r="J466" s="187">
        <f>ROUND(I466*H466,2)</f>
        <v>0</v>
      </c>
      <c r="K466" s="183" t="s">
        <v>394</v>
      </c>
      <c r="L466" s="39"/>
      <c r="M466" s="188" t="s">
        <v>1</v>
      </c>
      <c r="N466" s="189" t="s">
        <v>41</v>
      </c>
      <c r="O466" s="77"/>
      <c r="P466" s="190">
        <f>O466*H466</f>
        <v>0</v>
      </c>
      <c r="Q466" s="190">
        <v>0</v>
      </c>
      <c r="R466" s="190">
        <f>Q466*H466</f>
        <v>0</v>
      </c>
      <c r="S466" s="190">
        <v>0</v>
      </c>
      <c r="T466" s="191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192" t="s">
        <v>431</v>
      </c>
      <c r="AT466" s="192" t="s">
        <v>351</v>
      </c>
      <c r="AU466" s="192" t="s">
        <v>85</v>
      </c>
      <c r="AY466" s="19" t="s">
        <v>348</v>
      </c>
      <c r="BE466" s="193">
        <f>IF(N466="základní",J466,0)</f>
        <v>0</v>
      </c>
      <c r="BF466" s="193">
        <f>IF(N466="snížená",J466,0)</f>
        <v>0</v>
      </c>
      <c r="BG466" s="193">
        <f>IF(N466="zákl. přenesená",J466,0)</f>
        <v>0</v>
      </c>
      <c r="BH466" s="193">
        <f>IF(N466="sníž. přenesená",J466,0)</f>
        <v>0</v>
      </c>
      <c r="BI466" s="193">
        <f>IF(N466="nulová",J466,0)</f>
        <v>0</v>
      </c>
      <c r="BJ466" s="19" t="s">
        <v>83</v>
      </c>
      <c r="BK466" s="193">
        <f>ROUND(I466*H466,2)</f>
        <v>0</v>
      </c>
      <c r="BL466" s="19" t="s">
        <v>431</v>
      </c>
      <c r="BM466" s="192" t="s">
        <v>3957</v>
      </c>
    </row>
    <row r="467" s="2" customFormat="1">
      <c r="A467" s="38"/>
      <c r="B467" s="39"/>
      <c r="C467" s="38"/>
      <c r="D467" s="195" t="s">
        <v>396</v>
      </c>
      <c r="E467" s="38"/>
      <c r="F467" s="226" t="s">
        <v>1671</v>
      </c>
      <c r="G467" s="38"/>
      <c r="H467" s="38"/>
      <c r="I467" s="227"/>
      <c r="J467" s="38"/>
      <c r="K467" s="38"/>
      <c r="L467" s="39"/>
      <c r="M467" s="228"/>
      <c r="N467" s="229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396</v>
      </c>
      <c r="AU467" s="19" t="s">
        <v>85</v>
      </c>
    </row>
    <row r="468" s="13" customFormat="1">
      <c r="A468" s="13"/>
      <c r="B468" s="194"/>
      <c r="C468" s="13"/>
      <c r="D468" s="195" t="s">
        <v>358</v>
      </c>
      <c r="E468" s="196" t="s">
        <v>1</v>
      </c>
      <c r="F468" s="197" t="s">
        <v>3958</v>
      </c>
      <c r="G468" s="13"/>
      <c r="H468" s="196" t="s">
        <v>1</v>
      </c>
      <c r="I468" s="198"/>
      <c r="J468" s="13"/>
      <c r="K468" s="13"/>
      <c r="L468" s="194"/>
      <c r="M468" s="199"/>
      <c r="N468" s="200"/>
      <c r="O468" s="200"/>
      <c r="P468" s="200"/>
      <c r="Q468" s="200"/>
      <c r="R468" s="200"/>
      <c r="S468" s="200"/>
      <c r="T468" s="201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6" t="s">
        <v>358</v>
      </c>
      <c r="AU468" s="196" t="s">
        <v>85</v>
      </c>
      <c r="AV468" s="13" t="s">
        <v>83</v>
      </c>
      <c r="AW468" s="13" t="s">
        <v>32</v>
      </c>
      <c r="AX468" s="13" t="s">
        <v>76</v>
      </c>
      <c r="AY468" s="196" t="s">
        <v>348</v>
      </c>
    </row>
    <row r="469" s="14" customFormat="1">
      <c r="A469" s="14"/>
      <c r="B469" s="202"/>
      <c r="C469" s="14"/>
      <c r="D469" s="195" t="s">
        <v>358</v>
      </c>
      <c r="E469" s="203" t="s">
        <v>1</v>
      </c>
      <c r="F469" s="204" t="s">
        <v>83</v>
      </c>
      <c r="G469" s="14"/>
      <c r="H469" s="205">
        <v>1</v>
      </c>
      <c r="I469" s="206"/>
      <c r="J469" s="14"/>
      <c r="K469" s="14"/>
      <c r="L469" s="202"/>
      <c r="M469" s="207"/>
      <c r="N469" s="208"/>
      <c r="O469" s="208"/>
      <c r="P469" s="208"/>
      <c r="Q469" s="208"/>
      <c r="R469" s="208"/>
      <c r="S469" s="208"/>
      <c r="T469" s="209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03" t="s">
        <v>358</v>
      </c>
      <c r="AU469" s="203" t="s">
        <v>85</v>
      </c>
      <c r="AV469" s="14" t="s">
        <v>85</v>
      </c>
      <c r="AW469" s="14" t="s">
        <v>32</v>
      </c>
      <c r="AX469" s="14" t="s">
        <v>83</v>
      </c>
      <c r="AY469" s="203" t="s">
        <v>348</v>
      </c>
    </row>
    <row r="470" s="2" customFormat="1" ht="21.75" customHeight="1">
      <c r="A470" s="38"/>
      <c r="B470" s="180"/>
      <c r="C470" s="181" t="s">
        <v>748</v>
      </c>
      <c r="D470" s="181" t="s">
        <v>351</v>
      </c>
      <c r="E470" s="182" t="s">
        <v>3959</v>
      </c>
      <c r="F470" s="183" t="s">
        <v>3960</v>
      </c>
      <c r="G470" s="184" t="s">
        <v>382</v>
      </c>
      <c r="H470" s="185">
        <v>1</v>
      </c>
      <c r="I470" s="186"/>
      <c r="J470" s="187">
        <f>ROUND(I470*H470,2)</f>
        <v>0</v>
      </c>
      <c r="K470" s="183" t="s">
        <v>394</v>
      </c>
      <c r="L470" s="39"/>
      <c r="M470" s="188" t="s">
        <v>1</v>
      </c>
      <c r="N470" s="189" t="s">
        <v>41</v>
      </c>
      <c r="O470" s="77"/>
      <c r="P470" s="190">
        <f>O470*H470</f>
        <v>0</v>
      </c>
      <c r="Q470" s="190">
        <v>0</v>
      </c>
      <c r="R470" s="190">
        <f>Q470*H470</f>
        <v>0</v>
      </c>
      <c r="S470" s="190">
        <v>0</v>
      </c>
      <c r="T470" s="191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192" t="s">
        <v>431</v>
      </c>
      <c r="AT470" s="192" t="s">
        <v>351</v>
      </c>
      <c r="AU470" s="192" t="s">
        <v>85</v>
      </c>
      <c r="AY470" s="19" t="s">
        <v>348</v>
      </c>
      <c r="BE470" s="193">
        <f>IF(N470="základní",J470,0)</f>
        <v>0</v>
      </c>
      <c r="BF470" s="193">
        <f>IF(N470="snížená",J470,0)</f>
        <v>0</v>
      </c>
      <c r="BG470" s="193">
        <f>IF(N470="zákl. přenesená",J470,0)</f>
        <v>0</v>
      </c>
      <c r="BH470" s="193">
        <f>IF(N470="sníž. přenesená",J470,0)</f>
        <v>0</v>
      </c>
      <c r="BI470" s="193">
        <f>IF(N470="nulová",J470,0)</f>
        <v>0</v>
      </c>
      <c r="BJ470" s="19" t="s">
        <v>83</v>
      </c>
      <c r="BK470" s="193">
        <f>ROUND(I470*H470,2)</f>
        <v>0</v>
      </c>
      <c r="BL470" s="19" t="s">
        <v>431</v>
      </c>
      <c r="BM470" s="192" t="s">
        <v>3961</v>
      </c>
    </row>
    <row r="471" s="2" customFormat="1">
      <c r="A471" s="38"/>
      <c r="B471" s="39"/>
      <c r="C471" s="38"/>
      <c r="D471" s="195" t="s">
        <v>396</v>
      </c>
      <c r="E471" s="38"/>
      <c r="F471" s="226" t="s">
        <v>2414</v>
      </c>
      <c r="G471" s="38"/>
      <c r="H471" s="38"/>
      <c r="I471" s="227"/>
      <c r="J471" s="38"/>
      <c r="K471" s="38"/>
      <c r="L471" s="39"/>
      <c r="M471" s="228"/>
      <c r="N471" s="229"/>
      <c r="O471" s="77"/>
      <c r="P471" s="77"/>
      <c r="Q471" s="77"/>
      <c r="R471" s="77"/>
      <c r="S471" s="77"/>
      <c r="T471" s="7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T471" s="19" t="s">
        <v>396</v>
      </c>
      <c r="AU471" s="19" t="s">
        <v>85</v>
      </c>
    </row>
    <row r="472" s="13" customFormat="1">
      <c r="A472" s="13"/>
      <c r="B472" s="194"/>
      <c r="C472" s="13"/>
      <c r="D472" s="195" t="s">
        <v>358</v>
      </c>
      <c r="E472" s="196" t="s">
        <v>1</v>
      </c>
      <c r="F472" s="197" t="s">
        <v>3958</v>
      </c>
      <c r="G472" s="13"/>
      <c r="H472" s="196" t="s">
        <v>1</v>
      </c>
      <c r="I472" s="198"/>
      <c r="J472" s="13"/>
      <c r="K472" s="13"/>
      <c r="L472" s="194"/>
      <c r="M472" s="199"/>
      <c r="N472" s="200"/>
      <c r="O472" s="200"/>
      <c r="P472" s="200"/>
      <c r="Q472" s="200"/>
      <c r="R472" s="200"/>
      <c r="S472" s="200"/>
      <c r="T472" s="20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6" t="s">
        <v>358</v>
      </c>
      <c r="AU472" s="196" t="s">
        <v>85</v>
      </c>
      <c r="AV472" s="13" t="s">
        <v>83</v>
      </c>
      <c r="AW472" s="13" t="s">
        <v>32</v>
      </c>
      <c r="AX472" s="13" t="s">
        <v>76</v>
      </c>
      <c r="AY472" s="196" t="s">
        <v>348</v>
      </c>
    </row>
    <row r="473" s="14" customFormat="1">
      <c r="A473" s="14"/>
      <c r="B473" s="202"/>
      <c r="C473" s="14"/>
      <c r="D473" s="195" t="s">
        <v>358</v>
      </c>
      <c r="E473" s="203" t="s">
        <v>1</v>
      </c>
      <c r="F473" s="204" t="s">
        <v>83</v>
      </c>
      <c r="G473" s="14"/>
      <c r="H473" s="205">
        <v>1</v>
      </c>
      <c r="I473" s="206"/>
      <c r="J473" s="14"/>
      <c r="K473" s="14"/>
      <c r="L473" s="202"/>
      <c r="M473" s="207"/>
      <c r="N473" s="208"/>
      <c r="O473" s="208"/>
      <c r="P473" s="208"/>
      <c r="Q473" s="208"/>
      <c r="R473" s="208"/>
      <c r="S473" s="208"/>
      <c r="T473" s="20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03" t="s">
        <v>358</v>
      </c>
      <c r="AU473" s="203" t="s">
        <v>85</v>
      </c>
      <c r="AV473" s="14" t="s">
        <v>85</v>
      </c>
      <c r="AW473" s="14" t="s">
        <v>32</v>
      </c>
      <c r="AX473" s="14" t="s">
        <v>83</v>
      </c>
      <c r="AY473" s="203" t="s">
        <v>348</v>
      </c>
    </row>
    <row r="474" s="2" customFormat="1" ht="21.75" customHeight="1">
      <c r="A474" s="38"/>
      <c r="B474" s="180"/>
      <c r="C474" s="181" t="s">
        <v>752</v>
      </c>
      <c r="D474" s="181" t="s">
        <v>351</v>
      </c>
      <c r="E474" s="182" t="s">
        <v>3962</v>
      </c>
      <c r="F474" s="183" t="s">
        <v>3963</v>
      </c>
      <c r="G474" s="184" t="s">
        <v>382</v>
      </c>
      <c r="H474" s="185">
        <v>1</v>
      </c>
      <c r="I474" s="186"/>
      <c r="J474" s="187">
        <f>ROUND(I474*H474,2)</f>
        <v>0</v>
      </c>
      <c r="K474" s="183" t="s">
        <v>394</v>
      </c>
      <c r="L474" s="39"/>
      <c r="M474" s="188" t="s">
        <v>1</v>
      </c>
      <c r="N474" s="189" t="s">
        <v>41</v>
      </c>
      <c r="O474" s="77"/>
      <c r="P474" s="190">
        <f>O474*H474</f>
        <v>0</v>
      </c>
      <c r="Q474" s="190">
        <v>0</v>
      </c>
      <c r="R474" s="190">
        <f>Q474*H474</f>
        <v>0</v>
      </c>
      <c r="S474" s="190">
        <v>0</v>
      </c>
      <c r="T474" s="191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92" t="s">
        <v>431</v>
      </c>
      <c r="AT474" s="192" t="s">
        <v>351</v>
      </c>
      <c r="AU474" s="192" t="s">
        <v>85</v>
      </c>
      <c r="AY474" s="19" t="s">
        <v>348</v>
      </c>
      <c r="BE474" s="193">
        <f>IF(N474="základní",J474,0)</f>
        <v>0</v>
      </c>
      <c r="BF474" s="193">
        <f>IF(N474="snížená",J474,0)</f>
        <v>0</v>
      </c>
      <c r="BG474" s="193">
        <f>IF(N474="zákl. přenesená",J474,0)</f>
        <v>0</v>
      </c>
      <c r="BH474" s="193">
        <f>IF(N474="sníž. přenesená",J474,0)</f>
        <v>0</v>
      </c>
      <c r="BI474" s="193">
        <f>IF(N474="nulová",J474,0)</f>
        <v>0</v>
      </c>
      <c r="BJ474" s="19" t="s">
        <v>83</v>
      </c>
      <c r="BK474" s="193">
        <f>ROUND(I474*H474,2)</f>
        <v>0</v>
      </c>
      <c r="BL474" s="19" t="s">
        <v>431</v>
      </c>
      <c r="BM474" s="192" t="s">
        <v>3964</v>
      </c>
    </row>
    <row r="475" s="2" customFormat="1">
      <c r="A475" s="38"/>
      <c r="B475" s="39"/>
      <c r="C475" s="38"/>
      <c r="D475" s="195" t="s">
        <v>396</v>
      </c>
      <c r="E475" s="38"/>
      <c r="F475" s="226" t="s">
        <v>1671</v>
      </c>
      <c r="G475" s="38"/>
      <c r="H475" s="38"/>
      <c r="I475" s="227"/>
      <c r="J475" s="38"/>
      <c r="K475" s="38"/>
      <c r="L475" s="39"/>
      <c r="M475" s="228"/>
      <c r="N475" s="22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396</v>
      </c>
      <c r="AU475" s="19" t="s">
        <v>85</v>
      </c>
    </row>
    <row r="476" s="13" customFormat="1">
      <c r="A476" s="13"/>
      <c r="B476" s="194"/>
      <c r="C476" s="13"/>
      <c r="D476" s="195" t="s">
        <v>358</v>
      </c>
      <c r="E476" s="196" t="s">
        <v>1</v>
      </c>
      <c r="F476" s="197" t="s">
        <v>3965</v>
      </c>
      <c r="G476" s="13"/>
      <c r="H476" s="196" t="s">
        <v>1</v>
      </c>
      <c r="I476" s="198"/>
      <c r="J476" s="13"/>
      <c r="K476" s="13"/>
      <c r="L476" s="194"/>
      <c r="M476" s="199"/>
      <c r="N476" s="200"/>
      <c r="O476" s="200"/>
      <c r="P476" s="200"/>
      <c r="Q476" s="200"/>
      <c r="R476" s="200"/>
      <c r="S476" s="200"/>
      <c r="T476" s="201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6" t="s">
        <v>358</v>
      </c>
      <c r="AU476" s="196" t="s">
        <v>85</v>
      </c>
      <c r="AV476" s="13" t="s">
        <v>83</v>
      </c>
      <c r="AW476" s="13" t="s">
        <v>32</v>
      </c>
      <c r="AX476" s="13" t="s">
        <v>76</v>
      </c>
      <c r="AY476" s="196" t="s">
        <v>348</v>
      </c>
    </row>
    <row r="477" s="14" customFormat="1">
      <c r="A477" s="14"/>
      <c r="B477" s="202"/>
      <c r="C477" s="14"/>
      <c r="D477" s="195" t="s">
        <v>358</v>
      </c>
      <c r="E477" s="203" t="s">
        <v>1</v>
      </c>
      <c r="F477" s="204" t="s">
        <v>83</v>
      </c>
      <c r="G477" s="14"/>
      <c r="H477" s="205">
        <v>1</v>
      </c>
      <c r="I477" s="206"/>
      <c r="J477" s="14"/>
      <c r="K477" s="14"/>
      <c r="L477" s="202"/>
      <c r="M477" s="207"/>
      <c r="N477" s="208"/>
      <c r="O477" s="208"/>
      <c r="P477" s="208"/>
      <c r="Q477" s="208"/>
      <c r="R477" s="208"/>
      <c r="S477" s="208"/>
      <c r="T477" s="209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03" t="s">
        <v>358</v>
      </c>
      <c r="AU477" s="203" t="s">
        <v>85</v>
      </c>
      <c r="AV477" s="14" t="s">
        <v>85</v>
      </c>
      <c r="AW477" s="14" t="s">
        <v>32</v>
      </c>
      <c r="AX477" s="14" t="s">
        <v>83</v>
      </c>
      <c r="AY477" s="203" t="s">
        <v>348</v>
      </c>
    </row>
    <row r="478" s="2" customFormat="1" ht="21.75" customHeight="1">
      <c r="A478" s="38"/>
      <c r="B478" s="180"/>
      <c r="C478" s="181" t="s">
        <v>758</v>
      </c>
      <c r="D478" s="181" t="s">
        <v>351</v>
      </c>
      <c r="E478" s="182" t="s">
        <v>3966</v>
      </c>
      <c r="F478" s="183" t="s">
        <v>3967</v>
      </c>
      <c r="G478" s="184" t="s">
        <v>382</v>
      </c>
      <c r="H478" s="185">
        <v>1</v>
      </c>
      <c r="I478" s="186"/>
      <c r="J478" s="187">
        <f>ROUND(I478*H478,2)</f>
        <v>0</v>
      </c>
      <c r="K478" s="183" t="s">
        <v>394</v>
      </c>
      <c r="L478" s="39"/>
      <c r="M478" s="188" t="s">
        <v>1</v>
      </c>
      <c r="N478" s="189" t="s">
        <v>41</v>
      </c>
      <c r="O478" s="77"/>
      <c r="P478" s="190">
        <f>O478*H478</f>
        <v>0</v>
      </c>
      <c r="Q478" s="190">
        <v>0</v>
      </c>
      <c r="R478" s="190">
        <f>Q478*H478</f>
        <v>0</v>
      </c>
      <c r="S478" s="190">
        <v>0</v>
      </c>
      <c r="T478" s="191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92" t="s">
        <v>431</v>
      </c>
      <c r="AT478" s="192" t="s">
        <v>351</v>
      </c>
      <c r="AU478" s="192" t="s">
        <v>85</v>
      </c>
      <c r="AY478" s="19" t="s">
        <v>348</v>
      </c>
      <c r="BE478" s="193">
        <f>IF(N478="základní",J478,0)</f>
        <v>0</v>
      </c>
      <c r="BF478" s="193">
        <f>IF(N478="snížená",J478,0)</f>
        <v>0</v>
      </c>
      <c r="BG478" s="193">
        <f>IF(N478="zákl. přenesená",J478,0)</f>
        <v>0</v>
      </c>
      <c r="BH478" s="193">
        <f>IF(N478="sníž. přenesená",J478,0)</f>
        <v>0</v>
      </c>
      <c r="BI478" s="193">
        <f>IF(N478="nulová",J478,0)</f>
        <v>0</v>
      </c>
      <c r="BJ478" s="19" t="s">
        <v>83</v>
      </c>
      <c r="BK478" s="193">
        <f>ROUND(I478*H478,2)</f>
        <v>0</v>
      </c>
      <c r="BL478" s="19" t="s">
        <v>431</v>
      </c>
      <c r="BM478" s="192" t="s">
        <v>3968</v>
      </c>
    </row>
    <row r="479" s="2" customFormat="1">
      <c r="A479" s="38"/>
      <c r="B479" s="39"/>
      <c r="C479" s="38"/>
      <c r="D479" s="195" t="s">
        <v>396</v>
      </c>
      <c r="E479" s="38"/>
      <c r="F479" s="226" t="s">
        <v>2414</v>
      </c>
      <c r="G479" s="38"/>
      <c r="H479" s="38"/>
      <c r="I479" s="227"/>
      <c r="J479" s="38"/>
      <c r="K479" s="38"/>
      <c r="L479" s="39"/>
      <c r="M479" s="228"/>
      <c r="N479" s="22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396</v>
      </c>
      <c r="AU479" s="19" t="s">
        <v>85</v>
      </c>
    </row>
    <row r="480" s="13" customFormat="1">
      <c r="A480" s="13"/>
      <c r="B480" s="194"/>
      <c r="C480" s="13"/>
      <c r="D480" s="195" t="s">
        <v>358</v>
      </c>
      <c r="E480" s="196" t="s">
        <v>1</v>
      </c>
      <c r="F480" s="197" t="s">
        <v>3965</v>
      </c>
      <c r="G480" s="13"/>
      <c r="H480" s="196" t="s">
        <v>1</v>
      </c>
      <c r="I480" s="198"/>
      <c r="J480" s="13"/>
      <c r="K480" s="13"/>
      <c r="L480" s="194"/>
      <c r="M480" s="199"/>
      <c r="N480" s="200"/>
      <c r="O480" s="200"/>
      <c r="P480" s="200"/>
      <c r="Q480" s="200"/>
      <c r="R480" s="200"/>
      <c r="S480" s="200"/>
      <c r="T480" s="20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6" t="s">
        <v>358</v>
      </c>
      <c r="AU480" s="196" t="s">
        <v>85</v>
      </c>
      <c r="AV480" s="13" t="s">
        <v>83</v>
      </c>
      <c r="AW480" s="13" t="s">
        <v>32</v>
      </c>
      <c r="AX480" s="13" t="s">
        <v>76</v>
      </c>
      <c r="AY480" s="196" t="s">
        <v>348</v>
      </c>
    </row>
    <row r="481" s="14" customFormat="1">
      <c r="A481" s="14"/>
      <c r="B481" s="202"/>
      <c r="C481" s="14"/>
      <c r="D481" s="195" t="s">
        <v>358</v>
      </c>
      <c r="E481" s="203" t="s">
        <v>1</v>
      </c>
      <c r="F481" s="204" t="s">
        <v>83</v>
      </c>
      <c r="G481" s="14"/>
      <c r="H481" s="205">
        <v>1</v>
      </c>
      <c r="I481" s="206"/>
      <c r="J481" s="14"/>
      <c r="K481" s="14"/>
      <c r="L481" s="202"/>
      <c r="M481" s="207"/>
      <c r="N481" s="208"/>
      <c r="O481" s="208"/>
      <c r="P481" s="208"/>
      <c r="Q481" s="208"/>
      <c r="R481" s="208"/>
      <c r="S481" s="208"/>
      <c r="T481" s="209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3" t="s">
        <v>358</v>
      </c>
      <c r="AU481" s="203" t="s">
        <v>85</v>
      </c>
      <c r="AV481" s="14" t="s">
        <v>85</v>
      </c>
      <c r="AW481" s="14" t="s">
        <v>32</v>
      </c>
      <c r="AX481" s="14" t="s">
        <v>83</v>
      </c>
      <c r="AY481" s="203" t="s">
        <v>348</v>
      </c>
    </row>
    <row r="482" s="2" customFormat="1" ht="24.15" customHeight="1">
      <c r="A482" s="38"/>
      <c r="B482" s="180"/>
      <c r="C482" s="181" t="s">
        <v>763</v>
      </c>
      <c r="D482" s="181" t="s">
        <v>351</v>
      </c>
      <c r="E482" s="182" t="s">
        <v>3969</v>
      </c>
      <c r="F482" s="183" t="s">
        <v>3970</v>
      </c>
      <c r="G482" s="184" t="s">
        <v>382</v>
      </c>
      <c r="H482" s="185">
        <v>1</v>
      </c>
      <c r="I482" s="186"/>
      <c r="J482" s="187">
        <f>ROUND(I482*H482,2)</f>
        <v>0</v>
      </c>
      <c r="K482" s="183" t="s">
        <v>394</v>
      </c>
      <c r="L482" s="39"/>
      <c r="M482" s="188" t="s">
        <v>1</v>
      </c>
      <c r="N482" s="189" t="s">
        <v>41</v>
      </c>
      <c r="O482" s="77"/>
      <c r="P482" s="190">
        <f>O482*H482</f>
        <v>0</v>
      </c>
      <c r="Q482" s="190">
        <v>0</v>
      </c>
      <c r="R482" s="190">
        <f>Q482*H482</f>
        <v>0</v>
      </c>
      <c r="S482" s="190">
        <v>0</v>
      </c>
      <c r="T482" s="191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2" t="s">
        <v>431</v>
      </c>
      <c r="AT482" s="192" t="s">
        <v>351</v>
      </c>
      <c r="AU482" s="192" t="s">
        <v>85</v>
      </c>
      <c r="AY482" s="19" t="s">
        <v>348</v>
      </c>
      <c r="BE482" s="193">
        <f>IF(N482="základní",J482,0)</f>
        <v>0</v>
      </c>
      <c r="BF482" s="193">
        <f>IF(N482="snížená",J482,0)</f>
        <v>0</v>
      </c>
      <c r="BG482" s="193">
        <f>IF(N482="zákl. přenesená",J482,0)</f>
        <v>0</v>
      </c>
      <c r="BH482" s="193">
        <f>IF(N482="sníž. přenesená",J482,0)</f>
        <v>0</v>
      </c>
      <c r="BI482" s="193">
        <f>IF(N482="nulová",J482,0)</f>
        <v>0</v>
      </c>
      <c r="BJ482" s="19" t="s">
        <v>83</v>
      </c>
      <c r="BK482" s="193">
        <f>ROUND(I482*H482,2)</f>
        <v>0</v>
      </c>
      <c r="BL482" s="19" t="s">
        <v>431</v>
      </c>
      <c r="BM482" s="192" t="s">
        <v>3971</v>
      </c>
    </row>
    <row r="483" s="2" customFormat="1">
      <c r="A483" s="38"/>
      <c r="B483" s="39"/>
      <c r="C483" s="38"/>
      <c r="D483" s="195" t="s">
        <v>396</v>
      </c>
      <c r="E483" s="38"/>
      <c r="F483" s="226" t="s">
        <v>1671</v>
      </c>
      <c r="G483" s="38"/>
      <c r="H483" s="38"/>
      <c r="I483" s="227"/>
      <c r="J483" s="38"/>
      <c r="K483" s="38"/>
      <c r="L483" s="39"/>
      <c r="M483" s="228"/>
      <c r="N483" s="22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396</v>
      </c>
      <c r="AU483" s="19" t="s">
        <v>85</v>
      </c>
    </row>
    <row r="484" s="13" customFormat="1">
      <c r="A484" s="13"/>
      <c r="B484" s="194"/>
      <c r="C484" s="13"/>
      <c r="D484" s="195" t="s">
        <v>358</v>
      </c>
      <c r="E484" s="196" t="s">
        <v>1</v>
      </c>
      <c r="F484" s="197" t="s">
        <v>3972</v>
      </c>
      <c r="G484" s="13"/>
      <c r="H484" s="196" t="s">
        <v>1</v>
      </c>
      <c r="I484" s="198"/>
      <c r="J484" s="13"/>
      <c r="K484" s="13"/>
      <c r="L484" s="194"/>
      <c r="M484" s="199"/>
      <c r="N484" s="200"/>
      <c r="O484" s="200"/>
      <c r="P484" s="200"/>
      <c r="Q484" s="200"/>
      <c r="R484" s="200"/>
      <c r="S484" s="200"/>
      <c r="T484" s="201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6" t="s">
        <v>358</v>
      </c>
      <c r="AU484" s="196" t="s">
        <v>85</v>
      </c>
      <c r="AV484" s="13" t="s">
        <v>83</v>
      </c>
      <c r="AW484" s="13" t="s">
        <v>32</v>
      </c>
      <c r="AX484" s="13" t="s">
        <v>76</v>
      </c>
      <c r="AY484" s="196" t="s">
        <v>348</v>
      </c>
    </row>
    <row r="485" s="14" customFormat="1">
      <c r="A485" s="14"/>
      <c r="B485" s="202"/>
      <c r="C485" s="14"/>
      <c r="D485" s="195" t="s">
        <v>358</v>
      </c>
      <c r="E485" s="203" t="s">
        <v>1</v>
      </c>
      <c r="F485" s="204" t="s">
        <v>83</v>
      </c>
      <c r="G485" s="14"/>
      <c r="H485" s="205">
        <v>1</v>
      </c>
      <c r="I485" s="206"/>
      <c r="J485" s="14"/>
      <c r="K485" s="14"/>
      <c r="L485" s="202"/>
      <c r="M485" s="207"/>
      <c r="N485" s="208"/>
      <c r="O485" s="208"/>
      <c r="P485" s="208"/>
      <c r="Q485" s="208"/>
      <c r="R485" s="208"/>
      <c r="S485" s="208"/>
      <c r="T485" s="209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03" t="s">
        <v>358</v>
      </c>
      <c r="AU485" s="203" t="s">
        <v>85</v>
      </c>
      <c r="AV485" s="14" t="s">
        <v>85</v>
      </c>
      <c r="AW485" s="14" t="s">
        <v>32</v>
      </c>
      <c r="AX485" s="14" t="s">
        <v>83</v>
      </c>
      <c r="AY485" s="203" t="s">
        <v>348</v>
      </c>
    </row>
    <row r="486" s="2" customFormat="1" ht="21.75" customHeight="1">
      <c r="A486" s="38"/>
      <c r="B486" s="180"/>
      <c r="C486" s="181" t="s">
        <v>768</v>
      </c>
      <c r="D486" s="181" t="s">
        <v>351</v>
      </c>
      <c r="E486" s="182" t="s">
        <v>3973</v>
      </c>
      <c r="F486" s="183" t="s">
        <v>3974</v>
      </c>
      <c r="G486" s="184" t="s">
        <v>382</v>
      </c>
      <c r="H486" s="185">
        <v>1</v>
      </c>
      <c r="I486" s="186"/>
      <c r="J486" s="187">
        <f>ROUND(I486*H486,2)</f>
        <v>0</v>
      </c>
      <c r="K486" s="183" t="s">
        <v>394</v>
      </c>
      <c r="L486" s="39"/>
      <c r="M486" s="188" t="s">
        <v>1</v>
      </c>
      <c r="N486" s="189" t="s">
        <v>41</v>
      </c>
      <c r="O486" s="77"/>
      <c r="P486" s="190">
        <f>O486*H486</f>
        <v>0</v>
      </c>
      <c r="Q486" s="190">
        <v>0</v>
      </c>
      <c r="R486" s="190">
        <f>Q486*H486</f>
        <v>0</v>
      </c>
      <c r="S486" s="190">
        <v>0</v>
      </c>
      <c r="T486" s="191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92" t="s">
        <v>431</v>
      </c>
      <c r="AT486" s="192" t="s">
        <v>351</v>
      </c>
      <c r="AU486" s="192" t="s">
        <v>85</v>
      </c>
      <c r="AY486" s="19" t="s">
        <v>348</v>
      </c>
      <c r="BE486" s="193">
        <f>IF(N486="základní",J486,0)</f>
        <v>0</v>
      </c>
      <c r="BF486" s="193">
        <f>IF(N486="snížená",J486,0)</f>
        <v>0</v>
      </c>
      <c r="BG486" s="193">
        <f>IF(N486="zákl. přenesená",J486,0)</f>
        <v>0</v>
      </c>
      <c r="BH486" s="193">
        <f>IF(N486="sníž. přenesená",J486,0)</f>
        <v>0</v>
      </c>
      <c r="BI486" s="193">
        <f>IF(N486="nulová",J486,0)</f>
        <v>0</v>
      </c>
      <c r="BJ486" s="19" t="s">
        <v>83</v>
      </c>
      <c r="BK486" s="193">
        <f>ROUND(I486*H486,2)</f>
        <v>0</v>
      </c>
      <c r="BL486" s="19" t="s">
        <v>431</v>
      </c>
      <c r="BM486" s="192" t="s">
        <v>3975</v>
      </c>
    </row>
    <row r="487" s="2" customFormat="1">
      <c r="A487" s="38"/>
      <c r="B487" s="39"/>
      <c r="C487" s="38"/>
      <c r="D487" s="195" t="s">
        <v>396</v>
      </c>
      <c r="E487" s="38"/>
      <c r="F487" s="226" t="s">
        <v>2414</v>
      </c>
      <c r="G487" s="38"/>
      <c r="H487" s="38"/>
      <c r="I487" s="227"/>
      <c r="J487" s="38"/>
      <c r="K487" s="38"/>
      <c r="L487" s="39"/>
      <c r="M487" s="228"/>
      <c r="N487" s="22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396</v>
      </c>
      <c r="AU487" s="19" t="s">
        <v>85</v>
      </c>
    </row>
    <row r="488" s="13" customFormat="1">
      <c r="A488" s="13"/>
      <c r="B488" s="194"/>
      <c r="C488" s="13"/>
      <c r="D488" s="195" t="s">
        <v>358</v>
      </c>
      <c r="E488" s="196" t="s">
        <v>1</v>
      </c>
      <c r="F488" s="197" t="s">
        <v>3972</v>
      </c>
      <c r="G488" s="13"/>
      <c r="H488" s="196" t="s">
        <v>1</v>
      </c>
      <c r="I488" s="198"/>
      <c r="J488" s="13"/>
      <c r="K488" s="13"/>
      <c r="L488" s="194"/>
      <c r="M488" s="199"/>
      <c r="N488" s="200"/>
      <c r="O488" s="200"/>
      <c r="P488" s="200"/>
      <c r="Q488" s="200"/>
      <c r="R488" s="200"/>
      <c r="S488" s="200"/>
      <c r="T488" s="20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96" t="s">
        <v>358</v>
      </c>
      <c r="AU488" s="196" t="s">
        <v>85</v>
      </c>
      <c r="AV488" s="13" t="s">
        <v>83</v>
      </c>
      <c r="AW488" s="13" t="s">
        <v>32</v>
      </c>
      <c r="AX488" s="13" t="s">
        <v>76</v>
      </c>
      <c r="AY488" s="196" t="s">
        <v>348</v>
      </c>
    </row>
    <row r="489" s="14" customFormat="1">
      <c r="A489" s="14"/>
      <c r="B489" s="202"/>
      <c r="C489" s="14"/>
      <c r="D489" s="195" t="s">
        <v>358</v>
      </c>
      <c r="E489" s="203" t="s">
        <v>1</v>
      </c>
      <c r="F489" s="204" t="s">
        <v>83</v>
      </c>
      <c r="G489" s="14"/>
      <c r="H489" s="205">
        <v>1</v>
      </c>
      <c r="I489" s="206"/>
      <c r="J489" s="14"/>
      <c r="K489" s="14"/>
      <c r="L489" s="202"/>
      <c r="M489" s="207"/>
      <c r="N489" s="208"/>
      <c r="O489" s="208"/>
      <c r="P489" s="208"/>
      <c r="Q489" s="208"/>
      <c r="R489" s="208"/>
      <c r="S489" s="208"/>
      <c r="T489" s="209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03" t="s">
        <v>358</v>
      </c>
      <c r="AU489" s="203" t="s">
        <v>85</v>
      </c>
      <c r="AV489" s="14" t="s">
        <v>85</v>
      </c>
      <c r="AW489" s="14" t="s">
        <v>32</v>
      </c>
      <c r="AX489" s="14" t="s">
        <v>83</v>
      </c>
      <c r="AY489" s="203" t="s">
        <v>348</v>
      </c>
    </row>
    <row r="490" s="2" customFormat="1" ht="24.15" customHeight="1">
      <c r="A490" s="38"/>
      <c r="B490" s="180"/>
      <c r="C490" s="181" t="s">
        <v>773</v>
      </c>
      <c r="D490" s="181" t="s">
        <v>351</v>
      </c>
      <c r="E490" s="182" t="s">
        <v>3976</v>
      </c>
      <c r="F490" s="183" t="s">
        <v>3977</v>
      </c>
      <c r="G490" s="184" t="s">
        <v>382</v>
      </c>
      <c r="H490" s="185">
        <v>1</v>
      </c>
      <c r="I490" s="186"/>
      <c r="J490" s="187">
        <f>ROUND(I490*H490,2)</f>
        <v>0</v>
      </c>
      <c r="K490" s="183" t="s">
        <v>394</v>
      </c>
      <c r="L490" s="39"/>
      <c r="M490" s="188" t="s">
        <v>1</v>
      </c>
      <c r="N490" s="189" t="s">
        <v>41</v>
      </c>
      <c r="O490" s="77"/>
      <c r="P490" s="190">
        <f>O490*H490</f>
        <v>0</v>
      </c>
      <c r="Q490" s="190">
        <v>0</v>
      </c>
      <c r="R490" s="190">
        <f>Q490*H490</f>
        <v>0</v>
      </c>
      <c r="S490" s="190">
        <v>0</v>
      </c>
      <c r="T490" s="191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92" t="s">
        <v>431</v>
      </c>
      <c r="AT490" s="192" t="s">
        <v>351</v>
      </c>
      <c r="AU490" s="192" t="s">
        <v>85</v>
      </c>
      <c r="AY490" s="19" t="s">
        <v>348</v>
      </c>
      <c r="BE490" s="193">
        <f>IF(N490="základní",J490,0)</f>
        <v>0</v>
      </c>
      <c r="BF490" s="193">
        <f>IF(N490="snížená",J490,0)</f>
        <v>0</v>
      </c>
      <c r="BG490" s="193">
        <f>IF(N490="zákl. přenesená",J490,0)</f>
        <v>0</v>
      </c>
      <c r="BH490" s="193">
        <f>IF(N490="sníž. přenesená",J490,0)</f>
        <v>0</v>
      </c>
      <c r="BI490" s="193">
        <f>IF(N490="nulová",J490,0)</f>
        <v>0</v>
      </c>
      <c r="BJ490" s="19" t="s">
        <v>83</v>
      </c>
      <c r="BK490" s="193">
        <f>ROUND(I490*H490,2)</f>
        <v>0</v>
      </c>
      <c r="BL490" s="19" t="s">
        <v>431</v>
      </c>
      <c r="BM490" s="192" t="s">
        <v>3978</v>
      </c>
    </row>
    <row r="491" s="2" customFormat="1">
      <c r="A491" s="38"/>
      <c r="B491" s="39"/>
      <c r="C491" s="38"/>
      <c r="D491" s="195" t="s">
        <v>396</v>
      </c>
      <c r="E491" s="38"/>
      <c r="F491" s="226" t="s">
        <v>1671</v>
      </c>
      <c r="G491" s="38"/>
      <c r="H491" s="38"/>
      <c r="I491" s="227"/>
      <c r="J491" s="38"/>
      <c r="K491" s="38"/>
      <c r="L491" s="39"/>
      <c r="M491" s="228"/>
      <c r="N491" s="22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396</v>
      </c>
      <c r="AU491" s="19" t="s">
        <v>85</v>
      </c>
    </row>
    <row r="492" s="13" customFormat="1">
      <c r="A492" s="13"/>
      <c r="B492" s="194"/>
      <c r="C492" s="13"/>
      <c r="D492" s="195" t="s">
        <v>358</v>
      </c>
      <c r="E492" s="196" t="s">
        <v>1</v>
      </c>
      <c r="F492" s="197" t="s">
        <v>3979</v>
      </c>
      <c r="G492" s="13"/>
      <c r="H492" s="196" t="s">
        <v>1</v>
      </c>
      <c r="I492" s="198"/>
      <c r="J492" s="13"/>
      <c r="K492" s="13"/>
      <c r="L492" s="194"/>
      <c r="M492" s="199"/>
      <c r="N492" s="200"/>
      <c r="O492" s="200"/>
      <c r="P492" s="200"/>
      <c r="Q492" s="200"/>
      <c r="R492" s="200"/>
      <c r="S492" s="200"/>
      <c r="T492" s="201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6" t="s">
        <v>358</v>
      </c>
      <c r="AU492" s="196" t="s">
        <v>85</v>
      </c>
      <c r="AV492" s="13" t="s">
        <v>83</v>
      </c>
      <c r="AW492" s="13" t="s">
        <v>32</v>
      </c>
      <c r="AX492" s="13" t="s">
        <v>76</v>
      </c>
      <c r="AY492" s="196" t="s">
        <v>348</v>
      </c>
    </row>
    <row r="493" s="14" customFormat="1">
      <c r="A493" s="14"/>
      <c r="B493" s="202"/>
      <c r="C493" s="14"/>
      <c r="D493" s="195" t="s">
        <v>358</v>
      </c>
      <c r="E493" s="203" t="s">
        <v>1</v>
      </c>
      <c r="F493" s="204" t="s">
        <v>83</v>
      </c>
      <c r="G493" s="14"/>
      <c r="H493" s="205">
        <v>1</v>
      </c>
      <c r="I493" s="206"/>
      <c r="J493" s="14"/>
      <c r="K493" s="14"/>
      <c r="L493" s="202"/>
      <c r="M493" s="207"/>
      <c r="N493" s="208"/>
      <c r="O493" s="208"/>
      <c r="P493" s="208"/>
      <c r="Q493" s="208"/>
      <c r="R493" s="208"/>
      <c r="S493" s="208"/>
      <c r="T493" s="209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03" t="s">
        <v>358</v>
      </c>
      <c r="AU493" s="203" t="s">
        <v>85</v>
      </c>
      <c r="AV493" s="14" t="s">
        <v>85</v>
      </c>
      <c r="AW493" s="14" t="s">
        <v>32</v>
      </c>
      <c r="AX493" s="14" t="s">
        <v>83</v>
      </c>
      <c r="AY493" s="203" t="s">
        <v>348</v>
      </c>
    </row>
    <row r="494" s="2" customFormat="1" ht="21.75" customHeight="1">
      <c r="A494" s="38"/>
      <c r="B494" s="180"/>
      <c r="C494" s="181" t="s">
        <v>778</v>
      </c>
      <c r="D494" s="181" t="s">
        <v>351</v>
      </c>
      <c r="E494" s="182" t="s">
        <v>3980</v>
      </c>
      <c r="F494" s="183" t="s">
        <v>3981</v>
      </c>
      <c r="G494" s="184" t="s">
        <v>382</v>
      </c>
      <c r="H494" s="185">
        <v>1</v>
      </c>
      <c r="I494" s="186"/>
      <c r="J494" s="187">
        <f>ROUND(I494*H494,2)</f>
        <v>0</v>
      </c>
      <c r="K494" s="183" t="s">
        <v>394</v>
      </c>
      <c r="L494" s="39"/>
      <c r="M494" s="188" t="s">
        <v>1</v>
      </c>
      <c r="N494" s="189" t="s">
        <v>41</v>
      </c>
      <c r="O494" s="77"/>
      <c r="P494" s="190">
        <f>O494*H494</f>
        <v>0</v>
      </c>
      <c r="Q494" s="190">
        <v>0</v>
      </c>
      <c r="R494" s="190">
        <f>Q494*H494</f>
        <v>0</v>
      </c>
      <c r="S494" s="190">
        <v>0</v>
      </c>
      <c r="T494" s="191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192" t="s">
        <v>431</v>
      </c>
      <c r="AT494" s="192" t="s">
        <v>351</v>
      </c>
      <c r="AU494" s="192" t="s">
        <v>85</v>
      </c>
      <c r="AY494" s="19" t="s">
        <v>348</v>
      </c>
      <c r="BE494" s="193">
        <f>IF(N494="základní",J494,0)</f>
        <v>0</v>
      </c>
      <c r="BF494" s="193">
        <f>IF(N494="snížená",J494,0)</f>
        <v>0</v>
      </c>
      <c r="BG494" s="193">
        <f>IF(N494="zákl. přenesená",J494,0)</f>
        <v>0</v>
      </c>
      <c r="BH494" s="193">
        <f>IF(N494="sníž. přenesená",J494,0)</f>
        <v>0</v>
      </c>
      <c r="BI494" s="193">
        <f>IF(N494="nulová",J494,0)</f>
        <v>0</v>
      </c>
      <c r="BJ494" s="19" t="s">
        <v>83</v>
      </c>
      <c r="BK494" s="193">
        <f>ROUND(I494*H494,2)</f>
        <v>0</v>
      </c>
      <c r="BL494" s="19" t="s">
        <v>431</v>
      </c>
      <c r="BM494" s="192" t="s">
        <v>3982</v>
      </c>
    </row>
    <row r="495" s="2" customFormat="1">
      <c r="A495" s="38"/>
      <c r="B495" s="39"/>
      <c r="C495" s="38"/>
      <c r="D495" s="195" t="s">
        <v>396</v>
      </c>
      <c r="E495" s="38"/>
      <c r="F495" s="226" t="s">
        <v>2414</v>
      </c>
      <c r="G495" s="38"/>
      <c r="H495" s="38"/>
      <c r="I495" s="227"/>
      <c r="J495" s="38"/>
      <c r="K495" s="38"/>
      <c r="L495" s="39"/>
      <c r="M495" s="228"/>
      <c r="N495" s="229"/>
      <c r="O495" s="77"/>
      <c r="P495" s="77"/>
      <c r="Q495" s="77"/>
      <c r="R495" s="77"/>
      <c r="S495" s="77"/>
      <c r="T495" s="7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T495" s="19" t="s">
        <v>396</v>
      </c>
      <c r="AU495" s="19" t="s">
        <v>85</v>
      </c>
    </row>
    <row r="496" s="13" customFormat="1">
      <c r="A496" s="13"/>
      <c r="B496" s="194"/>
      <c r="C496" s="13"/>
      <c r="D496" s="195" t="s">
        <v>358</v>
      </c>
      <c r="E496" s="196" t="s">
        <v>1</v>
      </c>
      <c r="F496" s="197" t="s">
        <v>3979</v>
      </c>
      <c r="G496" s="13"/>
      <c r="H496" s="196" t="s">
        <v>1</v>
      </c>
      <c r="I496" s="198"/>
      <c r="J496" s="13"/>
      <c r="K496" s="13"/>
      <c r="L496" s="194"/>
      <c r="M496" s="199"/>
      <c r="N496" s="200"/>
      <c r="O496" s="200"/>
      <c r="P496" s="200"/>
      <c r="Q496" s="200"/>
      <c r="R496" s="200"/>
      <c r="S496" s="200"/>
      <c r="T496" s="201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6" t="s">
        <v>358</v>
      </c>
      <c r="AU496" s="196" t="s">
        <v>85</v>
      </c>
      <c r="AV496" s="13" t="s">
        <v>83</v>
      </c>
      <c r="AW496" s="13" t="s">
        <v>32</v>
      </c>
      <c r="AX496" s="13" t="s">
        <v>76</v>
      </c>
      <c r="AY496" s="196" t="s">
        <v>348</v>
      </c>
    </row>
    <row r="497" s="14" customFormat="1">
      <c r="A497" s="14"/>
      <c r="B497" s="202"/>
      <c r="C497" s="14"/>
      <c r="D497" s="195" t="s">
        <v>358</v>
      </c>
      <c r="E497" s="203" t="s">
        <v>1</v>
      </c>
      <c r="F497" s="204" t="s">
        <v>83</v>
      </c>
      <c r="G497" s="14"/>
      <c r="H497" s="205">
        <v>1</v>
      </c>
      <c r="I497" s="206"/>
      <c r="J497" s="14"/>
      <c r="K497" s="14"/>
      <c r="L497" s="202"/>
      <c r="M497" s="207"/>
      <c r="N497" s="208"/>
      <c r="O497" s="208"/>
      <c r="P497" s="208"/>
      <c r="Q497" s="208"/>
      <c r="R497" s="208"/>
      <c r="S497" s="208"/>
      <c r="T497" s="209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03" t="s">
        <v>358</v>
      </c>
      <c r="AU497" s="203" t="s">
        <v>85</v>
      </c>
      <c r="AV497" s="14" t="s">
        <v>85</v>
      </c>
      <c r="AW497" s="14" t="s">
        <v>32</v>
      </c>
      <c r="AX497" s="14" t="s">
        <v>83</v>
      </c>
      <c r="AY497" s="203" t="s">
        <v>348</v>
      </c>
    </row>
    <row r="498" s="12" customFormat="1" ht="22.8" customHeight="1">
      <c r="A498" s="12"/>
      <c r="B498" s="167"/>
      <c r="C498" s="12"/>
      <c r="D498" s="168" t="s">
        <v>75</v>
      </c>
      <c r="E498" s="178" t="s">
        <v>434</v>
      </c>
      <c r="F498" s="178" t="s">
        <v>435</v>
      </c>
      <c r="G498" s="12"/>
      <c r="H498" s="12"/>
      <c r="I498" s="170"/>
      <c r="J498" s="179">
        <f>BK498</f>
        <v>0</v>
      </c>
      <c r="K498" s="12"/>
      <c r="L498" s="167"/>
      <c r="M498" s="172"/>
      <c r="N498" s="173"/>
      <c r="O498" s="173"/>
      <c r="P498" s="174">
        <f>SUM(P499:P513)</f>
        <v>0</v>
      </c>
      <c r="Q498" s="173"/>
      <c r="R498" s="174">
        <f>SUM(R499:R513)</f>
        <v>0</v>
      </c>
      <c r="S498" s="173"/>
      <c r="T498" s="175">
        <f>SUM(T499:T513)</f>
        <v>0</v>
      </c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R498" s="168" t="s">
        <v>85</v>
      </c>
      <c r="AT498" s="176" t="s">
        <v>75</v>
      </c>
      <c r="AU498" s="176" t="s">
        <v>83</v>
      </c>
      <c r="AY498" s="168" t="s">
        <v>348</v>
      </c>
      <c r="BK498" s="177">
        <f>SUM(BK499:BK513)</f>
        <v>0</v>
      </c>
    </row>
    <row r="499" s="2" customFormat="1" ht="24.15" customHeight="1">
      <c r="A499" s="38"/>
      <c r="B499" s="180"/>
      <c r="C499" s="181" t="s">
        <v>783</v>
      </c>
      <c r="D499" s="181" t="s">
        <v>351</v>
      </c>
      <c r="E499" s="182" t="s">
        <v>437</v>
      </c>
      <c r="F499" s="183" t="s">
        <v>3983</v>
      </c>
      <c r="G499" s="184" t="s">
        <v>548</v>
      </c>
      <c r="H499" s="185">
        <v>386</v>
      </c>
      <c r="I499" s="186"/>
      <c r="J499" s="187">
        <f>ROUND(I499*H499,2)</f>
        <v>0</v>
      </c>
      <c r="K499" s="183" t="s">
        <v>394</v>
      </c>
      <c r="L499" s="39"/>
      <c r="M499" s="188" t="s">
        <v>1</v>
      </c>
      <c r="N499" s="189" t="s">
        <v>41</v>
      </c>
      <c r="O499" s="77"/>
      <c r="P499" s="190">
        <f>O499*H499</f>
        <v>0</v>
      </c>
      <c r="Q499" s="190">
        <v>0</v>
      </c>
      <c r="R499" s="190">
        <f>Q499*H499</f>
        <v>0</v>
      </c>
      <c r="S499" s="190">
        <v>0</v>
      </c>
      <c r="T499" s="191">
        <f>S499*H499</f>
        <v>0</v>
      </c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R499" s="192" t="s">
        <v>431</v>
      </c>
      <c r="AT499" s="192" t="s">
        <v>351</v>
      </c>
      <c r="AU499" s="192" t="s">
        <v>85</v>
      </c>
      <c r="AY499" s="19" t="s">
        <v>348</v>
      </c>
      <c r="BE499" s="193">
        <f>IF(N499="základní",J499,0)</f>
        <v>0</v>
      </c>
      <c r="BF499" s="193">
        <f>IF(N499="snížená",J499,0)</f>
        <v>0</v>
      </c>
      <c r="BG499" s="193">
        <f>IF(N499="zákl. přenesená",J499,0)</f>
        <v>0</v>
      </c>
      <c r="BH499" s="193">
        <f>IF(N499="sníž. přenesená",J499,0)</f>
        <v>0</v>
      </c>
      <c r="BI499" s="193">
        <f>IF(N499="nulová",J499,0)</f>
        <v>0</v>
      </c>
      <c r="BJ499" s="19" t="s">
        <v>83</v>
      </c>
      <c r="BK499" s="193">
        <f>ROUND(I499*H499,2)</f>
        <v>0</v>
      </c>
      <c r="BL499" s="19" t="s">
        <v>431</v>
      </c>
      <c r="BM499" s="192" t="s">
        <v>3984</v>
      </c>
    </row>
    <row r="500" s="2" customFormat="1">
      <c r="A500" s="38"/>
      <c r="B500" s="39"/>
      <c r="C500" s="38"/>
      <c r="D500" s="195" t="s">
        <v>396</v>
      </c>
      <c r="E500" s="38"/>
      <c r="F500" s="226" t="s">
        <v>1671</v>
      </c>
      <c r="G500" s="38"/>
      <c r="H500" s="38"/>
      <c r="I500" s="227"/>
      <c r="J500" s="38"/>
      <c r="K500" s="38"/>
      <c r="L500" s="39"/>
      <c r="M500" s="228"/>
      <c r="N500" s="229"/>
      <c r="O500" s="77"/>
      <c r="P500" s="77"/>
      <c r="Q500" s="77"/>
      <c r="R500" s="77"/>
      <c r="S500" s="77"/>
      <c r="T500" s="7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T500" s="19" t="s">
        <v>396</v>
      </c>
      <c r="AU500" s="19" t="s">
        <v>85</v>
      </c>
    </row>
    <row r="501" s="13" customFormat="1">
      <c r="A501" s="13"/>
      <c r="B501" s="194"/>
      <c r="C501" s="13"/>
      <c r="D501" s="195" t="s">
        <v>358</v>
      </c>
      <c r="E501" s="196" t="s">
        <v>1</v>
      </c>
      <c r="F501" s="197" t="s">
        <v>3985</v>
      </c>
      <c r="G501" s="13"/>
      <c r="H501" s="196" t="s">
        <v>1</v>
      </c>
      <c r="I501" s="198"/>
      <c r="J501" s="13"/>
      <c r="K501" s="13"/>
      <c r="L501" s="194"/>
      <c r="M501" s="199"/>
      <c r="N501" s="200"/>
      <c r="O501" s="200"/>
      <c r="P501" s="200"/>
      <c r="Q501" s="200"/>
      <c r="R501" s="200"/>
      <c r="S501" s="200"/>
      <c r="T501" s="201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6" t="s">
        <v>358</v>
      </c>
      <c r="AU501" s="196" t="s">
        <v>85</v>
      </c>
      <c r="AV501" s="13" t="s">
        <v>83</v>
      </c>
      <c r="AW501" s="13" t="s">
        <v>32</v>
      </c>
      <c r="AX501" s="13" t="s">
        <v>76</v>
      </c>
      <c r="AY501" s="196" t="s">
        <v>348</v>
      </c>
    </row>
    <row r="502" s="13" customFormat="1">
      <c r="A502" s="13"/>
      <c r="B502" s="194"/>
      <c r="C502" s="13"/>
      <c r="D502" s="195" t="s">
        <v>358</v>
      </c>
      <c r="E502" s="196" t="s">
        <v>1</v>
      </c>
      <c r="F502" s="197" t="s">
        <v>699</v>
      </c>
      <c r="G502" s="13"/>
      <c r="H502" s="196" t="s">
        <v>1</v>
      </c>
      <c r="I502" s="198"/>
      <c r="J502" s="13"/>
      <c r="K502" s="13"/>
      <c r="L502" s="194"/>
      <c r="M502" s="199"/>
      <c r="N502" s="200"/>
      <c r="O502" s="200"/>
      <c r="P502" s="200"/>
      <c r="Q502" s="200"/>
      <c r="R502" s="200"/>
      <c r="S502" s="200"/>
      <c r="T502" s="20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6" t="s">
        <v>358</v>
      </c>
      <c r="AU502" s="196" t="s">
        <v>85</v>
      </c>
      <c r="AV502" s="13" t="s">
        <v>83</v>
      </c>
      <c r="AW502" s="13" t="s">
        <v>32</v>
      </c>
      <c r="AX502" s="13" t="s">
        <v>76</v>
      </c>
      <c r="AY502" s="196" t="s">
        <v>348</v>
      </c>
    </row>
    <row r="503" s="14" customFormat="1">
      <c r="A503" s="14"/>
      <c r="B503" s="202"/>
      <c r="C503" s="14"/>
      <c r="D503" s="195" t="s">
        <v>358</v>
      </c>
      <c r="E503" s="203" t="s">
        <v>1</v>
      </c>
      <c r="F503" s="204" t="s">
        <v>3703</v>
      </c>
      <c r="G503" s="14"/>
      <c r="H503" s="205">
        <v>386</v>
      </c>
      <c r="I503" s="206"/>
      <c r="J503" s="14"/>
      <c r="K503" s="14"/>
      <c r="L503" s="202"/>
      <c r="M503" s="207"/>
      <c r="N503" s="208"/>
      <c r="O503" s="208"/>
      <c r="P503" s="208"/>
      <c r="Q503" s="208"/>
      <c r="R503" s="208"/>
      <c r="S503" s="208"/>
      <c r="T503" s="209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03" t="s">
        <v>358</v>
      </c>
      <c r="AU503" s="203" t="s">
        <v>85</v>
      </c>
      <c r="AV503" s="14" t="s">
        <v>85</v>
      </c>
      <c r="AW503" s="14" t="s">
        <v>32</v>
      </c>
      <c r="AX503" s="14" t="s">
        <v>83</v>
      </c>
      <c r="AY503" s="203" t="s">
        <v>348</v>
      </c>
    </row>
    <row r="504" s="2" customFormat="1" ht="21.75" customHeight="1">
      <c r="A504" s="38"/>
      <c r="B504" s="180"/>
      <c r="C504" s="181" t="s">
        <v>787</v>
      </c>
      <c r="D504" s="181" t="s">
        <v>351</v>
      </c>
      <c r="E504" s="182" t="s">
        <v>446</v>
      </c>
      <c r="F504" s="183" t="s">
        <v>3986</v>
      </c>
      <c r="G504" s="184" t="s">
        <v>382</v>
      </c>
      <c r="H504" s="185">
        <v>1</v>
      </c>
      <c r="I504" s="186"/>
      <c r="J504" s="187">
        <f>ROUND(I504*H504,2)</f>
        <v>0</v>
      </c>
      <c r="K504" s="183" t="s">
        <v>394</v>
      </c>
      <c r="L504" s="39"/>
      <c r="M504" s="188" t="s">
        <v>1</v>
      </c>
      <c r="N504" s="189" t="s">
        <v>41</v>
      </c>
      <c r="O504" s="77"/>
      <c r="P504" s="190">
        <f>O504*H504</f>
        <v>0</v>
      </c>
      <c r="Q504" s="190">
        <v>0</v>
      </c>
      <c r="R504" s="190">
        <f>Q504*H504</f>
        <v>0</v>
      </c>
      <c r="S504" s="190">
        <v>0</v>
      </c>
      <c r="T504" s="191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192" t="s">
        <v>431</v>
      </c>
      <c r="AT504" s="192" t="s">
        <v>351</v>
      </c>
      <c r="AU504" s="192" t="s">
        <v>85</v>
      </c>
      <c r="AY504" s="19" t="s">
        <v>348</v>
      </c>
      <c r="BE504" s="193">
        <f>IF(N504="základní",J504,0)</f>
        <v>0</v>
      </c>
      <c r="BF504" s="193">
        <f>IF(N504="snížená",J504,0)</f>
        <v>0</v>
      </c>
      <c r="BG504" s="193">
        <f>IF(N504="zákl. přenesená",J504,0)</f>
        <v>0</v>
      </c>
      <c r="BH504" s="193">
        <f>IF(N504="sníž. přenesená",J504,0)</f>
        <v>0</v>
      </c>
      <c r="BI504" s="193">
        <f>IF(N504="nulová",J504,0)</f>
        <v>0</v>
      </c>
      <c r="BJ504" s="19" t="s">
        <v>83</v>
      </c>
      <c r="BK504" s="193">
        <f>ROUND(I504*H504,2)</f>
        <v>0</v>
      </c>
      <c r="BL504" s="19" t="s">
        <v>431</v>
      </c>
      <c r="BM504" s="192" t="s">
        <v>3987</v>
      </c>
    </row>
    <row r="505" s="2" customFormat="1">
      <c r="A505" s="38"/>
      <c r="B505" s="39"/>
      <c r="C505" s="38"/>
      <c r="D505" s="195" t="s">
        <v>396</v>
      </c>
      <c r="E505" s="38"/>
      <c r="F505" s="226" t="s">
        <v>3988</v>
      </c>
      <c r="G505" s="38"/>
      <c r="H505" s="38"/>
      <c r="I505" s="227"/>
      <c r="J505" s="38"/>
      <c r="K505" s="38"/>
      <c r="L505" s="39"/>
      <c r="M505" s="228"/>
      <c r="N505" s="229"/>
      <c r="O505" s="77"/>
      <c r="P505" s="77"/>
      <c r="Q505" s="77"/>
      <c r="R505" s="77"/>
      <c r="S505" s="77"/>
      <c r="T505" s="7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T505" s="19" t="s">
        <v>396</v>
      </c>
      <c r="AU505" s="19" t="s">
        <v>85</v>
      </c>
    </row>
    <row r="506" s="13" customFormat="1">
      <c r="A506" s="13"/>
      <c r="B506" s="194"/>
      <c r="C506" s="13"/>
      <c r="D506" s="195" t="s">
        <v>358</v>
      </c>
      <c r="E506" s="196" t="s">
        <v>1</v>
      </c>
      <c r="F506" s="197" t="s">
        <v>3989</v>
      </c>
      <c r="G506" s="13"/>
      <c r="H506" s="196" t="s">
        <v>1</v>
      </c>
      <c r="I506" s="198"/>
      <c r="J506" s="13"/>
      <c r="K506" s="13"/>
      <c r="L506" s="194"/>
      <c r="M506" s="199"/>
      <c r="N506" s="200"/>
      <c r="O506" s="200"/>
      <c r="P506" s="200"/>
      <c r="Q506" s="200"/>
      <c r="R506" s="200"/>
      <c r="S506" s="200"/>
      <c r="T506" s="201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196" t="s">
        <v>358</v>
      </c>
      <c r="AU506" s="196" t="s">
        <v>85</v>
      </c>
      <c r="AV506" s="13" t="s">
        <v>83</v>
      </c>
      <c r="AW506" s="13" t="s">
        <v>32</v>
      </c>
      <c r="AX506" s="13" t="s">
        <v>76</v>
      </c>
      <c r="AY506" s="196" t="s">
        <v>348</v>
      </c>
    </row>
    <row r="507" s="13" customFormat="1">
      <c r="A507" s="13"/>
      <c r="B507" s="194"/>
      <c r="C507" s="13"/>
      <c r="D507" s="195" t="s">
        <v>358</v>
      </c>
      <c r="E507" s="196" t="s">
        <v>1</v>
      </c>
      <c r="F507" s="197" t="s">
        <v>3990</v>
      </c>
      <c r="G507" s="13"/>
      <c r="H507" s="196" t="s">
        <v>1</v>
      </c>
      <c r="I507" s="198"/>
      <c r="J507" s="13"/>
      <c r="K507" s="13"/>
      <c r="L507" s="194"/>
      <c r="M507" s="199"/>
      <c r="N507" s="200"/>
      <c r="O507" s="200"/>
      <c r="P507" s="200"/>
      <c r="Q507" s="200"/>
      <c r="R507" s="200"/>
      <c r="S507" s="200"/>
      <c r="T507" s="201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96" t="s">
        <v>358</v>
      </c>
      <c r="AU507" s="196" t="s">
        <v>85</v>
      </c>
      <c r="AV507" s="13" t="s">
        <v>83</v>
      </c>
      <c r="AW507" s="13" t="s">
        <v>32</v>
      </c>
      <c r="AX507" s="13" t="s">
        <v>76</v>
      </c>
      <c r="AY507" s="196" t="s">
        <v>348</v>
      </c>
    </row>
    <row r="508" s="14" customFormat="1">
      <c r="A508" s="14"/>
      <c r="B508" s="202"/>
      <c r="C508" s="14"/>
      <c r="D508" s="195" t="s">
        <v>358</v>
      </c>
      <c r="E508" s="203" t="s">
        <v>1</v>
      </c>
      <c r="F508" s="204" t="s">
        <v>83</v>
      </c>
      <c r="G508" s="14"/>
      <c r="H508" s="205">
        <v>1</v>
      </c>
      <c r="I508" s="206"/>
      <c r="J508" s="14"/>
      <c r="K508" s="14"/>
      <c r="L508" s="202"/>
      <c r="M508" s="207"/>
      <c r="N508" s="208"/>
      <c r="O508" s="208"/>
      <c r="P508" s="208"/>
      <c r="Q508" s="208"/>
      <c r="R508" s="208"/>
      <c r="S508" s="208"/>
      <c r="T508" s="209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3" t="s">
        <v>358</v>
      </c>
      <c r="AU508" s="203" t="s">
        <v>85</v>
      </c>
      <c r="AV508" s="14" t="s">
        <v>85</v>
      </c>
      <c r="AW508" s="14" t="s">
        <v>32</v>
      </c>
      <c r="AX508" s="14" t="s">
        <v>83</v>
      </c>
      <c r="AY508" s="203" t="s">
        <v>348</v>
      </c>
    </row>
    <row r="509" s="2" customFormat="1" ht="21.75" customHeight="1">
      <c r="A509" s="38"/>
      <c r="B509" s="180"/>
      <c r="C509" s="181" t="s">
        <v>792</v>
      </c>
      <c r="D509" s="181" t="s">
        <v>351</v>
      </c>
      <c r="E509" s="182" t="s">
        <v>3707</v>
      </c>
      <c r="F509" s="183" t="s">
        <v>3991</v>
      </c>
      <c r="G509" s="184" t="s">
        <v>382</v>
      </c>
      <c r="H509" s="185">
        <v>1</v>
      </c>
      <c r="I509" s="186"/>
      <c r="J509" s="187">
        <f>ROUND(I509*H509,2)</f>
        <v>0</v>
      </c>
      <c r="K509" s="183" t="s">
        <v>394</v>
      </c>
      <c r="L509" s="39"/>
      <c r="M509" s="188" t="s">
        <v>1</v>
      </c>
      <c r="N509" s="189" t="s">
        <v>41</v>
      </c>
      <c r="O509" s="77"/>
      <c r="P509" s="190">
        <f>O509*H509</f>
        <v>0</v>
      </c>
      <c r="Q509" s="190">
        <v>0</v>
      </c>
      <c r="R509" s="190">
        <f>Q509*H509</f>
        <v>0</v>
      </c>
      <c r="S509" s="190">
        <v>0</v>
      </c>
      <c r="T509" s="191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92" t="s">
        <v>431</v>
      </c>
      <c r="AT509" s="192" t="s">
        <v>351</v>
      </c>
      <c r="AU509" s="192" t="s">
        <v>85</v>
      </c>
      <c r="AY509" s="19" t="s">
        <v>348</v>
      </c>
      <c r="BE509" s="193">
        <f>IF(N509="základní",J509,0)</f>
        <v>0</v>
      </c>
      <c r="BF509" s="193">
        <f>IF(N509="snížená",J509,0)</f>
        <v>0</v>
      </c>
      <c r="BG509" s="193">
        <f>IF(N509="zákl. přenesená",J509,0)</f>
        <v>0</v>
      </c>
      <c r="BH509" s="193">
        <f>IF(N509="sníž. přenesená",J509,0)</f>
        <v>0</v>
      </c>
      <c r="BI509" s="193">
        <f>IF(N509="nulová",J509,0)</f>
        <v>0</v>
      </c>
      <c r="BJ509" s="19" t="s">
        <v>83</v>
      </c>
      <c r="BK509" s="193">
        <f>ROUND(I509*H509,2)</f>
        <v>0</v>
      </c>
      <c r="BL509" s="19" t="s">
        <v>431</v>
      </c>
      <c r="BM509" s="192" t="s">
        <v>3992</v>
      </c>
    </row>
    <row r="510" s="2" customFormat="1">
      <c r="A510" s="38"/>
      <c r="B510" s="39"/>
      <c r="C510" s="38"/>
      <c r="D510" s="195" t="s">
        <v>396</v>
      </c>
      <c r="E510" s="38"/>
      <c r="F510" s="226" t="s">
        <v>3988</v>
      </c>
      <c r="G510" s="38"/>
      <c r="H510" s="38"/>
      <c r="I510" s="227"/>
      <c r="J510" s="38"/>
      <c r="K510" s="38"/>
      <c r="L510" s="39"/>
      <c r="M510" s="228"/>
      <c r="N510" s="229"/>
      <c r="O510" s="77"/>
      <c r="P510" s="77"/>
      <c r="Q510" s="77"/>
      <c r="R510" s="77"/>
      <c r="S510" s="77"/>
      <c r="T510" s="7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T510" s="19" t="s">
        <v>396</v>
      </c>
      <c r="AU510" s="19" t="s">
        <v>85</v>
      </c>
    </row>
    <row r="511" s="13" customFormat="1">
      <c r="A511" s="13"/>
      <c r="B511" s="194"/>
      <c r="C511" s="13"/>
      <c r="D511" s="195" t="s">
        <v>358</v>
      </c>
      <c r="E511" s="196" t="s">
        <v>1</v>
      </c>
      <c r="F511" s="197" t="s">
        <v>3993</v>
      </c>
      <c r="G511" s="13"/>
      <c r="H511" s="196" t="s">
        <v>1</v>
      </c>
      <c r="I511" s="198"/>
      <c r="J511" s="13"/>
      <c r="K511" s="13"/>
      <c r="L511" s="194"/>
      <c r="M511" s="199"/>
      <c r="N511" s="200"/>
      <c r="O511" s="200"/>
      <c r="P511" s="200"/>
      <c r="Q511" s="200"/>
      <c r="R511" s="200"/>
      <c r="S511" s="200"/>
      <c r="T511" s="201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196" t="s">
        <v>358</v>
      </c>
      <c r="AU511" s="196" t="s">
        <v>85</v>
      </c>
      <c r="AV511" s="13" t="s">
        <v>83</v>
      </c>
      <c r="AW511" s="13" t="s">
        <v>32</v>
      </c>
      <c r="AX511" s="13" t="s">
        <v>76</v>
      </c>
      <c r="AY511" s="196" t="s">
        <v>348</v>
      </c>
    </row>
    <row r="512" s="13" customFormat="1">
      <c r="A512" s="13"/>
      <c r="B512" s="194"/>
      <c r="C512" s="13"/>
      <c r="D512" s="195" t="s">
        <v>358</v>
      </c>
      <c r="E512" s="196" t="s">
        <v>1</v>
      </c>
      <c r="F512" s="197" t="s">
        <v>3990</v>
      </c>
      <c r="G512" s="13"/>
      <c r="H512" s="196" t="s">
        <v>1</v>
      </c>
      <c r="I512" s="198"/>
      <c r="J512" s="13"/>
      <c r="K512" s="13"/>
      <c r="L512" s="194"/>
      <c r="M512" s="199"/>
      <c r="N512" s="200"/>
      <c r="O512" s="200"/>
      <c r="P512" s="200"/>
      <c r="Q512" s="200"/>
      <c r="R512" s="200"/>
      <c r="S512" s="200"/>
      <c r="T512" s="201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196" t="s">
        <v>358</v>
      </c>
      <c r="AU512" s="196" t="s">
        <v>85</v>
      </c>
      <c r="AV512" s="13" t="s">
        <v>83</v>
      </c>
      <c r="AW512" s="13" t="s">
        <v>32</v>
      </c>
      <c r="AX512" s="13" t="s">
        <v>76</v>
      </c>
      <c r="AY512" s="196" t="s">
        <v>348</v>
      </c>
    </row>
    <row r="513" s="14" customFormat="1">
      <c r="A513" s="14"/>
      <c r="B513" s="202"/>
      <c r="C513" s="14"/>
      <c r="D513" s="195" t="s">
        <v>358</v>
      </c>
      <c r="E513" s="203" t="s">
        <v>1</v>
      </c>
      <c r="F513" s="204" t="s">
        <v>83</v>
      </c>
      <c r="G513" s="14"/>
      <c r="H513" s="205">
        <v>1</v>
      </c>
      <c r="I513" s="206"/>
      <c r="J513" s="14"/>
      <c r="K513" s="14"/>
      <c r="L513" s="202"/>
      <c r="M513" s="243"/>
      <c r="N513" s="244"/>
      <c r="O513" s="244"/>
      <c r="P513" s="244"/>
      <c r="Q513" s="244"/>
      <c r="R513" s="244"/>
      <c r="S513" s="244"/>
      <c r="T513" s="245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03" t="s">
        <v>358</v>
      </c>
      <c r="AU513" s="203" t="s">
        <v>85</v>
      </c>
      <c r="AV513" s="14" t="s">
        <v>85</v>
      </c>
      <c r="AW513" s="14" t="s">
        <v>32</v>
      </c>
      <c r="AX513" s="14" t="s">
        <v>83</v>
      </c>
      <c r="AY513" s="203" t="s">
        <v>348</v>
      </c>
    </row>
    <row r="514" s="2" customFormat="1" ht="6.96" customHeight="1">
      <c r="A514" s="38"/>
      <c r="B514" s="60"/>
      <c r="C514" s="61"/>
      <c r="D514" s="61"/>
      <c r="E514" s="61"/>
      <c r="F514" s="61"/>
      <c r="G514" s="61"/>
      <c r="H514" s="61"/>
      <c r="I514" s="61"/>
      <c r="J514" s="61"/>
      <c r="K514" s="61"/>
      <c r="L514" s="39"/>
      <c r="M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</row>
  </sheetData>
  <autoFilter ref="C135:K51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3994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SO01 - 1 - EL - Elektro 1 - 4NP, střecha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SO01 - 1 - EL - Elektro 1 - 4NP, střecha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1363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3995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3996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ROUND(J124,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ROUND((SUM(BE124:BE129)),  2)</f>
        <v>0</v>
      </c>
      <c r="G37" s="38"/>
      <c r="H37" s="38"/>
      <c r="I37" s="137">
        <v>0.20999999999999999</v>
      </c>
      <c r="J37" s="136">
        <f>ROUND(((SUM(BE124:BE129))*I37),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ROUND((SUM(BF124:BF129)),  2)</f>
        <v>0</v>
      </c>
      <c r="G38" s="38"/>
      <c r="H38" s="38"/>
      <c r="I38" s="137">
        <v>0.14999999999999999</v>
      </c>
      <c r="J38" s="136">
        <f>ROUND(((SUM(BF124:BF129))*I38),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ROUND((SUM(BG124:BG129)),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ROUND((SUM(BH124:BH129)),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ROUND((SUM(BI124:BI129)),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ÚT - Ústřední topení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J124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333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Interna Nový Bydžov - požárně bezpečnostní řešení - úprava objektu II.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315</v>
      </c>
      <c r="L111" s="22"/>
    </row>
    <row r="112" s="1" customFormat="1" ht="16.5" customHeight="1">
      <c r="B112" s="22"/>
      <c r="E112" s="130" t="s">
        <v>3624</v>
      </c>
      <c r="F112" s="1"/>
      <c r="G112" s="1"/>
      <c r="H112" s="1"/>
      <c r="L112" s="22"/>
    </row>
    <row r="113" s="1" customFormat="1" ht="12" customHeight="1">
      <c r="B113" s="22"/>
      <c r="C113" s="32" t="s">
        <v>317</v>
      </c>
      <c r="L113" s="22"/>
    </row>
    <row r="114" s="2" customFormat="1" ht="16.5" customHeight="1">
      <c r="A114" s="38"/>
      <c r="B114" s="39"/>
      <c r="C114" s="38"/>
      <c r="D114" s="38"/>
      <c r="E114" s="131" t="s">
        <v>3629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319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E13</f>
        <v>SO01 - ÚT - Ústřední topení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F16</f>
        <v>Nový Bydžov</v>
      </c>
      <c r="G118" s="38"/>
      <c r="H118" s="38"/>
      <c r="I118" s="32" t="s">
        <v>22</v>
      </c>
      <c r="J118" s="69" t="str">
        <f>IF(J16="","",J16)</f>
        <v>31. 10. 2021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5.65" customHeight="1">
      <c r="A120" s="38"/>
      <c r="B120" s="39"/>
      <c r="C120" s="32" t="s">
        <v>24</v>
      </c>
      <c r="D120" s="38"/>
      <c r="E120" s="38"/>
      <c r="F120" s="27" t="str">
        <f>E19</f>
        <v>KRÁLOVÉHRADECKÝ KRAJ, Hradec Králové</v>
      </c>
      <c r="G120" s="38"/>
      <c r="H120" s="38"/>
      <c r="I120" s="32" t="s">
        <v>30</v>
      </c>
      <c r="J120" s="36" t="str">
        <f>E25</f>
        <v>IRBOS s.r.o., Kostelec nad Orlicí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28</v>
      </c>
      <c r="D121" s="38"/>
      <c r="E121" s="38"/>
      <c r="F121" s="27" t="str">
        <f>IF(E22="","",E22)</f>
        <v>Vyplň údaj</v>
      </c>
      <c r="G121" s="38"/>
      <c r="H121" s="38"/>
      <c r="I121" s="32" t="s">
        <v>33</v>
      </c>
      <c r="J121" s="36" t="str">
        <f>E28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7"/>
      <c r="B123" s="158"/>
      <c r="C123" s="159" t="s">
        <v>334</v>
      </c>
      <c r="D123" s="160" t="s">
        <v>61</v>
      </c>
      <c r="E123" s="160" t="s">
        <v>57</v>
      </c>
      <c r="F123" s="160" t="s">
        <v>58</v>
      </c>
      <c r="G123" s="160" t="s">
        <v>335</v>
      </c>
      <c r="H123" s="160" t="s">
        <v>336</v>
      </c>
      <c r="I123" s="160" t="s">
        <v>337</v>
      </c>
      <c r="J123" s="160" t="s">
        <v>323</v>
      </c>
      <c r="K123" s="161" t="s">
        <v>338</v>
      </c>
      <c r="L123" s="162"/>
      <c r="M123" s="86" t="s">
        <v>1</v>
      </c>
      <c r="N123" s="87" t="s">
        <v>40</v>
      </c>
      <c r="O123" s="87" t="s">
        <v>339</v>
      </c>
      <c r="P123" s="87" t="s">
        <v>340</v>
      </c>
      <c r="Q123" s="87" t="s">
        <v>341</v>
      </c>
      <c r="R123" s="87" t="s">
        <v>342</v>
      </c>
      <c r="S123" s="87" t="s">
        <v>343</v>
      </c>
      <c r="T123" s="88" t="s">
        <v>344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="2" customFormat="1" ht="22.8" customHeight="1">
      <c r="A124" s="38"/>
      <c r="B124" s="39"/>
      <c r="C124" s="93" t="s">
        <v>345</v>
      </c>
      <c r="D124" s="38"/>
      <c r="E124" s="38"/>
      <c r="F124" s="38"/>
      <c r="G124" s="38"/>
      <c r="H124" s="38"/>
      <c r="I124" s="38"/>
      <c r="J124" s="163">
        <f>BK124</f>
        <v>0</v>
      </c>
      <c r="K124" s="38"/>
      <c r="L124" s="39"/>
      <c r="M124" s="89"/>
      <c r="N124" s="73"/>
      <c r="O124" s="90"/>
      <c r="P124" s="164">
        <f>SUM(P125:P129)</f>
        <v>0</v>
      </c>
      <c r="Q124" s="90"/>
      <c r="R124" s="164">
        <f>SUM(R125:R129)</f>
        <v>0</v>
      </c>
      <c r="S124" s="90"/>
      <c r="T124" s="165">
        <f>SUM(T125:T129)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75</v>
      </c>
      <c r="AU124" s="19" t="s">
        <v>325</v>
      </c>
      <c r="BK124" s="166">
        <f>SUM(BK125:BK129)</f>
        <v>0</v>
      </c>
    </row>
    <row r="125" s="2" customFormat="1" ht="21.75" customHeight="1">
      <c r="A125" s="38"/>
      <c r="B125" s="180"/>
      <c r="C125" s="181" t="s">
        <v>83</v>
      </c>
      <c r="D125" s="181" t="s">
        <v>351</v>
      </c>
      <c r="E125" s="182" t="s">
        <v>3997</v>
      </c>
      <c r="F125" s="183" t="s">
        <v>3998</v>
      </c>
      <c r="G125" s="184" t="s">
        <v>548</v>
      </c>
      <c r="H125" s="185">
        <v>7</v>
      </c>
      <c r="I125" s="186"/>
      <c r="J125" s="187">
        <f>ROUND(I125*H125,2)</f>
        <v>0</v>
      </c>
      <c r="K125" s="183" t="s">
        <v>1</v>
      </c>
      <c r="L125" s="39"/>
      <c r="M125" s="188" t="s">
        <v>1</v>
      </c>
      <c r="N125" s="189" t="s">
        <v>41</v>
      </c>
      <c r="O125" s="77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2" t="s">
        <v>356</v>
      </c>
      <c r="AT125" s="192" t="s">
        <v>351</v>
      </c>
      <c r="AU125" s="192" t="s">
        <v>76</v>
      </c>
      <c r="AY125" s="19" t="s">
        <v>348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83</v>
      </c>
      <c r="BK125" s="193">
        <f>ROUND(I125*H125,2)</f>
        <v>0</v>
      </c>
      <c r="BL125" s="19" t="s">
        <v>356</v>
      </c>
      <c r="BM125" s="192" t="s">
        <v>3999</v>
      </c>
    </row>
    <row r="126" s="2" customFormat="1" ht="21.75" customHeight="1">
      <c r="A126" s="38"/>
      <c r="B126" s="180"/>
      <c r="C126" s="181" t="s">
        <v>85</v>
      </c>
      <c r="D126" s="181" t="s">
        <v>351</v>
      </c>
      <c r="E126" s="182" t="s">
        <v>4000</v>
      </c>
      <c r="F126" s="183" t="s">
        <v>4001</v>
      </c>
      <c r="G126" s="184" t="s">
        <v>548</v>
      </c>
      <c r="H126" s="185">
        <v>7</v>
      </c>
      <c r="I126" s="186"/>
      <c r="J126" s="187">
        <f>ROUND(I126*H126,2)</f>
        <v>0</v>
      </c>
      <c r="K126" s="183" t="s">
        <v>1</v>
      </c>
      <c r="L126" s="39"/>
      <c r="M126" s="188" t="s">
        <v>1</v>
      </c>
      <c r="N126" s="189" t="s">
        <v>41</v>
      </c>
      <c r="O126" s="7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92" t="s">
        <v>356</v>
      </c>
      <c r="AT126" s="192" t="s">
        <v>351</v>
      </c>
      <c r="AU126" s="192" t="s">
        <v>76</v>
      </c>
      <c r="AY126" s="19" t="s">
        <v>348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19" t="s">
        <v>83</v>
      </c>
      <c r="BK126" s="193">
        <f>ROUND(I126*H126,2)</f>
        <v>0</v>
      </c>
      <c r="BL126" s="19" t="s">
        <v>356</v>
      </c>
      <c r="BM126" s="192" t="s">
        <v>4002</v>
      </c>
    </row>
    <row r="127" s="2" customFormat="1" ht="21.75" customHeight="1">
      <c r="A127" s="38"/>
      <c r="B127" s="180"/>
      <c r="C127" s="181" t="s">
        <v>356</v>
      </c>
      <c r="D127" s="181" t="s">
        <v>351</v>
      </c>
      <c r="E127" s="182" t="s">
        <v>4003</v>
      </c>
      <c r="F127" s="183" t="s">
        <v>4004</v>
      </c>
      <c r="G127" s="184" t="s">
        <v>382</v>
      </c>
      <c r="H127" s="185">
        <v>2</v>
      </c>
      <c r="I127" s="186"/>
      <c r="J127" s="187">
        <f>ROUND(I127*H127,2)</f>
        <v>0</v>
      </c>
      <c r="K127" s="183" t="s">
        <v>1</v>
      </c>
      <c r="L127" s="39"/>
      <c r="M127" s="188" t="s">
        <v>1</v>
      </c>
      <c r="N127" s="189" t="s">
        <v>41</v>
      </c>
      <c r="O127" s="7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2" t="s">
        <v>356</v>
      </c>
      <c r="AT127" s="192" t="s">
        <v>351</v>
      </c>
      <c r="AU127" s="192" t="s">
        <v>76</v>
      </c>
      <c r="AY127" s="19" t="s">
        <v>348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19" t="s">
        <v>83</v>
      </c>
      <c r="BK127" s="193">
        <f>ROUND(I127*H127,2)</f>
        <v>0</v>
      </c>
      <c r="BL127" s="19" t="s">
        <v>356</v>
      </c>
      <c r="BM127" s="192" t="s">
        <v>4005</v>
      </c>
    </row>
    <row r="128" s="2" customFormat="1" ht="21.75" customHeight="1">
      <c r="A128" s="38"/>
      <c r="B128" s="180"/>
      <c r="C128" s="181" t="s">
        <v>391</v>
      </c>
      <c r="D128" s="181" t="s">
        <v>351</v>
      </c>
      <c r="E128" s="182" t="s">
        <v>4006</v>
      </c>
      <c r="F128" s="183" t="s">
        <v>4007</v>
      </c>
      <c r="G128" s="184" t="s">
        <v>403</v>
      </c>
      <c r="H128" s="185">
        <v>0.085000000000000006</v>
      </c>
      <c r="I128" s="186"/>
      <c r="J128" s="187">
        <f>ROUND(I128*H128,2)</f>
        <v>0</v>
      </c>
      <c r="K128" s="183" t="s">
        <v>1</v>
      </c>
      <c r="L128" s="39"/>
      <c r="M128" s="188" t="s">
        <v>1</v>
      </c>
      <c r="N128" s="189" t="s">
        <v>41</v>
      </c>
      <c r="O128" s="7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2" t="s">
        <v>356</v>
      </c>
      <c r="AT128" s="192" t="s">
        <v>351</v>
      </c>
      <c r="AU128" s="192" t="s">
        <v>76</v>
      </c>
      <c r="AY128" s="19" t="s">
        <v>348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19" t="s">
        <v>83</v>
      </c>
      <c r="BK128" s="193">
        <f>ROUND(I128*H128,2)</f>
        <v>0</v>
      </c>
      <c r="BL128" s="19" t="s">
        <v>356</v>
      </c>
      <c r="BM128" s="192" t="s">
        <v>4008</v>
      </c>
    </row>
    <row r="129" s="2" customFormat="1" ht="16.5" customHeight="1">
      <c r="A129" s="38"/>
      <c r="B129" s="180"/>
      <c r="C129" s="181" t="s">
        <v>92</v>
      </c>
      <c r="D129" s="181" t="s">
        <v>351</v>
      </c>
      <c r="E129" s="182" t="s">
        <v>4009</v>
      </c>
      <c r="F129" s="183" t="s">
        <v>4010</v>
      </c>
      <c r="G129" s="184" t="s">
        <v>403</v>
      </c>
      <c r="H129" s="185">
        <v>0.084000000000000005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356</v>
      </c>
      <c r="AT129" s="192" t="s">
        <v>351</v>
      </c>
      <c r="AU129" s="192" t="s">
        <v>76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356</v>
      </c>
      <c r="BM129" s="192" t="s">
        <v>4011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3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4012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EPS1 -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EPS1 -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1445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4013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ER1 -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ER1 -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1447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1449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4014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SLP1 -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SLP1 -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1451</v>
      </c>
      <c r="F129" s="183" t="s">
        <v>1452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1453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4015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 xml:space="preserve">SO01 - TV ant1 - SPolečná televizní anténa 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 xml:space="preserve">SO01 - TV ant1 - SPolečná televizní anténa 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1456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1457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4016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PS1 - Pístupový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PS1 - Pístupový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1460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4017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ROUND((SUM(BE126:BE129)),  2)</f>
        <v>0</v>
      </c>
      <c r="G37" s="38"/>
      <c r="H37" s="38"/>
      <c r="I37" s="137">
        <v>0.20999999999999999</v>
      </c>
      <c r="J37" s="136">
        <f>ROUND(((SUM(BE126:BE129))*I37),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ROUND((SUM(BF126:BF129)),  2)</f>
        <v>0</v>
      </c>
      <c r="G38" s="38"/>
      <c r="H38" s="38"/>
      <c r="I38" s="137">
        <v>0.14999999999999999</v>
      </c>
      <c r="J38" s="136">
        <f>ROUND(((SUM(BF126:BF129))*I38),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ROUND((SUM(BG126:BG129)),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ROUND((SUM(BH126:BH129)),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ROUND((SUM(BI126:BI129)),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KS1 - Kamerový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KS1 - Kamerový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P129</f>
        <v>0</v>
      </c>
      <c r="Q128" s="173"/>
      <c r="R128" s="174">
        <f>R129</f>
        <v>0</v>
      </c>
      <c r="S128" s="173"/>
      <c r="T128" s="175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BK129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1455</v>
      </c>
      <c r="F129" s="183" t="s">
        <v>1462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246" t="s">
        <v>1</v>
      </c>
      <c r="N129" s="247" t="s">
        <v>41</v>
      </c>
      <c r="O129" s="248"/>
      <c r="P129" s="249">
        <f>O129*H129</f>
        <v>0</v>
      </c>
      <c r="Q129" s="249">
        <v>0</v>
      </c>
      <c r="R129" s="249">
        <f>Q129*H129</f>
        <v>0</v>
      </c>
      <c r="S129" s="249">
        <v>0</v>
      </c>
      <c r="T129" s="25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1463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25:K12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3629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1467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3629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SO01 - VZT - Vzduchotechnika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329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1468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3629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SO01 - VZT - Vzduchotechnika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426</v>
      </c>
      <c r="F127" s="169" t="s">
        <v>427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85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1469</v>
      </c>
      <c r="F128" s="178" t="s">
        <v>125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85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1470</v>
      </c>
      <c r="F129" s="183" t="s">
        <v>1471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431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431</v>
      </c>
      <c r="BM129" s="192" t="s">
        <v>4018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4020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ROUND(J132,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ROUND((SUM(BE132:BE222)),  2)</f>
        <v>0</v>
      </c>
      <c r="G37" s="38"/>
      <c r="H37" s="38"/>
      <c r="I37" s="137">
        <v>0.20999999999999999</v>
      </c>
      <c r="J37" s="136">
        <f>ROUND(((SUM(BE132:BE222))*I37),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ROUND((SUM(BF132:BF222)),  2)</f>
        <v>0</v>
      </c>
      <c r="G38" s="38"/>
      <c r="H38" s="38"/>
      <c r="I38" s="137">
        <v>0.14999999999999999</v>
      </c>
      <c r="J38" s="136">
        <f>ROUND(((SUM(BF132:BF222))*I38),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ROUND((SUM(BG132:BG222)),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ROUND((SUM(BH132:BH222)),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ROUND((SUM(BI132:BI222)),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SO02 - Přístavba zastřešení hlavního vstupu interny, stavební úpravy slunárny - bourací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J132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J133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327</v>
      </c>
      <c r="E102" s="155"/>
      <c r="F102" s="155"/>
      <c r="G102" s="155"/>
      <c r="H102" s="155"/>
      <c r="I102" s="155"/>
      <c r="J102" s="156">
        <f>J134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328</v>
      </c>
      <c r="E103" s="155"/>
      <c r="F103" s="155"/>
      <c r="G103" s="155"/>
      <c r="H103" s="155"/>
      <c r="I103" s="155"/>
      <c r="J103" s="156">
        <f>J178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9"/>
      <c r="C104" s="9"/>
      <c r="D104" s="150" t="s">
        <v>329</v>
      </c>
      <c r="E104" s="151"/>
      <c r="F104" s="151"/>
      <c r="G104" s="151"/>
      <c r="H104" s="151"/>
      <c r="I104" s="151"/>
      <c r="J104" s="152">
        <f>J185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3"/>
      <c r="C105" s="10"/>
      <c r="D105" s="154" t="s">
        <v>1477</v>
      </c>
      <c r="E105" s="155"/>
      <c r="F105" s="155"/>
      <c r="G105" s="155"/>
      <c r="H105" s="155"/>
      <c r="I105" s="155"/>
      <c r="J105" s="156">
        <f>J186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1481</v>
      </c>
      <c r="E106" s="155"/>
      <c r="F106" s="155"/>
      <c r="G106" s="155"/>
      <c r="H106" s="155"/>
      <c r="I106" s="155"/>
      <c r="J106" s="156">
        <f>J194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330</v>
      </c>
      <c r="E107" s="155"/>
      <c r="F107" s="155"/>
      <c r="G107" s="155"/>
      <c r="H107" s="155"/>
      <c r="I107" s="155"/>
      <c r="J107" s="156">
        <f>J201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3"/>
      <c r="C108" s="10"/>
      <c r="D108" s="154" t="s">
        <v>331</v>
      </c>
      <c r="E108" s="155"/>
      <c r="F108" s="155"/>
      <c r="G108" s="155"/>
      <c r="H108" s="155"/>
      <c r="I108" s="155"/>
      <c r="J108" s="156">
        <f>J215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333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6.25" customHeight="1">
      <c r="A118" s="38"/>
      <c r="B118" s="39"/>
      <c r="C118" s="38"/>
      <c r="D118" s="38"/>
      <c r="E118" s="130" t="str">
        <f>E7</f>
        <v>Interna Nový Bydžov - požárně bezpečnostní řešení - úprava objektu II.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" customFormat="1" ht="12" customHeight="1">
      <c r="B119" s="22"/>
      <c r="C119" s="32" t="s">
        <v>315</v>
      </c>
      <c r="L119" s="22"/>
    </row>
    <row r="120" s="1" customFormat="1" ht="16.5" customHeight="1">
      <c r="B120" s="22"/>
      <c r="E120" s="130" t="s">
        <v>3624</v>
      </c>
      <c r="F120" s="1"/>
      <c r="G120" s="1"/>
      <c r="H120" s="1"/>
      <c r="L120" s="22"/>
    </row>
    <row r="121" s="1" customFormat="1" ht="12" customHeight="1">
      <c r="B121" s="22"/>
      <c r="C121" s="32" t="s">
        <v>317</v>
      </c>
      <c r="L121" s="22"/>
    </row>
    <row r="122" s="2" customFormat="1" ht="16.5" customHeight="1">
      <c r="A122" s="38"/>
      <c r="B122" s="39"/>
      <c r="C122" s="38"/>
      <c r="D122" s="38"/>
      <c r="E122" s="131" t="s">
        <v>4019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319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30" customHeight="1">
      <c r="A124" s="38"/>
      <c r="B124" s="39"/>
      <c r="C124" s="38"/>
      <c r="D124" s="38"/>
      <c r="E124" s="67" t="str">
        <f>E13</f>
        <v>SO02 - Přístavba zastřešení hlavního vstupu interny, stavební úpravy slunárny - bourací práce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F16</f>
        <v>Nový Bydžov</v>
      </c>
      <c r="G126" s="38"/>
      <c r="H126" s="38"/>
      <c r="I126" s="32" t="s">
        <v>22</v>
      </c>
      <c r="J126" s="69" t="str">
        <f>IF(J16="","",J16)</f>
        <v>31. 10. 2021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25.65" customHeight="1">
      <c r="A128" s="38"/>
      <c r="B128" s="39"/>
      <c r="C128" s="32" t="s">
        <v>24</v>
      </c>
      <c r="D128" s="38"/>
      <c r="E128" s="38"/>
      <c r="F128" s="27" t="str">
        <f>E19</f>
        <v>KRÁLOVÉHRADECKÝ KRAJ, Hradec Králové</v>
      </c>
      <c r="G128" s="38"/>
      <c r="H128" s="38"/>
      <c r="I128" s="32" t="s">
        <v>30</v>
      </c>
      <c r="J128" s="36" t="str">
        <f>E25</f>
        <v>IRBOS s.r.o., Kostelec nad Orlicí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28</v>
      </c>
      <c r="D129" s="38"/>
      <c r="E129" s="38"/>
      <c r="F129" s="27" t="str">
        <f>IF(E22="","",E22)</f>
        <v>Vyplň údaj</v>
      </c>
      <c r="G129" s="38"/>
      <c r="H129" s="38"/>
      <c r="I129" s="32" t="s">
        <v>33</v>
      </c>
      <c r="J129" s="36" t="str">
        <f>E28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57"/>
      <c r="B131" s="158"/>
      <c r="C131" s="159" t="s">
        <v>334</v>
      </c>
      <c r="D131" s="160" t="s">
        <v>61</v>
      </c>
      <c r="E131" s="160" t="s">
        <v>57</v>
      </c>
      <c r="F131" s="160" t="s">
        <v>58</v>
      </c>
      <c r="G131" s="160" t="s">
        <v>335</v>
      </c>
      <c r="H131" s="160" t="s">
        <v>336</v>
      </c>
      <c r="I131" s="160" t="s">
        <v>337</v>
      </c>
      <c r="J131" s="160" t="s">
        <v>323</v>
      </c>
      <c r="K131" s="161" t="s">
        <v>338</v>
      </c>
      <c r="L131" s="162"/>
      <c r="M131" s="86" t="s">
        <v>1</v>
      </c>
      <c r="N131" s="87" t="s">
        <v>40</v>
      </c>
      <c r="O131" s="87" t="s">
        <v>339</v>
      </c>
      <c r="P131" s="87" t="s">
        <v>340</v>
      </c>
      <c r="Q131" s="87" t="s">
        <v>341</v>
      </c>
      <c r="R131" s="87" t="s">
        <v>342</v>
      </c>
      <c r="S131" s="87" t="s">
        <v>343</v>
      </c>
      <c r="T131" s="88" t="s">
        <v>344</v>
      </c>
      <c r="U131" s="157"/>
      <c r="V131" s="157"/>
      <c r="W131" s="157"/>
      <c r="X131" s="157"/>
      <c r="Y131" s="157"/>
      <c r="Z131" s="157"/>
      <c r="AA131" s="157"/>
      <c r="AB131" s="157"/>
      <c r="AC131" s="157"/>
      <c r="AD131" s="157"/>
      <c r="AE131" s="157"/>
    </row>
    <row r="132" s="2" customFormat="1" ht="22.8" customHeight="1">
      <c r="A132" s="38"/>
      <c r="B132" s="39"/>
      <c r="C132" s="93" t="s">
        <v>345</v>
      </c>
      <c r="D132" s="38"/>
      <c r="E132" s="38"/>
      <c r="F132" s="38"/>
      <c r="G132" s="38"/>
      <c r="H132" s="38"/>
      <c r="I132" s="38"/>
      <c r="J132" s="163">
        <f>BK132</f>
        <v>0</v>
      </c>
      <c r="K132" s="38"/>
      <c r="L132" s="39"/>
      <c r="M132" s="89"/>
      <c r="N132" s="73"/>
      <c r="O132" s="90"/>
      <c r="P132" s="164">
        <f>P133+P185</f>
        <v>0</v>
      </c>
      <c r="Q132" s="90"/>
      <c r="R132" s="164">
        <f>R133+R185</f>
        <v>0</v>
      </c>
      <c r="S132" s="90"/>
      <c r="T132" s="165">
        <f>T133+T185</f>
        <v>105.0152008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75</v>
      </c>
      <c r="AU132" s="19" t="s">
        <v>325</v>
      </c>
      <c r="BK132" s="166">
        <f>BK133+BK185</f>
        <v>0</v>
      </c>
    </row>
    <row r="133" s="12" customFormat="1" ht="25.92" customHeight="1">
      <c r="A133" s="12"/>
      <c r="B133" s="167"/>
      <c r="C133" s="12"/>
      <c r="D133" s="168" t="s">
        <v>75</v>
      </c>
      <c r="E133" s="169" t="s">
        <v>346</v>
      </c>
      <c r="F133" s="169" t="s">
        <v>347</v>
      </c>
      <c r="G133" s="12"/>
      <c r="H133" s="12"/>
      <c r="I133" s="170"/>
      <c r="J133" s="171">
        <f>BK133</f>
        <v>0</v>
      </c>
      <c r="K133" s="12"/>
      <c r="L133" s="167"/>
      <c r="M133" s="172"/>
      <c r="N133" s="173"/>
      <c r="O133" s="173"/>
      <c r="P133" s="174">
        <f>P134+P178</f>
        <v>0</v>
      </c>
      <c r="Q133" s="173"/>
      <c r="R133" s="174">
        <f>R134+R178</f>
        <v>0</v>
      </c>
      <c r="S133" s="173"/>
      <c r="T133" s="175">
        <f>T134+T178</f>
        <v>69.169058000000007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8" t="s">
        <v>83</v>
      </c>
      <c r="AT133" s="176" t="s">
        <v>75</v>
      </c>
      <c r="AU133" s="176" t="s">
        <v>76</v>
      </c>
      <c r="AY133" s="168" t="s">
        <v>348</v>
      </c>
      <c r="BK133" s="177">
        <f>BK134+BK178</f>
        <v>0</v>
      </c>
    </row>
    <row r="134" s="12" customFormat="1" ht="22.8" customHeight="1">
      <c r="A134" s="12"/>
      <c r="B134" s="167"/>
      <c r="C134" s="12"/>
      <c r="D134" s="168" t="s">
        <v>75</v>
      </c>
      <c r="E134" s="178" t="s">
        <v>349</v>
      </c>
      <c r="F134" s="178" t="s">
        <v>350</v>
      </c>
      <c r="G134" s="12"/>
      <c r="H134" s="12"/>
      <c r="I134" s="170"/>
      <c r="J134" s="179">
        <f>BK134</f>
        <v>0</v>
      </c>
      <c r="K134" s="12"/>
      <c r="L134" s="167"/>
      <c r="M134" s="172"/>
      <c r="N134" s="173"/>
      <c r="O134" s="173"/>
      <c r="P134" s="174">
        <f>SUM(P135:P177)</f>
        <v>0</v>
      </c>
      <c r="Q134" s="173"/>
      <c r="R134" s="174">
        <f>SUM(R135:R177)</f>
        <v>0</v>
      </c>
      <c r="S134" s="173"/>
      <c r="T134" s="175">
        <f>SUM(T135:T177)</f>
        <v>69.169058000000007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8" t="s">
        <v>83</v>
      </c>
      <c r="AT134" s="176" t="s">
        <v>75</v>
      </c>
      <c r="AU134" s="176" t="s">
        <v>83</v>
      </c>
      <c r="AY134" s="168" t="s">
        <v>348</v>
      </c>
      <c r="BK134" s="177">
        <f>SUM(BK135:BK177)</f>
        <v>0</v>
      </c>
    </row>
    <row r="135" s="2" customFormat="1" ht="21.75" customHeight="1">
      <c r="A135" s="38"/>
      <c r="B135" s="180"/>
      <c r="C135" s="181" t="s">
        <v>83</v>
      </c>
      <c r="D135" s="181" t="s">
        <v>351</v>
      </c>
      <c r="E135" s="182" t="s">
        <v>2612</v>
      </c>
      <c r="F135" s="183" t="s">
        <v>2613</v>
      </c>
      <c r="G135" s="184" t="s">
        <v>1372</v>
      </c>
      <c r="H135" s="185">
        <v>4.2309999999999999</v>
      </c>
      <c r="I135" s="186"/>
      <c r="J135" s="187">
        <f>ROUND(I135*H135,2)</f>
        <v>0</v>
      </c>
      <c r="K135" s="183" t="s">
        <v>355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2.27</v>
      </c>
      <c r="T135" s="191">
        <f>S135*H135</f>
        <v>9.6043699999999994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85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4021</v>
      </c>
    </row>
    <row r="136" s="13" customFormat="1">
      <c r="A136" s="13"/>
      <c r="B136" s="194"/>
      <c r="C136" s="13"/>
      <c r="D136" s="195" t="s">
        <v>358</v>
      </c>
      <c r="E136" s="196" t="s">
        <v>1</v>
      </c>
      <c r="F136" s="197" t="s">
        <v>4022</v>
      </c>
      <c r="G136" s="13"/>
      <c r="H136" s="196" t="s">
        <v>1</v>
      </c>
      <c r="I136" s="198"/>
      <c r="J136" s="13"/>
      <c r="K136" s="13"/>
      <c r="L136" s="194"/>
      <c r="M136" s="199"/>
      <c r="N136" s="200"/>
      <c r="O136" s="200"/>
      <c r="P136" s="200"/>
      <c r="Q136" s="200"/>
      <c r="R136" s="200"/>
      <c r="S136" s="200"/>
      <c r="T136" s="20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6" t="s">
        <v>358</v>
      </c>
      <c r="AU136" s="196" t="s">
        <v>85</v>
      </c>
      <c r="AV136" s="13" t="s">
        <v>83</v>
      </c>
      <c r="AW136" s="13" t="s">
        <v>32</v>
      </c>
      <c r="AX136" s="13" t="s">
        <v>76</v>
      </c>
      <c r="AY136" s="196" t="s">
        <v>348</v>
      </c>
    </row>
    <row r="137" s="14" customFormat="1">
      <c r="A137" s="14"/>
      <c r="B137" s="202"/>
      <c r="C137" s="14"/>
      <c r="D137" s="195" t="s">
        <v>358</v>
      </c>
      <c r="E137" s="203" t="s">
        <v>1</v>
      </c>
      <c r="F137" s="204" t="s">
        <v>4023</v>
      </c>
      <c r="G137" s="14"/>
      <c r="H137" s="205">
        <v>0.55000000000000004</v>
      </c>
      <c r="I137" s="206"/>
      <c r="J137" s="14"/>
      <c r="K137" s="14"/>
      <c r="L137" s="202"/>
      <c r="M137" s="207"/>
      <c r="N137" s="208"/>
      <c r="O137" s="208"/>
      <c r="P137" s="208"/>
      <c r="Q137" s="208"/>
      <c r="R137" s="208"/>
      <c r="S137" s="208"/>
      <c r="T137" s="209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3" t="s">
        <v>358</v>
      </c>
      <c r="AU137" s="203" t="s">
        <v>85</v>
      </c>
      <c r="AV137" s="14" t="s">
        <v>85</v>
      </c>
      <c r="AW137" s="14" t="s">
        <v>32</v>
      </c>
      <c r="AX137" s="14" t="s">
        <v>76</v>
      </c>
      <c r="AY137" s="203" t="s">
        <v>348</v>
      </c>
    </row>
    <row r="138" s="14" customFormat="1">
      <c r="A138" s="14"/>
      <c r="B138" s="202"/>
      <c r="C138" s="14"/>
      <c r="D138" s="195" t="s">
        <v>358</v>
      </c>
      <c r="E138" s="203" t="s">
        <v>1</v>
      </c>
      <c r="F138" s="204" t="s">
        <v>4024</v>
      </c>
      <c r="G138" s="14"/>
      <c r="H138" s="205">
        <v>0.73599999999999999</v>
      </c>
      <c r="I138" s="206"/>
      <c r="J138" s="14"/>
      <c r="K138" s="14"/>
      <c r="L138" s="202"/>
      <c r="M138" s="207"/>
      <c r="N138" s="208"/>
      <c r="O138" s="208"/>
      <c r="P138" s="208"/>
      <c r="Q138" s="208"/>
      <c r="R138" s="208"/>
      <c r="S138" s="208"/>
      <c r="T138" s="20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3" t="s">
        <v>358</v>
      </c>
      <c r="AU138" s="203" t="s">
        <v>85</v>
      </c>
      <c r="AV138" s="14" t="s">
        <v>85</v>
      </c>
      <c r="AW138" s="14" t="s">
        <v>32</v>
      </c>
      <c r="AX138" s="14" t="s">
        <v>76</v>
      </c>
      <c r="AY138" s="203" t="s">
        <v>348</v>
      </c>
    </row>
    <row r="139" s="14" customFormat="1">
      <c r="A139" s="14"/>
      <c r="B139" s="202"/>
      <c r="C139" s="14"/>
      <c r="D139" s="195" t="s">
        <v>358</v>
      </c>
      <c r="E139" s="203" t="s">
        <v>1</v>
      </c>
      <c r="F139" s="204" t="s">
        <v>4025</v>
      </c>
      <c r="G139" s="14"/>
      <c r="H139" s="205">
        <v>0.873</v>
      </c>
      <c r="I139" s="206"/>
      <c r="J139" s="14"/>
      <c r="K139" s="14"/>
      <c r="L139" s="202"/>
      <c r="M139" s="207"/>
      <c r="N139" s="208"/>
      <c r="O139" s="208"/>
      <c r="P139" s="208"/>
      <c r="Q139" s="208"/>
      <c r="R139" s="208"/>
      <c r="S139" s="208"/>
      <c r="T139" s="209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03" t="s">
        <v>358</v>
      </c>
      <c r="AU139" s="203" t="s">
        <v>85</v>
      </c>
      <c r="AV139" s="14" t="s">
        <v>85</v>
      </c>
      <c r="AW139" s="14" t="s">
        <v>32</v>
      </c>
      <c r="AX139" s="14" t="s">
        <v>76</v>
      </c>
      <c r="AY139" s="203" t="s">
        <v>348</v>
      </c>
    </row>
    <row r="140" s="14" customFormat="1">
      <c r="A140" s="14"/>
      <c r="B140" s="202"/>
      <c r="C140" s="14"/>
      <c r="D140" s="195" t="s">
        <v>358</v>
      </c>
      <c r="E140" s="203" t="s">
        <v>1</v>
      </c>
      <c r="F140" s="204" t="s">
        <v>4026</v>
      </c>
      <c r="G140" s="14"/>
      <c r="H140" s="205">
        <v>0.128</v>
      </c>
      <c r="I140" s="206"/>
      <c r="J140" s="14"/>
      <c r="K140" s="14"/>
      <c r="L140" s="202"/>
      <c r="M140" s="207"/>
      <c r="N140" s="208"/>
      <c r="O140" s="208"/>
      <c r="P140" s="208"/>
      <c r="Q140" s="208"/>
      <c r="R140" s="208"/>
      <c r="S140" s="208"/>
      <c r="T140" s="20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3" t="s">
        <v>358</v>
      </c>
      <c r="AU140" s="203" t="s">
        <v>85</v>
      </c>
      <c r="AV140" s="14" t="s">
        <v>85</v>
      </c>
      <c r="AW140" s="14" t="s">
        <v>32</v>
      </c>
      <c r="AX140" s="14" t="s">
        <v>76</v>
      </c>
      <c r="AY140" s="203" t="s">
        <v>348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4027</v>
      </c>
      <c r="G141" s="14"/>
      <c r="H141" s="205">
        <v>1.944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76</v>
      </c>
      <c r="AY141" s="203" t="s">
        <v>348</v>
      </c>
    </row>
    <row r="142" s="15" customFormat="1">
      <c r="A142" s="15"/>
      <c r="B142" s="210"/>
      <c r="C142" s="15"/>
      <c r="D142" s="195" t="s">
        <v>358</v>
      </c>
      <c r="E142" s="211" t="s">
        <v>1</v>
      </c>
      <c r="F142" s="212" t="s">
        <v>365</v>
      </c>
      <c r="G142" s="15"/>
      <c r="H142" s="213">
        <v>4.2309999999999999</v>
      </c>
      <c r="I142" s="214"/>
      <c r="J142" s="15"/>
      <c r="K142" s="15"/>
      <c r="L142" s="210"/>
      <c r="M142" s="215"/>
      <c r="N142" s="216"/>
      <c r="O142" s="216"/>
      <c r="P142" s="216"/>
      <c r="Q142" s="216"/>
      <c r="R142" s="216"/>
      <c r="S142" s="216"/>
      <c r="T142" s="21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11" t="s">
        <v>358</v>
      </c>
      <c r="AU142" s="211" t="s">
        <v>85</v>
      </c>
      <c r="AV142" s="15" t="s">
        <v>356</v>
      </c>
      <c r="AW142" s="15" t="s">
        <v>32</v>
      </c>
      <c r="AX142" s="15" t="s">
        <v>83</v>
      </c>
      <c r="AY142" s="211" t="s">
        <v>348</v>
      </c>
    </row>
    <row r="143" s="2" customFormat="1" ht="37.8" customHeight="1">
      <c r="A143" s="38"/>
      <c r="B143" s="180"/>
      <c r="C143" s="181" t="s">
        <v>85</v>
      </c>
      <c r="D143" s="181" t="s">
        <v>351</v>
      </c>
      <c r="E143" s="182" t="s">
        <v>2619</v>
      </c>
      <c r="F143" s="183" t="s">
        <v>4028</v>
      </c>
      <c r="G143" s="184" t="s">
        <v>1372</v>
      </c>
      <c r="H143" s="185">
        <v>0.85199999999999998</v>
      </c>
      <c r="I143" s="186"/>
      <c r="J143" s="187">
        <f>ROUND(I143*H143,2)</f>
        <v>0</v>
      </c>
      <c r="K143" s="183" t="s">
        <v>355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0</v>
      </c>
      <c r="R143" s="190">
        <f>Q143*H143</f>
        <v>0</v>
      </c>
      <c r="S143" s="190">
        <v>2.2000000000000002</v>
      </c>
      <c r="T143" s="191">
        <f>S143*H143</f>
        <v>1.8744000000000001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85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4029</v>
      </c>
    </row>
    <row r="144" s="13" customFormat="1">
      <c r="A144" s="13"/>
      <c r="B144" s="194"/>
      <c r="C144" s="13"/>
      <c r="D144" s="195" t="s">
        <v>358</v>
      </c>
      <c r="E144" s="196" t="s">
        <v>1</v>
      </c>
      <c r="F144" s="197" t="s">
        <v>4022</v>
      </c>
      <c r="G144" s="13"/>
      <c r="H144" s="196" t="s">
        <v>1</v>
      </c>
      <c r="I144" s="198"/>
      <c r="J144" s="13"/>
      <c r="K144" s="13"/>
      <c r="L144" s="194"/>
      <c r="M144" s="199"/>
      <c r="N144" s="200"/>
      <c r="O144" s="200"/>
      <c r="P144" s="200"/>
      <c r="Q144" s="200"/>
      <c r="R144" s="200"/>
      <c r="S144" s="200"/>
      <c r="T144" s="20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6" t="s">
        <v>358</v>
      </c>
      <c r="AU144" s="196" t="s">
        <v>85</v>
      </c>
      <c r="AV144" s="13" t="s">
        <v>83</v>
      </c>
      <c r="AW144" s="13" t="s">
        <v>32</v>
      </c>
      <c r="AX144" s="13" t="s">
        <v>76</v>
      </c>
      <c r="AY144" s="196" t="s">
        <v>348</v>
      </c>
    </row>
    <row r="145" s="14" customFormat="1">
      <c r="A145" s="14"/>
      <c r="B145" s="202"/>
      <c r="C145" s="14"/>
      <c r="D145" s="195" t="s">
        <v>358</v>
      </c>
      <c r="E145" s="203" t="s">
        <v>1</v>
      </c>
      <c r="F145" s="204" t="s">
        <v>4030</v>
      </c>
      <c r="G145" s="14"/>
      <c r="H145" s="205">
        <v>2.448</v>
      </c>
      <c r="I145" s="206"/>
      <c r="J145" s="14"/>
      <c r="K145" s="14"/>
      <c r="L145" s="202"/>
      <c r="M145" s="207"/>
      <c r="N145" s="208"/>
      <c r="O145" s="208"/>
      <c r="P145" s="208"/>
      <c r="Q145" s="208"/>
      <c r="R145" s="208"/>
      <c r="S145" s="208"/>
      <c r="T145" s="20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3" t="s">
        <v>358</v>
      </c>
      <c r="AU145" s="203" t="s">
        <v>85</v>
      </c>
      <c r="AV145" s="14" t="s">
        <v>85</v>
      </c>
      <c r="AW145" s="14" t="s">
        <v>32</v>
      </c>
      <c r="AX145" s="14" t="s">
        <v>76</v>
      </c>
      <c r="AY145" s="203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4031</v>
      </c>
      <c r="G146" s="14"/>
      <c r="H146" s="205">
        <v>0.95999999999999996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76</v>
      </c>
      <c r="AY146" s="203" t="s">
        <v>348</v>
      </c>
    </row>
    <row r="147" s="15" customFormat="1">
      <c r="A147" s="15"/>
      <c r="B147" s="210"/>
      <c r="C147" s="15"/>
      <c r="D147" s="195" t="s">
        <v>358</v>
      </c>
      <c r="E147" s="211" t="s">
        <v>1</v>
      </c>
      <c r="F147" s="212" t="s">
        <v>365</v>
      </c>
      <c r="G147" s="15"/>
      <c r="H147" s="213">
        <v>3.4079999999999999</v>
      </c>
      <c r="I147" s="214"/>
      <c r="J147" s="15"/>
      <c r="K147" s="15"/>
      <c r="L147" s="210"/>
      <c r="M147" s="215"/>
      <c r="N147" s="216"/>
      <c r="O147" s="216"/>
      <c r="P147" s="216"/>
      <c r="Q147" s="216"/>
      <c r="R147" s="216"/>
      <c r="S147" s="216"/>
      <c r="T147" s="21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11" t="s">
        <v>358</v>
      </c>
      <c r="AU147" s="211" t="s">
        <v>85</v>
      </c>
      <c r="AV147" s="15" t="s">
        <v>356</v>
      </c>
      <c r="AW147" s="15" t="s">
        <v>32</v>
      </c>
      <c r="AX147" s="15" t="s">
        <v>76</v>
      </c>
      <c r="AY147" s="211" t="s">
        <v>348</v>
      </c>
    </row>
    <row r="148" s="14" customFormat="1">
      <c r="A148" s="14"/>
      <c r="B148" s="202"/>
      <c r="C148" s="14"/>
      <c r="D148" s="195" t="s">
        <v>358</v>
      </c>
      <c r="E148" s="203" t="s">
        <v>1</v>
      </c>
      <c r="F148" s="204" t="s">
        <v>4032</v>
      </c>
      <c r="G148" s="14"/>
      <c r="H148" s="205">
        <v>0.85199999999999998</v>
      </c>
      <c r="I148" s="206"/>
      <c r="J148" s="14"/>
      <c r="K148" s="14"/>
      <c r="L148" s="202"/>
      <c r="M148" s="207"/>
      <c r="N148" s="208"/>
      <c r="O148" s="208"/>
      <c r="P148" s="208"/>
      <c r="Q148" s="208"/>
      <c r="R148" s="208"/>
      <c r="S148" s="208"/>
      <c r="T148" s="20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3" t="s">
        <v>358</v>
      </c>
      <c r="AU148" s="203" t="s">
        <v>85</v>
      </c>
      <c r="AV148" s="14" t="s">
        <v>85</v>
      </c>
      <c r="AW148" s="14" t="s">
        <v>32</v>
      </c>
      <c r="AX148" s="14" t="s">
        <v>76</v>
      </c>
      <c r="AY148" s="203" t="s">
        <v>348</v>
      </c>
    </row>
    <row r="149" s="15" customFormat="1">
      <c r="A149" s="15"/>
      <c r="B149" s="210"/>
      <c r="C149" s="15"/>
      <c r="D149" s="195" t="s">
        <v>358</v>
      </c>
      <c r="E149" s="211" t="s">
        <v>1</v>
      </c>
      <c r="F149" s="212" t="s">
        <v>365</v>
      </c>
      <c r="G149" s="15"/>
      <c r="H149" s="213">
        <v>0.85199999999999998</v>
      </c>
      <c r="I149" s="214"/>
      <c r="J149" s="15"/>
      <c r="K149" s="15"/>
      <c r="L149" s="210"/>
      <c r="M149" s="215"/>
      <c r="N149" s="216"/>
      <c r="O149" s="216"/>
      <c r="P149" s="216"/>
      <c r="Q149" s="216"/>
      <c r="R149" s="216"/>
      <c r="S149" s="216"/>
      <c r="T149" s="21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11" t="s">
        <v>358</v>
      </c>
      <c r="AU149" s="211" t="s">
        <v>85</v>
      </c>
      <c r="AV149" s="15" t="s">
        <v>356</v>
      </c>
      <c r="AW149" s="15" t="s">
        <v>32</v>
      </c>
      <c r="AX149" s="15" t="s">
        <v>83</v>
      </c>
      <c r="AY149" s="211" t="s">
        <v>348</v>
      </c>
    </row>
    <row r="150" s="2" customFormat="1" ht="24.15" customHeight="1">
      <c r="A150" s="38"/>
      <c r="B150" s="180"/>
      <c r="C150" s="181" t="s">
        <v>92</v>
      </c>
      <c r="D150" s="181" t="s">
        <v>351</v>
      </c>
      <c r="E150" s="182" t="s">
        <v>4033</v>
      </c>
      <c r="F150" s="183" t="s">
        <v>4034</v>
      </c>
      <c r="G150" s="184" t="s">
        <v>1372</v>
      </c>
      <c r="H150" s="185">
        <v>24.831</v>
      </c>
      <c r="I150" s="186"/>
      <c r="J150" s="187">
        <f>ROUND(I150*H150,2)</f>
        <v>0</v>
      </c>
      <c r="K150" s="183" t="s">
        <v>355</v>
      </c>
      <c r="L150" s="39"/>
      <c r="M150" s="188" t="s">
        <v>1</v>
      </c>
      <c r="N150" s="189" t="s">
        <v>41</v>
      </c>
      <c r="O150" s="77"/>
      <c r="P150" s="190">
        <f>O150*H150</f>
        <v>0</v>
      </c>
      <c r="Q150" s="190">
        <v>0</v>
      </c>
      <c r="R150" s="190">
        <f>Q150*H150</f>
        <v>0</v>
      </c>
      <c r="S150" s="190">
        <v>2.2000000000000002</v>
      </c>
      <c r="T150" s="191">
        <f>S150*H150</f>
        <v>54.628200000000007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2" t="s">
        <v>356</v>
      </c>
      <c r="AT150" s="192" t="s">
        <v>351</v>
      </c>
      <c r="AU150" s="192" t="s">
        <v>85</v>
      </c>
      <c r="AY150" s="19" t="s">
        <v>348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19" t="s">
        <v>83</v>
      </c>
      <c r="BK150" s="193">
        <f>ROUND(I150*H150,2)</f>
        <v>0</v>
      </c>
      <c r="BL150" s="19" t="s">
        <v>356</v>
      </c>
      <c r="BM150" s="192" t="s">
        <v>4035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4036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4" customFormat="1">
      <c r="A152" s="14"/>
      <c r="B152" s="202"/>
      <c r="C152" s="14"/>
      <c r="D152" s="195" t="s">
        <v>358</v>
      </c>
      <c r="E152" s="203" t="s">
        <v>1</v>
      </c>
      <c r="F152" s="204" t="s">
        <v>4037</v>
      </c>
      <c r="G152" s="14"/>
      <c r="H152" s="205">
        <v>4.7000000000000002</v>
      </c>
      <c r="I152" s="206"/>
      <c r="J152" s="14"/>
      <c r="K152" s="14"/>
      <c r="L152" s="202"/>
      <c r="M152" s="207"/>
      <c r="N152" s="208"/>
      <c r="O152" s="208"/>
      <c r="P152" s="208"/>
      <c r="Q152" s="208"/>
      <c r="R152" s="208"/>
      <c r="S152" s="208"/>
      <c r="T152" s="20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3" t="s">
        <v>358</v>
      </c>
      <c r="AU152" s="203" t="s">
        <v>85</v>
      </c>
      <c r="AV152" s="14" t="s">
        <v>85</v>
      </c>
      <c r="AW152" s="14" t="s">
        <v>32</v>
      </c>
      <c r="AX152" s="14" t="s">
        <v>76</v>
      </c>
      <c r="AY152" s="203" t="s">
        <v>348</v>
      </c>
    </row>
    <row r="153" s="13" customFormat="1">
      <c r="A153" s="13"/>
      <c r="B153" s="194"/>
      <c r="C153" s="13"/>
      <c r="D153" s="195" t="s">
        <v>358</v>
      </c>
      <c r="E153" s="196" t="s">
        <v>1</v>
      </c>
      <c r="F153" s="197" t="s">
        <v>4038</v>
      </c>
      <c r="G153" s="13"/>
      <c r="H153" s="196" t="s">
        <v>1</v>
      </c>
      <c r="I153" s="198"/>
      <c r="J153" s="13"/>
      <c r="K153" s="13"/>
      <c r="L153" s="194"/>
      <c r="M153" s="199"/>
      <c r="N153" s="200"/>
      <c r="O153" s="200"/>
      <c r="P153" s="200"/>
      <c r="Q153" s="200"/>
      <c r="R153" s="200"/>
      <c r="S153" s="200"/>
      <c r="T153" s="20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6" t="s">
        <v>358</v>
      </c>
      <c r="AU153" s="196" t="s">
        <v>85</v>
      </c>
      <c r="AV153" s="13" t="s">
        <v>83</v>
      </c>
      <c r="AW153" s="13" t="s">
        <v>32</v>
      </c>
      <c r="AX153" s="13" t="s">
        <v>76</v>
      </c>
      <c r="AY153" s="196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4039</v>
      </c>
      <c r="G154" s="14"/>
      <c r="H154" s="205">
        <v>19.486000000000001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4040</v>
      </c>
      <c r="G155" s="14"/>
      <c r="H155" s="205">
        <v>0.64500000000000002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76</v>
      </c>
      <c r="AY155" s="203" t="s">
        <v>348</v>
      </c>
    </row>
    <row r="156" s="15" customFormat="1">
      <c r="A156" s="15"/>
      <c r="B156" s="210"/>
      <c r="C156" s="15"/>
      <c r="D156" s="195" t="s">
        <v>358</v>
      </c>
      <c r="E156" s="211" t="s">
        <v>1</v>
      </c>
      <c r="F156" s="212" t="s">
        <v>365</v>
      </c>
      <c r="G156" s="15"/>
      <c r="H156" s="213">
        <v>24.831</v>
      </c>
      <c r="I156" s="214"/>
      <c r="J156" s="15"/>
      <c r="K156" s="15"/>
      <c r="L156" s="210"/>
      <c r="M156" s="215"/>
      <c r="N156" s="216"/>
      <c r="O156" s="216"/>
      <c r="P156" s="216"/>
      <c r="Q156" s="216"/>
      <c r="R156" s="216"/>
      <c r="S156" s="216"/>
      <c r="T156" s="21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11" t="s">
        <v>358</v>
      </c>
      <c r="AU156" s="211" t="s">
        <v>85</v>
      </c>
      <c r="AV156" s="15" t="s">
        <v>356</v>
      </c>
      <c r="AW156" s="15" t="s">
        <v>32</v>
      </c>
      <c r="AX156" s="15" t="s">
        <v>83</v>
      </c>
      <c r="AY156" s="211" t="s">
        <v>348</v>
      </c>
    </row>
    <row r="157" s="2" customFormat="1" ht="21.75" customHeight="1">
      <c r="A157" s="38"/>
      <c r="B157" s="180"/>
      <c r="C157" s="181" t="s">
        <v>356</v>
      </c>
      <c r="D157" s="181" t="s">
        <v>351</v>
      </c>
      <c r="E157" s="182" t="s">
        <v>4041</v>
      </c>
      <c r="F157" s="183" t="s">
        <v>4042</v>
      </c>
      <c r="G157" s="184" t="s">
        <v>354</v>
      </c>
      <c r="H157" s="185">
        <v>264.00200000000001</v>
      </c>
      <c r="I157" s="186"/>
      <c r="J157" s="187">
        <f>ROUND(I157*H157,2)</f>
        <v>0</v>
      </c>
      <c r="K157" s="183" t="s">
        <v>355</v>
      </c>
      <c r="L157" s="39"/>
      <c r="M157" s="188" t="s">
        <v>1</v>
      </c>
      <c r="N157" s="189" t="s">
        <v>41</v>
      </c>
      <c r="O157" s="7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92" t="s">
        <v>356</v>
      </c>
      <c r="AT157" s="192" t="s">
        <v>351</v>
      </c>
      <c r="AU157" s="192" t="s">
        <v>85</v>
      </c>
      <c r="AY157" s="19" t="s">
        <v>348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19" t="s">
        <v>83</v>
      </c>
      <c r="BK157" s="193">
        <f>ROUND(I157*H157,2)</f>
        <v>0</v>
      </c>
      <c r="BL157" s="19" t="s">
        <v>356</v>
      </c>
      <c r="BM157" s="192" t="s">
        <v>4043</v>
      </c>
    </row>
    <row r="158" s="13" customFormat="1">
      <c r="A158" s="13"/>
      <c r="B158" s="194"/>
      <c r="C158" s="13"/>
      <c r="D158" s="195" t="s">
        <v>358</v>
      </c>
      <c r="E158" s="196" t="s">
        <v>1</v>
      </c>
      <c r="F158" s="197" t="s">
        <v>4022</v>
      </c>
      <c r="G158" s="13"/>
      <c r="H158" s="196" t="s">
        <v>1</v>
      </c>
      <c r="I158" s="198"/>
      <c r="J158" s="13"/>
      <c r="K158" s="13"/>
      <c r="L158" s="194"/>
      <c r="M158" s="199"/>
      <c r="N158" s="200"/>
      <c r="O158" s="200"/>
      <c r="P158" s="200"/>
      <c r="Q158" s="200"/>
      <c r="R158" s="200"/>
      <c r="S158" s="200"/>
      <c r="T158" s="20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6" t="s">
        <v>358</v>
      </c>
      <c r="AU158" s="196" t="s">
        <v>85</v>
      </c>
      <c r="AV158" s="13" t="s">
        <v>83</v>
      </c>
      <c r="AW158" s="13" t="s">
        <v>32</v>
      </c>
      <c r="AX158" s="13" t="s">
        <v>76</v>
      </c>
      <c r="AY158" s="196" t="s">
        <v>348</v>
      </c>
    </row>
    <row r="159" s="14" customFormat="1">
      <c r="A159" s="14"/>
      <c r="B159" s="202"/>
      <c r="C159" s="14"/>
      <c r="D159" s="195" t="s">
        <v>358</v>
      </c>
      <c r="E159" s="203" t="s">
        <v>1</v>
      </c>
      <c r="F159" s="204" t="s">
        <v>4044</v>
      </c>
      <c r="G159" s="14"/>
      <c r="H159" s="205">
        <v>62.700000000000003</v>
      </c>
      <c r="I159" s="206"/>
      <c r="J159" s="14"/>
      <c r="K159" s="14"/>
      <c r="L159" s="202"/>
      <c r="M159" s="207"/>
      <c r="N159" s="208"/>
      <c r="O159" s="208"/>
      <c r="P159" s="208"/>
      <c r="Q159" s="208"/>
      <c r="R159" s="208"/>
      <c r="S159" s="208"/>
      <c r="T159" s="20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3" t="s">
        <v>358</v>
      </c>
      <c r="AU159" s="203" t="s">
        <v>85</v>
      </c>
      <c r="AV159" s="14" t="s">
        <v>85</v>
      </c>
      <c r="AW159" s="14" t="s">
        <v>32</v>
      </c>
      <c r="AX159" s="14" t="s">
        <v>76</v>
      </c>
      <c r="AY159" s="203" t="s">
        <v>348</v>
      </c>
    </row>
    <row r="160" s="13" customFormat="1">
      <c r="A160" s="13"/>
      <c r="B160" s="194"/>
      <c r="C160" s="13"/>
      <c r="D160" s="195" t="s">
        <v>358</v>
      </c>
      <c r="E160" s="196" t="s">
        <v>1</v>
      </c>
      <c r="F160" s="197" t="s">
        <v>4038</v>
      </c>
      <c r="G160" s="13"/>
      <c r="H160" s="196" t="s">
        <v>1</v>
      </c>
      <c r="I160" s="198"/>
      <c r="J160" s="13"/>
      <c r="K160" s="13"/>
      <c r="L160" s="194"/>
      <c r="M160" s="199"/>
      <c r="N160" s="200"/>
      <c r="O160" s="200"/>
      <c r="P160" s="200"/>
      <c r="Q160" s="200"/>
      <c r="R160" s="200"/>
      <c r="S160" s="200"/>
      <c r="T160" s="20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6" t="s">
        <v>358</v>
      </c>
      <c r="AU160" s="196" t="s">
        <v>85</v>
      </c>
      <c r="AV160" s="13" t="s">
        <v>83</v>
      </c>
      <c r="AW160" s="13" t="s">
        <v>32</v>
      </c>
      <c r="AX160" s="13" t="s">
        <v>76</v>
      </c>
      <c r="AY160" s="196" t="s">
        <v>348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4045</v>
      </c>
      <c r="G161" s="14"/>
      <c r="H161" s="205">
        <v>194.856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76</v>
      </c>
      <c r="AY161" s="203" t="s">
        <v>348</v>
      </c>
    </row>
    <row r="162" s="14" customFormat="1">
      <c r="A162" s="14"/>
      <c r="B162" s="202"/>
      <c r="C162" s="14"/>
      <c r="D162" s="195" t="s">
        <v>358</v>
      </c>
      <c r="E162" s="203" t="s">
        <v>1</v>
      </c>
      <c r="F162" s="204" t="s">
        <v>4046</v>
      </c>
      <c r="G162" s="14"/>
      <c r="H162" s="205">
        <v>6.4459999999999997</v>
      </c>
      <c r="I162" s="206"/>
      <c r="J162" s="14"/>
      <c r="K162" s="14"/>
      <c r="L162" s="202"/>
      <c r="M162" s="207"/>
      <c r="N162" s="208"/>
      <c r="O162" s="208"/>
      <c r="P162" s="208"/>
      <c r="Q162" s="208"/>
      <c r="R162" s="208"/>
      <c r="S162" s="208"/>
      <c r="T162" s="20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3" t="s">
        <v>358</v>
      </c>
      <c r="AU162" s="203" t="s">
        <v>85</v>
      </c>
      <c r="AV162" s="14" t="s">
        <v>85</v>
      </c>
      <c r="AW162" s="14" t="s">
        <v>32</v>
      </c>
      <c r="AX162" s="14" t="s">
        <v>76</v>
      </c>
      <c r="AY162" s="203" t="s">
        <v>348</v>
      </c>
    </row>
    <row r="163" s="15" customFormat="1">
      <c r="A163" s="15"/>
      <c r="B163" s="210"/>
      <c r="C163" s="15"/>
      <c r="D163" s="195" t="s">
        <v>358</v>
      </c>
      <c r="E163" s="211" t="s">
        <v>1</v>
      </c>
      <c r="F163" s="212" t="s">
        <v>365</v>
      </c>
      <c r="G163" s="15"/>
      <c r="H163" s="213">
        <v>264.00200000000001</v>
      </c>
      <c r="I163" s="214"/>
      <c r="J163" s="15"/>
      <c r="K163" s="15"/>
      <c r="L163" s="210"/>
      <c r="M163" s="215"/>
      <c r="N163" s="216"/>
      <c r="O163" s="216"/>
      <c r="P163" s="216"/>
      <c r="Q163" s="216"/>
      <c r="R163" s="216"/>
      <c r="S163" s="216"/>
      <c r="T163" s="21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11" t="s">
        <v>358</v>
      </c>
      <c r="AU163" s="211" t="s">
        <v>85</v>
      </c>
      <c r="AV163" s="15" t="s">
        <v>356</v>
      </c>
      <c r="AW163" s="15" t="s">
        <v>32</v>
      </c>
      <c r="AX163" s="15" t="s">
        <v>83</v>
      </c>
      <c r="AY163" s="211" t="s">
        <v>348</v>
      </c>
    </row>
    <row r="164" s="2" customFormat="1" ht="33" customHeight="1">
      <c r="A164" s="38"/>
      <c r="B164" s="180"/>
      <c r="C164" s="181" t="s">
        <v>391</v>
      </c>
      <c r="D164" s="181" t="s">
        <v>351</v>
      </c>
      <c r="E164" s="182" t="s">
        <v>4047</v>
      </c>
      <c r="F164" s="183" t="s">
        <v>4048</v>
      </c>
      <c r="G164" s="184" t="s">
        <v>1372</v>
      </c>
      <c r="H164" s="185">
        <v>24.831</v>
      </c>
      <c r="I164" s="186"/>
      <c r="J164" s="187">
        <f>ROUND(I164*H164,2)</f>
        <v>0</v>
      </c>
      <c r="K164" s="183" t="s">
        <v>355</v>
      </c>
      <c r="L164" s="39"/>
      <c r="M164" s="188" t="s">
        <v>1</v>
      </c>
      <c r="N164" s="189" t="s">
        <v>41</v>
      </c>
      <c r="O164" s="77"/>
      <c r="P164" s="190">
        <f>O164*H164</f>
        <v>0</v>
      </c>
      <c r="Q164" s="190">
        <v>0</v>
      </c>
      <c r="R164" s="190">
        <f>Q164*H164</f>
        <v>0</v>
      </c>
      <c r="S164" s="190">
        <v>0.043999999999999997</v>
      </c>
      <c r="T164" s="191">
        <f>S164*H164</f>
        <v>1.0925639999999999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92" t="s">
        <v>356</v>
      </c>
      <c r="AT164" s="192" t="s">
        <v>351</v>
      </c>
      <c r="AU164" s="192" t="s">
        <v>85</v>
      </c>
      <c r="AY164" s="19" t="s">
        <v>348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19" t="s">
        <v>83</v>
      </c>
      <c r="BK164" s="193">
        <f>ROUND(I164*H164,2)</f>
        <v>0</v>
      </c>
      <c r="BL164" s="19" t="s">
        <v>356</v>
      </c>
      <c r="BM164" s="192" t="s">
        <v>4049</v>
      </c>
    </row>
    <row r="165" s="14" customFormat="1">
      <c r="A165" s="14"/>
      <c r="B165" s="202"/>
      <c r="C165" s="14"/>
      <c r="D165" s="195" t="s">
        <v>358</v>
      </c>
      <c r="E165" s="203" t="s">
        <v>1</v>
      </c>
      <c r="F165" s="204" t="s">
        <v>4050</v>
      </c>
      <c r="G165" s="14"/>
      <c r="H165" s="205">
        <v>24.831</v>
      </c>
      <c r="I165" s="206"/>
      <c r="J165" s="14"/>
      <c r="K165" s="14"/>
      <c r="L165" s="202"/>
      <c r="M165" s="207"/>
      <c r="N165" s="208"/>
      <c r="O165" s="208"/>
      <c r="P165" s="208"/>
      <c r="Q165" s="208"/>
      <c r="R165" s="208"/>
      <c r="S165" s="208"/>
      <c r="T165" s="20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03" t="s">
        <v>358</v>
      </c>
      <c r="AU165" s="203" t="s">
        <v>85</v>
      </c>
      <c r="AV165" s="14" t="s">
        <v>85</v>
      </c>
      <c r="AW165" s="14" t="s">
        <v>32</v>
      </c>
      <c r="AX165" s="14" t="s">
        <v>83</v>
      </c>
      <c r="AY165" s="203" t="s">
        <v>348</v>
      </c>
    </row>
    <row r="166" s="2" customFormat="1" ht="24.15" customHeight="1">
      <c r="A166" s="38"/>
      <c r="B166" s="180"/>
      <c r="C166" s="181" t="s">
        <v>400</v>
      </c>
      <c r="D166" s="181" t="s">
        <v>351</v>
      </c>
      <c r="E166" s="182" t="s">
        <v>4051</v>
      </c>
      <c r="F166" s="183" t="s">
        <v>4052</v>
      </c>
      <c r="G166" s="184" t="s">
        <v>382</v>
      </c>
      <c r="H166" s="185">
        <v>1</v>
      </c>
      <c r="I166" s="186"/>
      <c r="J166" s="187">
        <f>ROUND(I166*H166,2)</f>
        <v>0</v>
      </c>
      <c r="K166" s="183" t="s">
        <v>394</v>
      </c>
      <c r="L166" s="39"/>
      <c r="M166" s="188" t="s">
        <v>1</v>
      </c>
      <c r="N166" s="189" t="s">
        <v>41</v>
      </c>
      <c r="O166" s="77"/>
      <c r="P166" s="190">
        <f>O166*H166</f>
        <v>0</v>
      </c>
      <c r="Q166" s="190">
        <v>0</v>
      </c>
      <c r="R166" s="190">
        <f>Q166*H166</f>
        <v>0</v>
      </c>
      <c r="S166" s="190">
        <v>0.043999999999999997</v>
      </c>
      <c r="T166" s="191">
        <f>S166*H166</f>
        <v>0.043999999999999997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92" t="s">
        <v>356</v>
      </c>
      <c r="AT166" s="192" t="s">
        <v>351</v>
      </c>
      <c r="AU166" s="192" t="s">
        <v>85</v>
      </c>
      <c r="AY166" s="19" t="s">
        <v>348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19" t="s">
        <v>83</v>
      </c>
      <c r="BK166" s="193">
        <f>ROUND(I166*H166,2)</f>
        <v>0</v>
      </c>
      <c r="BL166" s="19" t="s">
        <v>356</v>
      </c>
      <c r="BM166" s="192" t="s">
        <v>4053</v>
      </c>
    </row>
    <row r="167" s="2" customFormat="1">
      <c r="A167" s="38"/>
      <c r="B167" s="39"/>
      <c r="C167" s="38"/>
      <c r="D167" s="195" t="s">
        <v>396</v>
      </c>
      <c r="E167" s="38"/>
      <c r="F167" s="226" t="s">
        <v>1671</v>
      </c>
      <c r="G167" s="38"/>
      <c r="H167" s="38"/>
      <c r="I167" s="227"/>
      <c r="J167" s="38"/>
      <c r="K167" s="38"/>
      <c r="L167" s="39"/>
      <c r="M167" s="228"/>
      <c r="N167" s="22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396</v>
      </c>
      <c r="AU167" s="19" t="s">
        <v>85</v>
      </c>
    </row>
    <row r="168" s="14" customFormat="1">
      <c r="A168" s="14"/>
      <c r="B168" s="202"/>
      <c r="C168" s="14"/>
      <c r="D168" s="195" t="s">
        <v>358</v>
      </c>
      <c r="E168" s="203" t="s">
        <v>1</v>
      </c>
      <c r="F168" s="204" t="s">
        <v>83</v>
      </c>
      <c r="G168" s="14"/>
      <c r="H168" s="205">
        <v>1</v>
      </c>
      <c r="I168" s="206"/>
      <c r="J168" s="14"/>
      <c r="K168" s="14"/>
      <c r="L168" s="202"/>
      <c r="M168" s="207"/>
      <c r="N168" s="208"/>
      <c r="O168" s="208"/>
      <c r="P168" s="208"/>
      <c r="Q168" s="208"/>
      <c r="R168" s="208"/>
      <c r="S168" s="208"/>
      <c r="T168" s="20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3" t="s">
        <v>358</v>
      </c>
      <c r="AU168" s="203" t="s">
        <v>85</v>
      </c>
      <c r="AV168" s="14" t="s">
        <v>85</v>
      </c>
      <c r="AW168" s="14" t="s">
        <v>32</v>
      </c>
      <c r="AX168" s="14" t="s">
        <v>83</v>
      </c>
      <c r="AY168" s="203" t="s">
        <v>348</v>
      </c>
    </row>
    <row r="169" s="2" customFormat="1" ht="37.8" customHeight="1">
      <c r="A169" s="38"/>
      <c r="B169" s="180"/>
      <c r="C169" s="181" t="s">
        <v>390</v>
      </c>
      <c r="D169" s="181" t="s">
        <v>351</v>
      </c>
      <c r="E169" s="182" t="s">
        <v>4054</v>
      </c>
      <c r="F169" s="183" t="s">
        <v>4055</v>
      </c>
      <c r="G169" s="184" t="s">
        <v>354</v>
      </c>
      <c r="H169" s="185">
        <v>32.636000000000003</v>
      </c>
      <c r="I169" s="186"/>
      <c r="J169" s="187">
        <f>ROUND(I169*H169,2)</f>
        <v>0</v>
      </c>
      <c r="K169" s="183" t="s">
        <v>355</v>
      </c>
      <c r="L169" s="39"/>
      <c r="M169" s="188" t="s">
        <v>1</v>
      </c>
      <c r="N169" s="189" t="s">
        <v>41</v>
      </c>
      <c r="O169" s="77"/>
      <c r="P169" s="190">
        <f>O169*H169</f>
        <v>0</v>
      </c>
      <c r="Q169" s="190">
        <v>0</v>
      </c>
      <c r="R169" s="190">
        <f>Q169*H169</f>
        <v>0</v>
      </c>
      <c r="S169" s="190">
        <v>0.058999999999999997</v>
      </c>
      <c r="T169" s="191">
        <f>S169*H169</f>
        <v>1.925524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92" t="s">
        <v>356</v>
      </c>
      <c r="AT169" s="192" t="s">
        <v>351</v>
      </c>
      <c r="AU169" s="192" t="s">
        <v>85</v>
      </c>
      <c r="AY169" s="19" t="s">
        <v>348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19" t="s">
        <v>83</v>
      </c>
      <c r="BK169" s="193">
        <f>ROUND(I169*H169,2)</f>
        <v>0</v>
      </c>
      <c r="BL169" s="19" t="s">
        <v>356</v>
      </c>
      <c r="BM169" s="192" t="s">
        <v>4056</v>
      </c>
    </row>
    <row r="170" s="13" customFormat="1">
      <c r="A170" s="13"/>
      <c r="B170" s="194"/>
      <c r="C170" s="13"/>
      <c r="D170" s="195" t="s">
        <v>358</v>
      </c>
      <c r="E170" s="196" t="s">
        <v>1</v>
      </c>
      <c r="F170" s="197" t="s">
        <v>4057</v>
      </c>
      <c r="G170" s="13"/>
      <c r="H170" s="196" t="s">
        <v>1</v>
      </c>
      <c r="I170" s="198"/>
      <c r="J170" s="13"/>
      <c r="K170" s="13"/>
      <c r="L170" s="194"/>
      <c r="M170" s="199"/>
      <c r="N170" s="200"/>
      <c r="O170" s="200"/>
      <c r="P170" s="200"/>
      <c r="Q170" s="200"/>
      <c r="R170" s="200"/>
      <c r="S170" s="200"/>
      <c r="T170" s="20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6" t="s">
        <v>358</v>
      </c>
      <c r="AU170" s="196" t="s">
        <v>85</v>
      </c>
      <c r="AV170" s="13" t="s">
        <v>83</v>
      </c>
      <c r="AW170" s="13" t="s">
        <v>32</v>
      </c>
      <c r="AX170" s="13" t="s">
        <v>76</v>
      </c>
      <c r="AY170" s="196" t="s">
        <v>348</v>
      </c>
    </row>
    <row r="171" s="13" customFormat="1">
      <c r="A171" s="13"/>
      <c r="B171" s="194"/>
      <c r="C171" s="13"/>
      <c r="D171" s="195" t="s">
        <v>358</v>
      </c>
      <c r="E171" s="196" t="s">
        <v>1</v>
      </c>
      <c r="F171" s="197" t="s">
        <v>4058</v>
      </c>
      <c r="G171" s="13"/>
      <c r="H171" s="196" t="s">
        <v>1</v>
      </c>
      <c r="I171" s="198"/>
      <c r="J171" s="13"/>
      <c r="K171" s="13"/>
      <c r="L171" s="194"/>
      <c r="M171" s="199"/>
      <c r="N171" s="200"/>
      <c r="O171" s="200"/>
      <c r="P171" s="200"/>
      <c r="Q171" s="200"/>
      <c r="R171" s="200"/>
      <c r="S171" s="200"/>
      <c r="T171" s="20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6" t="s">
        <v>358</v>
      </c>
      <c r="AU171" s="196" t="s">
        <v>85</v>
      </c>
      <c r="AV171" s="13" t="s">
        <v>83</v>
      </c>
      <c r="AW171" s="13" t="s">
        <v>32</v>
      </c>
      <c r="AX171" s="13" t="s">
        <v>76</v>
      </c>
      <c r="AY171" s="196" t="s">
        <v>348</v>
      </c>
    </row>
    <row r="172" s="14" customFormat="1">
      <c r="A172" s="14"/>
      <c r="B172" s="202"/>
      <c r="C172" s="14"/>
      <c r="D172" s="195" t="s">
        <v>358</v>
      </c>
      <c r="E172" s="203" t="s">
        <v>1</v>
      </c>
      <c r="F172" s="204" t="s">
        <v>4059</v>
      </c>
      <c r="G172" s="14"/>
      <c r="H172" s="205">
        <v>12.818</v>
      </c>
      <c r="I172" s="206"/>
      <c r="J172" s="14"/>
      <c r="K172" s="14"/>
      <c r="L172" s="202"/>
      <c r="M172" s="207"/>
      <c r="N172" s="208"/>
      <c r="O172" s="208"/>
      <c r="P172" s="208"/>
      <c r="Q172" s="208"/>
      <c r="R172" s="208"/>
      <c r="S172" s="208"/>
      <c r="T172" s="20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3" t="s">
        <v>358</v>
      </c>
      <c r="AU172" s="203" t="s">
        <v>85</v>
      </c>
      <c r="AV172" s="14" t="s">
        <v>85</v>
      </c>
      <c r="AW172" s="14" t="s">
        <v>32</v>
      </c>
      <c r="AX172" s="14" t="s">
        <v>76</v>
      </c>
      <c r="AY172" s="203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4060</v>
      </c>
      <c r="G173" s="14"/>
      <c r="H173" s="205">
        <v>8.9700000000000006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76</v>
      </c>
      <c r="AY173" s="203" t="s">
        <v>348</v>
      </c>
    </row>
    <row r="174" s="13" customFormat="1">
      <c r="A174" s="13"/>
      <c r="B174" s="194"/>
      <c r="C174" s="13"/>
      <c r="D174" s="195" t="s">
        <v>358</v>
      </c>
      <c r="E174" s="196" t="s">
        <v>1</v>
      </c>
      <c r="F174" s="197" t="s">
        <v>4061</v>
      </c>
      <c r="G174" s="13"/>
      <c r="H174" s="196" t="s">
        <v>1</v>
      </c>
      <c r="I174" s="198"/>
      <c r="J174" s="13"/>
      <c r="K174" s="13"/>
      <c r="L174" s="194"/>
      <c r="M174" s="199"/>
      <c r="N174" s="200"/>
      <c r="O174" s="200"/>
      <c r="P174" s="200"/>
      <c r="Q174" s="200"/>
      <c r="R174" s="200"/>
      <c r="S174" s="200"/>
      <c r="T174" s="20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6" t="s">
        <v>358</v>
      </c>
      <c r="AU174" s="196" t="s">
        <v>85</v>
      </c>
      <c r="AV174" s="13" t="s">
        <v>83</v>
      </c>
      <c r="AW174" s="13" t="s">
        <v>32</v>
      </c>
      <c r="AX174" s="13" t="s">
        <v>76</v>
      </c>
      <c r="AY174" s="196" t="s">
        <v>348</v>
      </c>
    </row>
    <row r="175" s="14" customFormat="1">
      <c r="A175" s="14"/>
      <c r="B175" s="202"/>
      <c r="C175" s="14"/>
      <c r="D175" s="195" t="s">
        <v>358</v>
      </c>
      <c r="E175" s="203" t="s">
        <v>1</v>
      </c>
      <c r="F175" s="204" t="s">
        <v>4062</v>
      </c>
      <c r="G175" s="14"/>
      <c r="H175" s="205">
        <v>9.5999999999999996</v>
      </c>
      <c r="I175" s="206"/>
      <c r="J175" s="14"/>
      <c r="K175" s="14"/>
      <c r="L175" s="202"/>
      <c r="M175" s="207"/>
      <c r="N175" s="208"/>
      <c r="O175" s="208"/>
      <c r="P175" s="208"/>
      <c r="Q175" s="208"/>
      <c r="R175" s="208"/>
      <c r="S175" s="208"/>
      <c r="T175" s="20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3" t="s">
        <v>358</v>
      </c>
      <c r="AU175" s="203" t="s">
        <v>85</v>
      </c>
      <c r="AV175" s="14" t="s">
        <v>85</v>
      </c>
      <c r="AW175" s="14" t="s">
        <v>32</v>
      </c>
      <c r="AX175" s="14" t="s">
        <v>76</v>
      </c>
      <c r="AY175" s="203" t="s">
        <v>348</v>
      </c>
    </row>
    <row r="176" s="14" customFormat="1">
      <c r="A176" s="14"/>
      <c r="B176" s="202"/>
      <c r="C176" s="14"/>
      <c r="D176" s="195" t="s">
        <v>358</v>
      </c>
      <c r="E176" s="203" t="s">
        <v>1</v>
      </c>
      <c r="F176" s="204" t="s">
        <v>4063</v>
      </c>
      <c r="G176" s="14"/>
      <c r="H176" s="205">
        <v>1.248</v>
      </c>
      <c r="I176" s="206"/>
      <c r="J176" s="14"/>
      <c r="K176" s="14"/>
      <c r="L176" s="202"/>
      <c r="M176" s="207"/>
      <c r="N176" s="208"/>
      <c r="O176" s="208"/>
      <c r="P176" s="208"/>
      <c r="Q176" s="208"/>
      <c r="R176" s="208"/>
      <c r="S176" s="208"/>
      <c r="T176" s="20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3" t="s">
        <v>358</v>
      </c>
      <c r="AU176" s="203" t="s">
        <v>85</v>
      </c>
      <c r="AV176" s="14" t="s">
        <v>85</v>
      </c>
      <c r="AW176" s="14" t="s">
        <v>32</v>
      </c>
      <c r="AX176" s="14" t="s">
        <v>76</v>
      </c>
      <c r="AY176" s="203" t="s">
        <v>348</v>
      </c>
    </row>
    <row r="177" s="15" customFormat="1">
      <c r="A177" s="15"/>
      <c r="B177" s="210"/>
      <c r="C177" s="15"/>
      <c r="D177" s="195" t="s">
        <v>358</v>
      </c>
      <c r="E177" s="211" t="s">
        <v>1</v>
      </c>
      <c r="F177" s="212" t="s">
        <v>365</v>
      </c>
      <c r="G177" s="15"/>
      <c r="H177" s="213">
        <v>32.635999999999996</v>
      </c>
      <c r="I177" s="214"/>
      <c r="J177" s="15"/>
      <c r="K177" s="15"/>
      <c r="L177" s="210"/>
      <c r="M177" s="215"/>
      <c r="N177" s="216"/>
      <c r="O177" s="216"/>
      <c r="P177" s="216"/>
      <c r="Q177" s="216"/>
      <c r="R177" s="216"/>
      <c r="S177" s="216"/>
      <c r="T177" s="21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11" t="s">
        <v>358</v>
      </c>
      <c r="AU177" s="211" t="s">
        <v>85</v>
      </c>
      <c r="AV177" s="15" t="s">
        <v>356</v>
      </c>
      <c r="AW177" s="15" t="s">
        <v>32</v>
      </c>
      <c r="AX177" s="15" t="s">
        <v>83</v>
      </c>
      <c r="AY177" s="211" t="s">
        <v>348</v>
      </c>
    </row>
    <row r="178" s="12" customFormat="1" ht="22.8" customHeight="1">
      <c r="A178" s="12"/>
      <c r="B178" s="167"/>
      <c r="C178" s="12"/>
      <c r="D178" s="168" t="s">
        <v>75</v>
      </c>
      <c r="E178" s="178" t="s">
        <v>398</v>
      </c>
      <c r="F178" s="178" t="s">
        <v>399</v>
      </c>
      <c r="G178" s="12"/>
      <c r="H178" s="12"/>
      <c r="I178" s="170"/>
      <c r="J178" s="179">
        <f>BK178</f>
        <v>0</v>
      </c>
      <c r="K178" s="12"/>
      <c r="L178" s="167"/>
      <c r="M178" s="172"/>
      <c r="N178" s="173"/>
      <c r="O178" s="173"/>
      <c r="P178" s="174">
        <f>SUM(P179:P184)</f>
        <v>0</v>
      </c>
      <c r="Q178" s="173"/>
      <c r="R178" s="174">
        <f>SUM(R179:R184)</f>
        <v>0</v>
      </c>
      <c r="S178" s="173"/>
      <c r="T178" s="175">
        <f>SUM(T179:T184)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8" t="s">
        <v>83</v>
      </c>
      <c r="AT178" s="176" t="s">
        <v>75</v>
      </c>
      <c r="AU178" s="176" t="s">
        <v>83</v>
      </c>
      <c r="AY178" s="168" t="s">
        <v>348</v>
      </c>
      <c r="BK178" s="177">
        <f>SUM(BK179:BK184)</f>
        <v>0</v>
      </c>
    </row>
    <row r="179" s="2" customFormat="1" ht="16.5" customHeight="1">
      <c r="A179" s="38"/>
      <c r="B179" s="180"/>
      <c r="C179" s="181" t="s">
        <v>408</v>
      </c>
      <c r="D179" s="181" t="s">
        <v>351</v>
      </c>
      <c r="E179" s="182" t="s">
        <v>401</v>
      </c>
      <c r="F179" s="183" t="s">
        <v>402</v>
      </c>
      <c r="G179" s="184" t="s">
        <v>403</v>
      </c>
      <c r="H179" s="185">
        <v>105.015</v>
      </c>
      <c r="I179" s="186"/>
      <c r="J179" s="187">
        <f>ROUND(I179*H179,2)</f>
        <v>0</v>
      </c>
      <c r="K179" s="183" t="s">
        <v>355</v>
      </c>
      <c r="L179" s="39"/>
      <c r="M179" s="188" t="s">
        <v>1</v>
      </c>
      <c r="N179" s="189" t="s">
        <v>41</v>
      </c>
      <c r="O179" s="7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356</v>
      </c>
      <c r="AT179" s="192" t="s">
        <v>351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4064</v>
      </c>
    </row>
    <row r="180" s="2" customFormat="1" ht="33" customHeight="1">
      <c r="A180" s="38"/>
      <c r="B180" s="180"/>
      <c r="C180" s="181" t="s">
        <v>349</v>
      </c>
      <c r="D180" s="181" t="s">
        <v>351</v>
      </c>
      <c r="E180" s="182" t="s">
        <v>2633</v>
      </c>
      <c r="F180" s="183" t="s">
        <v>4065</v>
      </c>
      <c r="G180" s="184" t="s">
        <v>403</v>
      </c>
      <c r="H180" s="185">
        <v>105.015</v>
      </c>
      <c r="I180" s="186"/>
      <c r="J180" s="187">
        <f>ROUND(I180*H180,2)</f>
        <v>0</v>
      </c>
      <c r="K180" s="183" t="s">
        <v>355</v>
      </c>
      <c r="L180" s="39"/>
      <c r="M180" s="188" t="s">
        <v>1</v>
      </c>
      <c r="N180" s="189" t="s">
        <v>41</v>
      </c>
      <c r="O180" s="7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92" t="s">
        <v>356</v>
      </c>
      <c r="AT180" s="192" t="s">
        <v>351</v>
      </c>
      <c r="AU180" s="192" t="s">
        <v>85</v>
      </c>
      <c r="AY180" s="19" t="s">
        <v>348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19" t="s">
        <v>83</v>
      </c>
      <c r="BK180" s="193">
        <f>ROUND(I180*H180,2)</f>
        <v>0</v>
      </c>
      <c r="BL180" s="19" t="s">
        <v>356</v>
      </c>
      <c r="BM180" s="192" t="s">
        <v>4066</v>
      </c>
    </row>
    <row r="181" s="2" customFormat="1" ht="24.15" customHeight="1">
      <c r="A181" s="38"/>
      <c r="B181" s="180"/>
      <c r="C181" s="181" t="s">
        <v>416</v>
      </c>
      <c r="D181" s="181" t="s">
        <v>351</v>
      </c>
      <c r="E181" s="182" t="s">
        <v>409</v>
      </c>
      <c r="F181" s="183" t="s">
        <v>410</v>
      </c>
      <c r="G181" s="184" t="s">
        <v>403</v>
      </c>
      <c r="H181" s="185">
        <v>105.015</v>
      </c>
      <c r="I181" s="186"/>
      <c r="J181" s="187">
        <f>ROUND(I181*H181,2)</f>
        <v>0</v>
      </c>
      <c r="K181" s="183" t="s">
        <v>355</v>
      </c>
      <c r="L181" s="39"/>
      <c r="M181" s="188" t="s">
        <v>1</v>
      </c>
      <c r="N181" s="189" t="s">
        <v>41</v>
      </c>
      <c r="O181" s="7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2" t="s">
        <v>356</v>
      </c>
      <c r="AT181" s="192" t="s">
        <v>351</v>
      </c>
      <c r="AU181" s="192" t="s">
        <v>85</v>
      </c>
      <c r="AY181" s="19" t="s">
        <v>348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19" t="s">
        <v>83</v>
      </c>
      <c r="BK181" s="193">
        <f>ROUND(I181*H181,2)</f>
        <v>0</v>
      </c>
      <c r="BL181" s="19" t="s">
        <v>356</v>
      </c>
      <c r="BM181" s="192" t="s">
        <v>4067</v>
      </c>
    </row>
    <row r="182" s="2" customFormat="1" ht="24.15" customHeight="1">
      <c r="A182" s="38"/>
      <c r="B182" s="180"/>
      <c r="C182" s="181" t="s">
        <v>421</v>
      </c>
      <c r="D182" s="181" t="s">
        <v>351</v>
      </c>
      <c r="E182" s="182" t="s">
        <v>412</v>
      </c>
      <c r="F182" s="183" t="s">
        <v>413</v>
      </c>
      <c r="G182" s="184" t="s">
        <v>403</v>
      </c>
      <c r="H182" s="185">
        <v>1995.2850000000001</v>
      </c>
      <c r="I182" s="186"/>
      <c r="J182" s="187">
        <f>ROUND(I182*H182,2)</f>
        <v>0</v>
      </c>
      <c r="K182" s="183" t="s">
        <v>355</v>
      </c>
      <c r="L182" s="39"/>
      <c r="M182" s="188" t="s">
        <v>1</v>
      </c>
      <c r="N182" s="189" t="s">
        <v>41</v>
      </c>
      <c r="O182" s="7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92" t="s">
        <v>356</v>
      </c>
      <c r="AT182" s="192" t="s">
        <v>351</v>
      </c>
      <c r="AU182" s="192" t="s">
        <v>85</v>
      </c>
      <c r="AY182" s="19" t="s">
        <v>348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19" t="s">
        <v>83</v>
      </c>
      <c r="BK182" s="193">
        <f>ROUND(I182*H182,2)</f>
        <v>0</v>
      </c>
      <c r="BL182" s="19" t="s">
        <v>356</v>
      </c>
      <c r="BM182" s="192" t="s">
        <v>4068</v>
      </c>
    </row>
    <row r="183" s="14" customFormat="1">
      <c r="A183" s="14"/>
      <c r="B183" s="202"/>
      <c r="C183" s="14"/>
      <c r="D183" s="195" t="s">
        <v>358</v>
      </c>
      <c r="E183" s="14"/>
      <c r="F183" s="204" t="s">
        <v>4069</v>
      </c>
      <c r="G183" s="14"/>
      <c r="H183" s="205">
        <v>1995.2850000000001</v>
      </c>
      <c r="I183" s="206"/>
      <c r="J183" s="14"/>
      <c r="K183" s="14"/>
      <c r="L183" s="202"/>
      <c r="M183" s="207"/>
      <c r="N183" s="208"/>
      <c r="O183" s="208"/>
      <c r="P183" s="208"/>
      <c r="Q183" s="208"/>
      <c r="R183" s="208"/>
      <c r="S183" s="208"/>
      <c r="T183" s="20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3" t="s">
        <v>358</v>
      </c>
      <c r="AU183" s="203" t="s">
        <v>85</v>
      </c>
      <c r="AV183" s="14" t="s">
        <v>85</v>
      </c>
      <c r="AW183" s="14" t="s">
        <v>3</v>
      </c>
      <c r="AX183" s="14" t="s">
        <v>83</v>
      </c>
      <c r="AY183" s="203" t="s">
        <v>348</v>
      </c>
    </row>
    <row r="184" s="2" customFormat="1" ht="33" customHeight="1">
      <c r="A184" s="38"/>
      <c r="B184" s="180"/>
      <c r="C184" s="181" t="s">
        <v>428</v>
      </c>
      <c r="D184" s="181" t="s">
        <v>351</v>
      </c>
      <c r="E184" s="182" t="s">
        <v>417</v>
      </c>
      <c r="F184" s="183" t="s">
        <v>418</v>
      </c>
      <c r="G184" s="184" t="s">
        <v>403</v>
      </c>
      <c r="H184" s="185">
        <v>105.015</v>
      </c>
      <c r="I184" s="186"/>
      <c r="J184" s="187">
        <f>ROUND(I184*H184,2)</f>
        <v>0</v>
      </c>
      <c r="K184" s="183" t="s">
        <v>355</v>
      </c>
      <c r="L184" s="39"/>
      <c r="M184" s="188" t="s">
        <v>1</v>
      </c>
      <c r="N184" s="189" t="s">
        <v>41</v>
      </c>
      <c r="O184" s="77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92" t="s">
        <v>356</v>
      </c>
      <c r="AT184" s="192" t="s">
        <v>351</v>
      </c>
      <c r="AU184" s="192" t="s">
        <v>85</v>
      </c>
      <c r="AY184" s="19" t="s">
        <v>348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19" t="s">
        <v>83</v>
      </c>
      <c r="BK184" s="193">
        <f>ROUND(I184*H184,2)</f>
        <v>0</v>
      </c>
      <c r="BL184" s="19" t="s">
        <v>356</v>
      </c>
      <c r="BM184" s="192" t="s">
        <v>4070</v>
      </c>
    </row>
    <row r="185" s="12" customFormat="1" ht="25.92" customHeight="1">
      <c r="A185" s="12"/>
      <c r="B185" s="167"/>
      <c r="C185" s="12"/>
      <c r="D185" s="168" t="s">
        <v>75</v>
      </c>
      <c r="E185" s="169" t="s">
        <v>426</v>
      </c>
      <c r="F185" s="169" t="s">
        <v>427</v>
      </c>
      <c r="G185" s="12"/>
      <c r="H185" s="12"/>
      <c r="I185" s="170"/>
      <c r="J185" s="171">
        <f>BK185</f>
        <v>0</v>
      </c>
      <c r="K185" s="12"/>
      <c r="L185" s="167"/>
      <c r="M185" s="172"/>
      <c r="N185" s="173"/>
      <c r="O185" s="173"/>
      <c r="P185" s="174">
        <f>P186+P194+P201+P215</f>
        <v>0</v>
      </c>
      <c r="Q185" s="173"/>
      <c r="R185" s="174">
        <f>R186+R194+R201+R215</f>
        <v>0</v>
      </c>
      <c r="S185" s="173"/>
      <c r="T185" s="175">
        <f>T186+T194+T201+T215</f>
        <v>35.846142800000003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68" t="s">
        <v>85</v>
      </c>
      <c r="AT185" s="176" t="s">
        <v>75</v>
      </c>
      <c r="AU185" s="176" t="s">
        <v>76</v>
      </c>
      <c r="AY185" s="168" t="s">
        <v>348</v>
      </c>
      <c r="BK185" s="177">
        <f>BK186+BK194+BK201+BK215</f>
        <v>0</v>
      </c>
    </row>
    <row r="186" s="12" customFormat="1" ht="22.8" customHeight="1">
      <c r="A186" s="12"/>
      <c r="B186" s="167"/>
      <c r="C186" s="12"/>
      <c r="D186" s="168" t="s">
        <v>75</v>
      </c>
      <c r="E186" s="178" t="s">
        <v>2062</v>
      </c>
      <c r="F186" s="178" t="s">
        <v>2063</v>
      </c>
      <c r="G186" s="12"/>
      <c r="H186" s="12"/>
      <c r="I186" s="170"/>
      <c r="J186" s="179">
        <f>BK186</f>
        <v>0</v>
      </c>
      <c r="K186" s="12"/>
      <c r="L186" s="167"/>
      <c r="M186" s="172"/>
      <c r="N186" s="173"/>
      <c r="O186" s="173"/>
      <c r="P186" s="174">
        <f>SUM(P187:P193)</f>
        <v>0</v>
      </c>
      <c r="Q186" s="173"/>
      <c r="R186" s="174">
        <f>SUM(R187:R193)</f>
        <v>0</v>
      </c>
      <c r="S186" s="173"/>
      <c r="T186" s="175">
        <f>SUM(T187:T193)</f>
        <v>1.0560080000000001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68" t="s">
        <v>85</v>
      </c>
      <c r="AT186" s="176" t="s">
        <v>75</v>
      </c>
      <c r="AU186" s="176" t="s">
        <v>83</v>
      </c>
      <c r="AY186" s="168" t="s">
        <v>348</v>
      </c>
      <c r="BK186" s="177">
        <f>SUM(BK187:BK193)</f>
        <v>0</v>
      </c>
    </row>
    <row r="187" s="2" customFormat="1" ht="16.5" customHeight="1">
      <c r="A187" s="38"/>
      <c r="B187" s="180"/>
      <c r="C187" s="181" t="s">
        <v>436</v>
      </c>
      <c r="D187" s="181" t="s">
        <v>351</v>
      </c>
      <c r="E187" s="182" t="s">
        <v>4071</v>
      </c>
      <c r="F187" s="183" t="s">
        <v>4072</v>
      </c>
      <c r="G187" s="184" t="s">
        <v>354</v>
      </c>
      <c r="H187" s="185">
        <v>264.00200000000001</v>
      </c>
      <c r="I187" s="186"/>
      <c r="J187" s="187">
        <f>ROUND(I187*H187,2)</f>
        <v>0</v>
      </c>
      <c r="K187" s="183" t="s">
        <v>355</v>
      </c>
      <c r="L187" s="39"/>
      <c r="M187" s="188" t="s">
        <v>1</v>
      </c>
      <c r="N187" s="189" t="s">
        <v>41</v>
      </c>
      <c r="O187" s="77"/>
      <c r="P187" s="190">
        <f>O187*H187</f>
        <v>0</v>
      </c>
      <c r="Q187" s="190">
        <v>0</v>
      </c>
      <c r="R187" s="190">
        <f>Q187*H187</f>
        <v>0</v>
      </c>
      <c r="S187" s="190">
        <v>0.0040000000000000001</v>
      </c>
      <c r="T187" s="191">
        <f>S187*H187</f>
        <v>1.0560080000000001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2" t="s">
        <v>431</v>
      </c>
      <c r="AT187" s="192" t="s">
        <v>351</v>
      </c>
      <c r="AU187" s="192" t="s">
        <v>85</v>
      </c>
      <c r="AY187" s="19" t="s">
        <v>348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83</v>
      </c>
      <c r="BK187" s="193">
        <f>ROUND(I187*H187,2)</f>
        <v>0</v>
      </c>
      <c r="BL187" s="19" t="s">
        <v>431</v>
      </c>
      <c r="BM187" s="192" t="s">
        <v>4073</v>
      </c>
    </row>
    <row r="188" s="13" customFormat="1">
      <c r="A188" s="13"/>
      <c r="B188" s="194"/>
      <c r="C188" s="13"/>
      <c r="D188" s="195" t="s">
        <v>358</v>
      </c>
      <c r="E188" s="196" t="s">
        <v>1</v>
      </c>
      <c r="F188" s="197" t="s">
        <v>4022</v>
      </c>
      <c r="G188" s="13"/>
      <c r="H188" s="196" t="s">
        <v>1</v>
      </c>
      <c r="I188" s="198"/>
      <c r="J188" s="13"/>
      <c r="K188" s="13"/>
      <c r="L188" s="194"/>
      <c r="M188" s="199"/>
      <c r="N188" s="200"/>
      <c r="O188" s="200"/>
      <c r="P188" s="200"/>
      <c r="Q188" s="200"/>
      <c r="R188" s="200"/>
      <c r="S188" s="200"/>
      <c r="T188" s="20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6" t="s">
        <v>358</v>
      </c>
      <c r="AU188" s="196" t="s">
        <v>85</v>
      </c>
      <c r="AV188" s="13" t="s">
        <v>83</v>
      </c>
      <c r="AW188" s="13" t="s">
        <v>32</v>
      </c>
      <c r="AX188" s="13" t="s">
        <v>76</v>
      </c>
      <c r="AY188" s="196" t="s">
        <v>348</v>
      </c>
    </row>
    <row r="189" s="14" customFormat="1">
      <c r="A189" s="14"/>
      <c r="B189" s="202"/>
      <c r="C189" s="14"/>
      <c r="D189" s="195" t="s">
        <v>358</v>
      </c>
      <c r="E189" s="203" t="s">
        <v>1</v>
      </c>
      <c r="F189" s="204" t="s">
        <v>4044</v>
      </c>
      <c r="G189" s="14"/>
      <c r="H189" s="205">
        <v>62.700000000000003</v>
      </c>
      <c r="I189" s="206"/>
      <c r="J189" s="14"/>
      <c r="K189" s="14"/>
      <c r="L189" s="202"/>
      <c r="M189" s="207"/>
      <c r="N189" s="208"/>
      <c r="O189" s="208"/>
      <c r="P189" s="208"/>
      <c r="Q189" s="208"/>
      <c r="R189" s="208"/>
      <c r="S189" s="208"/>
      <c r="T189" s="20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3" t="s">
        <v>358</v>
      </c>
      <c r="AU189" s="203" t="s">
        <v>85</v>
      </c>
      <c r="AV189" s="14" t="s">
        <v>85</v>
      </c>
      <c r="AW189" s="14" t="s">
        <v>32</v>
      </c>
      <c r="AX189" s="14" t="s">
        <v>76</v>
      </c>
      <c r="AY189" s="203" t="s">
        <v>348</v>
      </c>
    </row>
    <row r="190" s="13" customFormat="1">
      <c r="A190" s="13"/>
      <c r="B190" s="194"/>
      <c r="C190" s="13"/>
      <c r="D190" s="195" t="s">
        <v>358</v>
      </c>
      <c r="E190" s="196" t="s">
        <v>1</v>
      </c>
      <c r="F190" s="197" t="s">
        <v>4038</v>
      </c>
      <c r="G190" s="13"/>
      <c r="H190" s="196" t="s">
        <v>1</v>
      </c>
      <c r="I190" s="198"/>
      <c r="J190" s="13"/>
      <c r="K190" s="13"/>
      <c r="L190" s="194"/>
      <c r="M190" s="199"/>
      <c r="N190" s="200"/>
      <c r="O190" s="200"/>
      <c r="P190" s="200"/>
      <c r="Q190" s="200"/>
      <c r="R190" s="200"/>
      <c r="S190" s="200"/>
      <c r="T190" s="20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6" t="s">
        <v>358</v>
      </c>
      <c r="AU190" s="196" t="s">
        <v>85</v>
      </c>
      <c r="AV190" s="13" t="s">
        <v>83</v>
      </c>
      <c r="AW190" s="13" t="s">
        <v>32</v>
      </c>
      <c r="AX190" s="13" t="s">
        <v>76</v>
      </c>
      <c r="AY190" s="196" t="s">
        <v>348</v>
      </c>
    </row>
    <row r="191" s="14" customFormat="1">
      <c r="A191" s="14"/>
      <c r="B191" s="202"/>
      <c r="C191" s="14"/>
      <c r="D191" s="195" t="s">
        <v>358</v>
      </c>
      <c r="E191" s="203" t="s">
        <v>1</v>
      </c>
      <c r="F191" s="204" t="s">
        <v>4045</v>
      </c>
      <c r="G191" s="14"/>
      <c r="H191" s="205">
        <v>194.856</v>
      </c>
      <c r="I191" s="206"/>
      <c r="J191" s="14"/>
      <c r="K191" s="14"/>
      <c r="L191" s="202"/>
      <c r="M191" s="207"/>
      <c r="N191" s="208"/>
      <c r="O191" s="208"/>
      <c r="P191" s="208"/>
      <c r="Q191" s="208"/>
      <c r="R191" s="208"/>
      <c r="S191" s="208"/>
      <c r="T191" s="20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03" t="s">
        <v>358</v>
      </c>
      <c r="AU191" s="203" t="s">
        <v>85</v>
      </c>
      <c r="AV191" s="14" t="s">
        <v>85</v>
      </c>
      <c r="AW191" s="14" t="s">
        <v>32</v>
      </c>
      <c r="AX191" s="14" t="s">
        <v>76</v>
      </c>
      <c r="AY191" s="203" t="s">
        <v>348</v>
      </c>
    </row>
    <row r="192" s="14" customFormat="1">
      <c r="A192" s="14"/>
      <c r="B192" s="202"/>
      <c r="C192" s="14"/>
      <c r="D192" s="195" t="s">
        <v>358</v>
      </c>
      <c r="E192" s="203" t="s">
        <v>1</v>
      </c>
      <c r="F192" s="204" t="s">
        <v>4046</v>
      </c>
      <c r="G192" s="14"/>
      <c r="H192" s="205">
        <v>6.4459999999999997</v>
      </c>
      <c r="I192" s="206"/>
      <c r="J192" s="14"/>
      <c r="K192" s="14"/>
      <c r="L192" s="202"/>
      <c r="M192" s="207"/>
      <c r="N192" s="208"/>
      <c r="O192" s="208"/>
      <c r="P192" s="208"/>
      <c r="Q192" s="208"/>
      <c r="R192" s="208"/>
      <c r="S192" s="208"/>
      <c r="T192" s="20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03" t="s">
        <v>358</v>
      </c>
      <c r="AU192" s="203" t="s">
        <v>85</v>
      </c>
      <c r="AV192" s="14" t="s">
        <v>85</v>
      </c>
      <c r="AW192" s="14" t="s">
        <v>32</v>
      </c>
      <c r="AX192" s="14" t="s">
        <v>76</v>
      </c>
      <c r="AY192" s="203" t="s">
        <v>348</v>
      </c>
    </row>
    <row r="193" s="15" customFormat="1">
      <c r="A193" s="15"/>
      <c r="B193" s="210"/>
      <c r="C193" s="15"/>
      <c r="D193" s="195" t="s">
        <v>358</v>
      </c>
      <c r="E193" s="211" t="s">
        <v>1</v>
      </c>
      <c r="F193" s="212" t="s">
        <v>365</v>
      </c>
      <c r="G193" s="15"/>
      <c r="H193" s="213">
        <v>264.00200000000001</v>
      </c>
      <c r="I193" s="214"/>
      <c r="J193" s="15"/>
      <c r="K193" s="15"/>
      <c r="L193" s="210"/>
      <c r="M193" s="215"/>
      <c r="N193" s="216"/>
      <c r="O193" s="216"/>
      <c r="P193" s="216"/>
      <c r="Q193" s="216"/>
      <c r="R193" s="216"/>
      <c r="S193" s="216"/>
      <c r="T193" s="21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11" t="s">
        <v>358</v>
      </c>
      <c r="AU193" s="211" t="s">
        <v>85</v>
      </c>
      <c r="AV193" s="15" t="s">
        <v>356</v>
      </c>
      <c r="AW193" s="15" t="s">
        <v>32</v>
      </c>
      <c r="AX193" s="15" t="s">
        <v>83</v>
      </c>
      <c r="AY193" s="211" t="s">
        <v>348</v>
      </c>
    </row>
    <row r="194" s="12" customFormat="1" ht="22.8" customHeight="1">
      <c r="A194" s="12"/>
      <c r="B194" s="167"/>
      <c r="C194" s="12"/>
      <c r="D194" s="168" t="s">
        <v>75</v>
      </c>
      <c r="E194" s="178" t="s">
        <v>2296</v>
      </c>
      <c r="F194" s="178" t="s">
        <v>2297</v>
      </c>
      <c r="G194" s="12"/>
      <c r="H194" s="12"/>
      <c r="I194" s="170"/>
      <c r="J194" s="179">
        <f>BK194</f>
        <v>0</v>
      </c>
      <c r="K194" s="12"/>
      <c r="L194" s="167"/>
      <c r="M194" s="172"/>
      <c r="N194" s="173"/>
      <c r="O194" s="173"/>
      <c r="P194" s="174">
        <f>SUM(P195:P200)</f>
        <v>0</v>
      </c>
      <c r="Q194" s="173"/>
      <c r="R194" s="174">
        <f>SUM(R195:R200)</f>
        <v>0</v>
      </c>
      <c r="S194" s="173"/>
      <c r="T194" s="175">
        <f>SUM(T195:T200)</f>
        <v>0.1520058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68" t="s">
        <v>85</v>
      </c>
      <c r="AT194" s="176" t="s">
        <v>75</v>
      </c>
      <c r="AU194" s="176" t="s">
        <v>83</v>
      </c>
      <c r="AY194" s="168" t="s">
        <v>348</v>
      </c>
      <c r="BK194" s="177">
        <f>SUM(BK195:BK200)</f>
        <v>0</v>
      </c>
    </row>
    <row r="195" s="2" customFormat="1" ht="24.15" customHeight="1">
      <c r="A195" s="38"/>
      <c r="B195" s="180"/>
      <c r="C195" s="181" t="s">
        <v>441</v>
      </c>
      <c r="D195" s="181" t="s">
        <v>351</v>
      </c>
      <c r="E195" s="182" t="s">
        <v>4074</v>
      </c>
      <c r="F195" s="183" t="s">
        <v>4075</v>
      </c>
      <c r="G195" s="184" t="s">
        <v>548</v>
      </c>
      <c r="H195" s="185">
        <v>51.68</v>
      </c>
      <c r="I195" s="186"/>
      <c r="J195" s="187">
        <f>ROUND(I195*H195,2)</f>
        <v>0</v>
      </c>
      <c r="K195" s="183" t="s">
        <v>355</v>
      </c>
      <c r="L195" s="39"/>
      <c r="M195" s="188" t="s">
        <v>1</v>
      </c>
      <c r="N195" s="189" t="s">
        <v>41</v>
      </c>
      <c r="O195" s="77"/>
      <c r="P195" s="190">
        <f>O195*H195</f>
        <v>0</v>
      </c>
      <c r="Q195" s="190">
        <v>0</v>
      </c>
      <c r="R195" s="190">
        <f>Q195*H195</f>
        <v>0</v>
      </c>
      <c r="S195" s="190">
        <v>0.00191</v>
      </c>
      <c r="T195" s="191">
        <f>S195*H195</f>
        <v>0.098708799999999999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2" t="s">
        <v>431</v>
      </c>
      <c r="AT195" s="192" t="s">
        <v>351</v>
      </c>
      <c r="AU195" s="192" t="s">
        <v>85</v>
      </c>
      <c r="AY195" s="19" t="s">
        <v>348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19" t="s">
        <v>83</v>
      </c>
      <c r="BK195" s="193">
        <f>ROUND(I195*H195,2)</f>
        <v>0</v>
      </c>
      <c r="BL195" s="19" t="s">
        <v>431</v>
      </c>
      <c r="BM195" s="192" t="s">
        <v>4076</v>
      </c>
    </row>
    <row r="196" s="13" customFormat="1">
      <c r="A196" s="13"/>
      <c r="B196" s="194"/>
      <c r="C196" s="13"/>
      <c r="D196" s="195" t="s">
        <v>358</v>
      </c>
      <c r="E196" s="196" t="s">
        <v>1</v>
      </c>
      <c r="F196" s="197" t="s">
        <v>4057</v>
      </c>
      <c r="G196" s="13"/>
      <c r="H196" s="196" t="s">
        <v>1</v>
      </c>
      <c r="I196" s="198"/>
      <c r="J196" s="13"/>
      <c r="K196" s="13"/>
      <c r="L196" s="194"/>
      <c r="M196" s="199"/>
      <c r="N196" s="200"/>
      <c r="O196" s="200"/>
      <c r="P196" s="200"/>
      <c r="Q196" s="200"/>
      <c r="R196" s="200"/>
      <c r="S196" s="200"/>
      <c r="T196" s="20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6" t="s">
        <v>358</v>
      </c>
      <c r="AU196" s="196" t="s">
        <v>85</v>
      </c>
      <c r="AV196" s="13" t="s">
        <v>83</v>
      </c>
      <c r="AW196" s="13" t="s">
        <v>32</v>
      </c>
      <c r="AX196" s="13" t="s">
        <v>76</v>
      </c>
      <c r="AY196" s="196" t="s">
        <v>348</v>
      </c>
    </row>
    <row r="197" s="14" customFormat="1">
      <c r="A197" s="14"/>
      <c r="B197" s="202"/>
      <c r="C197" s="14"/>
      <c r="D197" s="195" t="s">
        <v>358</v>
      </c>
      <c r="E197" s="203" t="s">
        <v>1</v>
      </c>
      <c r="F197" s="204" t="s">
        <v>4077</v>
      </c>
      <c r="G197" s="14"/>
      <c r="H197" s="205">
        <v>51.68</v>
      </c>
      <c r="I197" s="206"/>
      <c r="J197" s="14"/>
      <c r="K197" s="14"/>
      <c r="L197" s="202"/>
      <c r="M197" s="207"/>
      <c r="N197" s="208"/>
      <c r="O197" s="208"/>
      <c r="P197" s="208"/>
      <c r="Q197" s="208"/>
      <c r="R197" s="208"/>
      <c r="S197" s="208"/>
      <c r="T197" s="20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3" t="s">
        <v>358</v>
      </c>
      <c r="AU197" s="203" t="s">
        <v>85</v>
      </c>
      <c r="AV197" s="14" t="s">
        <v>85</v>
      </c>
      <c r="AW197" s="14" t="s">
        <v>32</v>
      </c>
      <c r="AX197" s="14" t="s">
        <v>83</v>
      </c>
      <c r="AY197" s="203" t="s">
        <v>348</v>
      </c>
    </row>
    <row r="198" s="2" customFormat="1" ht="24.15" customHeight="1">
      <c r="A198" s="38"/>
      <c r="B198" s="180"/>
      <c r="C198" s="181" t="s">
        <v>8</v>
      </c>
      <c r="D198" s="181" t="s">
        <v>351</v>
      </c>
      <c r="E198" s="182" t="s">
        <v>4078</v>
      </c>
      <c r="F198" s="183" t="s">
        <v>4079</v>
      </c>
      <c r="G198" s="184" t="s">
        <v>548</v>
      </c>
      <c r="H198" s="185">
        <v>23.899999999999999</v>
      </c>
      <c r="I198" s="186"/>
      <c r="J198" s="187">
        <f>ROUND(I198*H198,2)</f>
        <v>0</v>
      </c>
      <c r="K198" s="183" t="s">
        <v>355</v>
      </c>
      <c r="L198" s="39"/>
      <c r="M198" s="188" t="s">
        <v>1</v>
      </c>
      <c r="N198" s="189" t="s">
        <v>41</v>
      </c>
      <c r="O198" s="77"/>
      <c r="P198" s="190">
        <f>O198*H198</f>
        <v>0</v>
      </c>
      <c r="Q198" s="190">
        <v>0</v>
      </c>
      <c r="R198" s="190">
        <f>Q198*H198</f>
        <v>0</v>
      </c>
      <c r="S198" s="190">
        <v>0.0022300000000000002</v>
      </c>
      <c r="T198" s="191">
        <f>S198*H198</f>
        <v>0.053297000000000004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2" t="s">
        <v>431</v>
      </c>
      <c r="AT198" s="192" t="s">
        <v>351</v>
      </c>
      <c r="AU198" s="192" t="s">
        <v>85</v>
      </c>
      <c r="AY198" s="19" t="s">
        <v>348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83</v>
      </c>
      <c r="BK198" s="193">
        <f>ROUND(I198*H198,2)</f>
        <v>0</v>
      </c>
      <c r="BL198" s="19" t="s">
        <v>431</v>
      </c>
      <c r="BM198" s="192" t="s">
        <v>4080</v>
      </c>
    </row>
    <row r="199" s="13" customFormat="1">
      <c r="A199" s="13"/>
      <c r="B199" s="194"/>
      <c r="C199" s="13"/>
      <c r="D199" s="195" t="s">
        <v>358</v>
      </c>
      <c r="E199" s="196" t="s">
        <v>1</v>
      </c>
      <c r="F199" s="197" t="s">
        <v>4057</v>
      </c>
      <c r="G199" s="13"/>
      <c r="H199" s="196" t="s">
        <v>1</v>
      </c>
      <c r="I199" s="198"/>
      <c r="J199" s="13"/>
      <c r="K199" s="13"/>
      <c r="L199" s="194"/>
      <c r="M199" s="199"/>
      <c r="N199" s="200"/>
      <c r="O199" s="200"/>
      <c r="P199" s="200"/>
      <c r="Q199" s="200"/>
      <c r="R199" s="200"/>
      <c r="S199" s="200"/>
      <c r="T199" s="20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6" t="s">
        <v>358</v>
      </c>
      <c r="AU199" s="196" t="s">
        <v>85</v>
      </c>
      <c r="AV199" s="13" t="s">
        <v>83</v>
      </c>
      <c r="AW199" s="13" t="s">
        <v>32</v>
      </c>
      <c r="AX199" s="13" t="s">
        <v>76</v>
      </c>
      <c r="AY199" s="196" t="s">
        <v>348</v>
      </c>
    </row>
    <row r="200" s="14" customFormat="1">
      <c r="A200" s="14"/>
      <c r="B200" s="202"/>
      <c r="C200" s="14"/>
      <c r="D200" s="195" t="s">
        <v>358</v>
      </c>
      <c r="E200" s="203" t="s">
        <v>1</v>
      </c>
      <c r="F200" s="204" t="s">
        <v>3070</v>
      </c>
      <c r="G200" s="14"/>
      <c r="H200" s="205">
        <v>23.899999999999999</v>
      </c>
      <c r="I200" s="206"/>
      <c r="J200" s="14"/>
      <c r="K200" s="14"/>
      <c r="L200" s="202"/>
      <c r="M200" s="207"/>
      <c r="N200" s="208"/>
      <c r="O200" s="208"/>
      <c r="P200" s="208"/>
      <c r="Q200" s="208"/>
      <c r="R200" s="208"/>
      <c r="S200" s="208"/>
      <c r="T200" s="20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3" t="s">
        <v>358</v>
      </c>
      <c r="AU200" s="203" t="s">
        <v>85</v>
      </c>
      <c r="AV200" s="14" t="s">
        <v>85</v>
      </c>
      <c r="AW200" s="14" t="s">
        <v>32</v>
      </c>
      <c r="AX200" s="14" t="s">
        <v>83</v>
      </c>
      <c r="AY200" s="203" t="s">
        <v>348</v>
      </c>
    </row>
    <row r="201" s="12" customFormat="1" ht="22.8" customHeight="1">
      <c r="A201" s="12"/>
      <c r="B201" s="167"/>
      <c r="C201" s="12"/>
      <c r="D201" s="168" t="s">
        <v>75</v>
      </c>
      <c r="E201" s="178" t="s">
        <v>434</v>
      </c>
      <c r="F201" s="178" t="s">
        <v>435</v>
      </c>
      <c r="G201" s="12"/>
      <c r="H201" s="12"/>
      <c r="I201" s="170"/>
      <c r="J201" s="179">
        <f>BK201</f>
        <v>0</v>
      </c>
      <c r="K201" s="12"/>
      <c r="L201" s="167"/>
      <c r="M201" s="172"/>
      <c r="N201" s="173"/>
      <c r="O201" s="173"/>
      <c r="P201" s="174">
        <f>SUM(P202:P214)</f>
        <v>0</v>
      </c>
      <c r="Q201" s="173"/>
      <c r="R201" s="174">
        <f>SUM(R202:R214)</f>
        <v>0</v>
      </c>
      <c r="S201" s="173"/>
      <c r="T201" s="175">
        <f>SUM(T202:T214)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68" t="s">
        <v>85</v>
      </c>
      <c r="AT201" s="176" t="s">
        <v>75</v>
      </c>
      <c r="AU201" s="176" t="s">
        <v>83</v>
      </c>
      <c r="AY201" s="168" t="s">
        <v>348</v>
      </c>
      <c r="BK201" s="177">
        <f>SUM(BK202:BK214)</f>
        <v>0</v>
      </c>
    </row>
    <row r="202" s="2" customFormat="1" ht="21.75" customHeight="1">
      <c r="A202" s="38"/>
      <c r="B202" s="180"/>
      <c r="C202" s="181" t="s">
        <v>431</v>
      </c>
      <c r="D202" s="181" t="s">
        <v>351</v>
      </c>
      <c r="E202" s="182" t="s">
        <v>836</v>
      </c>
      <c r="F202" s="183" t="s">
        <v>4081</v>
      </c>
      <c r="G202" s="184" t="s">
        <v>354</v>
      </c>
      <c r="H202" s="185">
        <v>16</v>
      </c>
      <c r="I202" s="186"/>
      <c r="J202" s="187">
        <f>ROUND(I202*H202,2)</f>
        <v>0</v>
      </c>
      <c r="K202" s="183" t="s">
        <v>394</v>
      </c>
      <c r="L202" s="39"/>
      <c r="M202" s="188" t="s">
        <v>1</v>
      </c>
      <c r="N202" s="189" t="s">
        <v>41</v>
      </c>
      <c r="O202" s="7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2" t="s">
        <v>431</v>
      </c>
      <c r="AT202" s="192" t="s">
        <v>351</v>
      </c>
      <c r="AU202" s="192" t="s">
        <v>85</v>
      </c>
      <c r="AY202" s="19" t="s">
        <v>348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19" t="s">
        <v>83</v>
      </c>
      <c r="BK202" s="193">
        <f>ROUND(I202*H202,2)</f>
        <v>0</v>
      </c>
      <c r="BL202" s="19" t="s">
        <v>431</v>
      </c>
      <c r="BM202" s="192" t="s">
        <v>4082</v>
      </c>
    </row>
    <row r="203" s="2" customFormat="1">
      <c r="A203" s="38"/>
      <c r="B203" s="39"/>
      <c r="C203" s="38"/>
      <c r="D203" s="195" t="s">
        <v>396</v>
      </c>
      <c r="E203" s="38"/>
      <c r="F203" s="226" t="s">
        <v>1671</v>
      </c>
      <c r="G203" s="38"/>
      <c r="H203" s="38"/>
      <c r="I203" s="227"/>
      <c r="J203" s="38"/>
      <c r="K203" s="38"/>
      <c r="L203" s="39"/>
      <c r="M203" s="228"/>
      <c r="N203" s="22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396</v>
      </c>
      <c r="AU203" s="19" t="s">
        <v>85</v>
      </c>
    </row>
    <row r="204" s="13" customFormat="1">
      <c r="A204" s="13"/>
      <c r="B204" s="194"/>
      <c r="C204" s="13"/>
      <c r="D204" s="195" t="s">
        <v>358</v>
      </c>
      <c r="E204" s="196" t="s">
        <v>1</v>
      </c>
      <c r="F204" s="197" t="s">
        <v>4083</v>
      </c>
      <c r="G204" s="13"/>
      <c r="H204" s="196" t="s">
        <v>1</v>
      </c>
      <c r="I204" s="198"/>
      <c r="J204" s="13"/>
      <c r="K204" s="13"/>
      <c r="L204" s="194"/>
      <c r="M204" s="199"/>
      <c r="N204" s="200"/>
      <c r="O204" s="200"/>
      <c r="P204" s="200"/>
      <c r="Q204" s="200"/>
      <c r="R204" s="200"/>
      <c r="S204" s="200"/>
      <c r="T204" s="20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6" t="s">
        <v>358</v>
      </c>
      <c r="AU204" s="196" t="s">
        <v>85</v>
      </c>
      <c r="AV204" s="13" t="s">
        <v>83</v>
      </c>
      <c r="AW204" s="13" t="s">
        <v>32</v>
      </c>
      <c r="AX204" s="13" t="s">
        <v>76</v>
      </c>
      <c r="AY204" s="196" t="s">
        <v>348</v>
      </c>
    </row>
    <row r="205" s="14" customFormat="1">
      <c r="A205" s="14"/>
      <c r="B205" s="202"/>
      <c r="C205" s="14"/>
      <c r="D205" s="195" t="s">
        <v>358</v>
      </c>
      <c r="E205" s="203" t="s">
        <v>1</v>
      </c>
      <c r="F205" s="204" t="s">
        <v>3715</v>
      </c>
      <c r="G205" s="14"/>
      <c r="H205" s="205">
        <v>16</v>
      </c>
      <c r="I205" s="206"/>
      <c r="J205" s="14"/>
      <c r="K205" s="14"/>
      <c r="L205" s="202"/>
      <c r="M205" s="207"/>
      <c r="N205" s="208"/>
      <c r="O205" s="208"/>
      <c r="P205" s="208"/>
      <c r="Q205" s="208"/>
      <c r="R205" s="208"/>
      <c r="S205" s="208"/>
      <c r="T205" s="20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3" t="s">
        <v>358</v>
      </c>
      <c r="AU205" s="203" t="s">
        <v>85</v>
      </c>
      <c r="AV205" s="14" t="s">
        <v>85</v>
      </c>
      <c r="AW205" s="14" t="s">
        <v>32</v>
      </c>
      <c r="AX205" s="14" t="s">
        <v>83</v>
      </c>
      <c r="AY205" s="203" t="s">
        <v>348</v>
      </c>
    </row>
    <row r="206" s="2" customFormat="1" ht="16.5" customHeight="1">
      <c r="A206" s="38"/>
      <c r="B206" s="180"/>
      <c r="C206" s="181" t="s">
        <v>462</v>
      </c>
      <c r="D206" s="181" t="s">
        <v>351</v>
      </c>
      <c r="E206" s="182" t="s">
        <v>4084</v>
      </c>
      <c r="F206" s="183" t="s">
        <v>4085</v>
      </c>
      <c r="G206" s="184" t="s">
        <v>548</v>
      </c>
      <c r="H206" s="185">
        <v>68.930000000000007</v>
      </c>
      <c r="I206" s="186"/>
      <c r="J206" s="187">
        <f>ROUND(I206*H206,2)</f>
        <v>0</v>
      </c>
      <c r="K206" s="183" t="s">
        <v>394</v>
      </c>
      <c r="L206" s="39"/>
      <c r="M206" s="188" t="s">
        <v>1</v>
      </c>
      <c r="N206" s="189" t="s">
        <v>41</v>
      </c>
      <c r="O206" s="77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2" t="s">
        <v>431</v>
      </c>
      <c r="AT206" s="192" t="s">
        <v>351</v>
      </c>
      <c r="AU206" s="192" t="s">
        <v>85</v>
      </c>
      <c r="AY206" s="19" t="s">
        <v>348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83</v>
      </c>
      <c r="BK206" s="193">
        <f>ROUND(I206*H206,2)</f>
        <v>0</v>
      </c>
      <c r="BL206" s="19" t="s">
        <v>431</v>
      </c>
      <c r="BM206" s="192" t="s">
        <v>4086</v>
      </c>
    </row>
    <row r="207" s="2" customFormat="1">
      <c r="A207" s="38"/>
      <c r="B207" s="39"/>
      <c r="C207" s="38"/>
      <c r="D207" s="195" t="s">
        <v>396</v>
      </c>
      <c r="E207" s="38"/>
      <c r="F207" s="226" t="s">
        <v>1671</v>
      </c>
      <c r="G207" s="38"/>
      <c r="H207" s="38"/>
      <c r="I207" s="227"/>
      <c r="J207" s="38"/>
      <c r="K207" s="38"/>
      <c r="L207" s="39"/>
      <c r="M207" s="228"/>
      <c r="N207" s="22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396</v>
      </c>
      <c r="AU207" s="19" t="s">
        <v>85</v>
      </c>
    </row>
    <row r="208" s="13" customFormat="1">
      <c r="A208" s="13"/>
      <c r="B208" s="194"/>
      <c r="C208" s="13"/>
      <c r="D208" s="195" t="s">
        <v>358</v>
      </c>
      <c r="E208" s="196" t="s">
        <v>1</v>
      </c>
      <c r="F208" s="197" t="s">
        <v>4087</v>
      </c>
      <c r="G208" s="13"/>
      <c r="H208" s="196" t="s">
        <v>1</v>
      </c>
      <c r="I208" s="198"/>
      <c r="J208" s="13"/>
      <c r="K208" s="13"/>
      <c r="L208" s="194"/>
      <c r="M208" s="199"/>
      <c r="N208" s="200"/>
      <c r="O208" s="200"/>
      <c r="P208" s="200"/>
      <c r="Q208" s="200"/>
      <c r="R208" s="200"/>
      <c r="S208" s="200"/>
      <c r="T208" s="20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6" t="s">
        <v>358</v>
      </c>
      <c r="AU208" s="196" t="s">
        <v>85</v>
      </c>
      <c r="AV208" s="13" t="s">
        <v>83</v>
      </c>
      <c r="AW208" s="13" t="s">
        <v>32</v>
      </c>
      <c r="AX208" s="13" t="s">
        <v>76</v>
      </c>
      <c r="AY208" s="196" t="s">
        <v>348</v>
      </c>
    </row>
    <row r="209" s="13" customFormat="1">
      <c r="A209" s="13"/>
      <c r="B209" s="194"/>
      <c r="C209" s="13"/>
      <c r="D209" s="195" t="s">
        <v>358</v>
      </c>
      <c r="E209" s="196" t="s">
        <v>1</v>
      </c>
      <c r="F209" s="197" t="s">
        <v>4088</v>
      </c>
      <c r="G209" s="13"/>
      <c r="H209" s="196" t="s">
        <v>1</v>
      </c>
      <c r="I209" s="198"/>
      <c r="J209" s="13"/>
      <c r="K209" s="13"/>
      <c r="L209" s="194"/>
      <c r="M209" s="199"/>
      <c r="N209" s="200"/>
      <c r="O209" s="200"/>
      <c r="P209" s="200"/>
      <c r="Q209" s="200"/>
      <c r="R209" s="200"/>
      <c r="S209" s="200"/>
      <c r="T209" s="20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6" t="s">
        <v>358</v>
      </c>
      <c r="AU209" s="196" t="s">
        <v>85</v>
      </c>
      <c r="AV209" s="13" t="s">
        <v>83</v>
      </c>
      <c r="AW209" s="13" t="s">
        <v>32</v>
      </c>
      <c r="AX209" s="13" t="s">
        <v>76</v>
      </c>
      <c r="AY209" s="196" t="s">
        <v>348</v>
      </c>
    </row>
    <row r="210" s="14" customFormat="1">
      <c r="A210" s="14"/>
      <c r="B210" s="202"/>
      <c r="C210" s="14"/>
      <c r="D210" s="195" t="s">
        <v>358</v>
      </c>
      <c r="E210" s="203" t="s">
        <v>1</v>
      </c>
      <c r="F210" s="204" t="s">
        <v>4089</v>
      </c>
      <c r="G210" s="14"/>
      <c r="H210" s="205">
        <v>2.2599999999999998</v>
      </c>
      <c r="I210" s="206"/>
      <c r="J210" s="14"/>
      <c r="K210" s="14"/>
      <c r="L210" s="202"/>
      <c r="M210" s="207"/>
      <c r="N210" s="208"/>
      <c r="O210" s="208"/>
      <c r="P210" s="208"/>
      <c r="Q210" s="208"/>
      <c r="R210" s="208"/>
      <c r="S210" s="208"/>
      <c r="T210" s="20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3" t="s">
        <v>358</v>
      </c>
      <c r="AU210" s="203" t="s">
        <v>85</v>
      </c>
      <c r="AV210" s="14" t="s">
        <v>85</v>
      </c>
      <c r="AW210" s="14" t="s">
        <v>32</v>
      </c>
      <c r="AX210" s="14" t="s">
        <v>76</v>
      </c>
      <c r="AY210" s="203" t="s">
        <v>348</v>
      </c>
    </row>
    <row r="211" s="14" customFormat="1">
      <c r="A211" s="14"/>
      <c r="B211" s="202"/>
      <c r="C211" s="14"/>
      <c r="D211" s="195" t="s">
        <v>358</v>
      </c>
      <c r="E211" s="203" t="s">
        <v>1</v>
      </c>
      <c r="F211" s="204" t="s">
        <v>4090</v>
      </c>
      <c r="G211" s="14"/>
      <c r="H211" s="205">
        <v>18.670000000000002</v>
      </c>
      <c r="I211" s="206"/>
      <c r="J211" s="14"/>
      <c r="K211" s="14"/>
      <c r="L211" s="202"/>
      <c r="M211" s="207"/>
      <c r="N211" s="208"/>
      <c r="O211" s="208"/>
      <c r="P211" s="208"/>
      <c r="Q211" s="208"/>
      <c r="R211" s="208"/>
      <c r="S211" s="208"/>
      <c r="T211" s="20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03" t="s">
        <v>358</v>
      </c>
      <c r="AU211" s="203" t="s">
        <v>85</v>
      </c>
      <c r="AV211" s="14" t="s">
        <v>85</v>
      </c>
      <c r="AW211" s="14" t="s">
        <v>32</v>
      </c>
      <c r="AX211" s="14" t="s">
        <v>76</v>
      </c>
      <c r="AY211" s="203" t="s">
        <v>348</v>
      </c>
    </row>
    <row r="212" s="13" customFormat="1">
      <c r="A212" s="13"/>
      <c r="B212" s="194"/>
      <c r="C212" s="13"/>
      <c r="D212" s="195" t="s">
        <v>358</v>
      </c>
      <c r="E212" s="196" t="s">
        <v>1</v>
      </c>
      <c r="F212" s="197" t="s">
        <v>4038</v>
      </c>
      <c r="G212" s="13"/>
      <c r="H212" s="196" t="s">
        <v>1</v>
      </c>
      <c r="I212" s="198"/>
      <c r="J212" s="13"/>
      <c r="K212" s="13"/>
      <c r="L212" s="194"/>
      <c r="M212" s="199"/>
      <c r="N212" s="200"/>
      <c r="O212" s="200"/>
      <c r="P212" s="200"/>
      <c r="Q212" s="200"/>
      <c r="R212" s="200"/>
      <c r="S212" s="200"/>
      <c r="T212" s="20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6" t="s">
        <v>358</v>
      </c>
      <c r="AU212" s="196" t="s">
        <v>85</v>
      </c>
      <c r="AV212" s="13" t="s">
        <v>83</v>
      </c>
      <c r="AW212" s="13" t="s">
        <v>32</v>
      </c>
      <c r="AX212" s="13" t="s">
        <v>76</v>
      </c>
      <c r="AY212" s="196" t="s">
        <v>348</v>
      </c>
    </row>
    <row r="213" s="14" customFormat="1">
      <c r="A213" s="14"/>
      <c r="B213" s="202"/>
      <c r="C213" s="14"/>
      <c r="D213" s="195" t="s">
        <v>358</v>
      </c>
      <c r="E213" s="203" t="s">
        <v>1</v>
      </c>
      <c r="F213" s="204" t="s">
        <v>4091</v>
      </c>
      <c r="G213" s="14"/>
      <c r="H213" s="205">
        <v>48</v>
      </c>
      <c r="I213" s="206"/>
      <c r="J213" s="14"/>
      <c r="K213" s="14"/>
      <c r="L213" s="202"/>
      <c r="M213" s="207"/>
      <c r="N213" s="208"/>
      <c r="O213" s="208"/>
      <c r="P213" s="208"/>
      <c r="Q213" s="208"/>
      <c r="R213" s="208"/>
      <c r="S213" s="208"/>
      <c r="T213" s="20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3" t="s">
        <v>358</v>
      </c>
      <c r="AU213" s="203" t="s">
        <v>85</v>
      </c>
      <c r="AV213" s="14" t="s">
        <v>85</v>
      </c>
      <c r="AW213" s="14" t="s">
        <v>32</v>
      </c>
      <c r="AX213" s="14" t="s">
        <v>76</v>
      </c>
      <c r="AY213" s="203" t="s">
        <v>348</v>
      </c>
    </row>
    <row r="214" s="15" customFormat="1">
      <c r="A214" s="15"/>
      <c r="B214" s="210"/>
      <c r="C214" s="15"/>
      <c r="D214" s="195" t="s">
        <v>358</v>
      </c>
      <c r="E214" s="211" t="s">
        <v>1</v>
      </c>
      <c r="F214" s="212" t="s">
        <v>365</v>
      </c>
      <c r="G214" s="15"/>
      <c r="H214" s="213">
        <v>68.930000000000007</v>
      </c>
      <c r="I214" s="214"/>
      <c r="J214" s="15"/>
      <c r="K214" s="15"/>
      <c r="L214" s="210"/>
      <c r="M214" s="215"/>
      <c r="N214" s="216"/>
      <c r="O214" s="216"/>
      <c r="P214" s="216"/>
      <c r="Q214" s="216"/>
      <c r="R214" s="216"/>
      <c r="S214" s="216"/>
      <c r="T214" s="21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11" t="s">
        <v>358</v>
      </c>
      <c r="AU214" s="211" t="s">
        <v>85</v>
      </c>
      <c r="AV214" s="15" t="s">
        <v>356</v>
      </c>
      <c r="AW214" s="15" t="s">
        <v>32</v>
      </c>
      <c r="AX214" s="15" t="s">
        <v>83</v>
      </c>
      <c r="AY214" s="211" t="s">
        <v>348</v>
      </c>
    </row>
    <row r="215" s="12" customFormat="1" ht="22.8" customHeight="1">
      <c r="A215" s="12"/>
      <c r="B215" s="167"/>
      <c r="C215" s="12"/>
      <c r="D215" s="168" t="s">
        <v>75</v>
      </c>
      <c r="E215" s="178" t="s">
        <v>450</v>
      </c>
      <c r="F215" s="178" t="s">
        <v>451</v>
      </c>
      <c r="G215" s="12"/>
      <c r="H215" s="12"/>
      <c r="I215" s="170"/>
      <c r="J215" s="179">
        <f>BK215</f>
        <v>0</v>
      </c>
      <c r="K215" s="12"/>
      <c r="L215" s="167"/>
      <c r="M215" s="172"/>
      <c r="N215" s="173"/>
      <c r="O215" s="173"/>
      <c r="P215" s="174">
        <f>SUM(P216:P222)</f>
        <v>0</v>
      </c>
      <c r="Q215" s="173"/>
      <c r="R215" s="174">
        <f>SUM(R216:R222)</f>
        <v>0</v>
      </c>
      <c r="S215" s="173"/>
      <c r="T215" s="175">
        <f>SUM(T216:T222)</f>
        <v>34.638128999999999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168" t="s">
        <v>85</v>
      </c>
      <c r="AT215" s="176" t="s">
        <v>75</v>
      </c>
      <c r="AU215" s="176" t="s">
        <v>83</v>
      </c>
      <c r="AY215" s="168" t="s">
        <v>348</v>
      </c>
      <c r="BK215" s="177">
        <f>SUM(BK216:BK222)</f>
        <v>0</v>
      </c>
    </row>
    <row r="216" s="2" customFormat="1" ht="24.15" customHeight="1">
      <c r="A216" s="38"/>
      <c r="B216" s="180"/>
      <c r="C216" s="181" t="s">
        <v>601</v>
      </c>
      <c r="D216" s="181" t="s">
        <v>351</v>
      </c>
      <c r="E216" s="182" t="s">
        <v>452</v>
      </c>
      <c r="F216" s="183" t="s">
        <v>453</v>
      </c>
      <c r="G216" s="184" t="s">
        <v>354</v>
      </c>
      <c r="H216" s="185">
        <v>248.30199999999999</v>
      </c>
      <c r="I216" s="186"/>
      <c r="J216" s="187">
        <f>ROUND(I216*H216,2)</f>
        <v>0</v>
      </c>
      <c r="K216" s="183" t="s">
        <v>355</v>
      </c>
      <c r="L216" s="39"/>
      <c r="M216" s="188" t="s">
        <v>1</v>
      </c>
      <c r="N216" s="189" t="s">
        <v>41</v>
      </c>
      <c r="O216" s="77"/>
      <c r="P216" s="190">
        <f>O216*H216</f>
        <v>0</v>
      </c>
      <c r="Q216" s="190">
        <v>0</v>
      </c>
      <c r="R216" s="190">
        <f>Q216*H216</f>
        <v>0</v>
      </c>
      <c r="S216" s="190">
        <v>0.13950000000000001</v>
      </c>
      <c r="T216" s="191">
        <f>S216*H216</f>
        <v>34.638128999999999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92" t="s">
        <v>431</v>
      </c>
      <c r="AT216" s="192" t="s">
        <v>351</v>
      </c>
      <c r="AU216" s="192" t="s">
        <v>85</v>
      </c>
      <c r="AY216" s="19" t="s">
        <v>348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19" t="s">
        <v>83</v>
      </c>
      <c r="BK216" s="193">
        <f>ROUND(I216*H216,2)</f>
        <v>0</v>
      </c>
      <c r="BL216" s="19" t="s">
        <v>431</v>
      </c>
      <c r="BM216" s="192" t="s">
        <v>4092</v>
      </c>
    </row>
    <row r="217" s="13" customFormat="1">
      <c r="A217" s="13"/>
      <c r="B217" s="194"/>
      <c r="C217" s="13"/>
      <c r="D217" s="195" t="s">
        <v>358</v>
      </c>
      <c r="E217" s="196" t="s">
        <v>1</v>
      </c>
      <c r="F217" s="197" t="s">
        <v>4022</v>
      </c>
      <c r="G217" s="13"/>
      <c r="H217" s="196" t="s">
        <v>1</v>
      </c>
      <c r="I217" s="198"/>
      <c r="J217" s="13"/>
      <c r="K217" s="13"/>
      <c r="L217" s="194"/>
      <c r="M217" s="199"/>
      <c r="N217" s="200"/>
      <c r="O217" s="200"/>
      <c r="P217" s="200"/>
      <c r="Q217" s="200"/>
      <c r="R217" s="200"/>
      <c r="S217" s="200"/>
      <c r="T217" s="20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6" t="s">
        <v>358</v>
      </c>
      <c r="AU217" s="196" t="s">
        <v>85</v>
      </c>
      <c r="AV217" s="13" t="s">
        <v>83</v>
      </c>
      <c r="AW217" s="13" t="s">
        <v>32</v>
      </c>
      <c r="AX217" s="13" t="s">
        <v>76</v>
      </c>
      <c r="AY217" s="196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4093</v>
      </c>
      <c r="G218" s="14"/>
      <c r="H218" s="205">
        <v>47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76</v>
      </c>
      <c r="AY218" s="203" t="s">
        <v>348</v>
      </c>
    </row>
    <row r="219" s="13" customFormat="1">
      <c r="A219" s="13"/>
      <c r="B219" s="194"/>
      <c r="C219" s="13"/>
      <c r="D219" s="195" t="s">
        <v>358</v>
      </c>
      <c r="E219" s="196" t="s">
        <v>1</v>
      </c>
      <c r="F219" s="197" t="s">
        <v>4038</v>
      </c>
      <c r="G219" s="13"/>
      <c r="H219" s="196" t="s">
        <v>1</v>
      </c>
      <c r="I219" s="198"/>
      <c r="J219" s="13"/>
      <c r="K219" s="13"/>
      <c r="L219" s="194"/>
      <c r="M219" s="199"/>
      <c r="N219" s="200"/>
      <c r="O219" s="200"/>
      <c r="P219" s="200"/>
      <c r="Q219" s="200"/>
      <c r="R219" s="200"/>
      <c r="S219" s="200"/>
      <c r="T219" s="20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6" t="s">
        <v>358</v>
      </c>
      <c r="AU219" s="196" t="s">
        <v>85</v>
      </c>
      <c r="AV219" s="13" t="s">
        <v>83</v>
      </c>
      <c r="AW219" s="13" t="s">
        <v>32</v>
      </c>
      <c r="AX219" s="13" t="s">
        <v>76</v>
      </c>
      <c r="AY219" s="196" t="s">
        <v>348</v>
      </c>
    </row>
    <row r="220" s="14" customFormat="1">
      <c r="A220" s="14"/>
      <c r="B220" s="202"/>
      <c r="C220" s="14"/>
      <c r="D220" s="195" t="s">
        <v>358</v>
      </c>
      <c r="E220" s="203" t="s">
        <v>1</v>
      </c>
      <c r="F220" s="204" t="s">
        <v>4045</v>
      </c>
      <c r="G220" s="14"/>
      <c r="H220" s="205">
        <v>194.856</v>
      </c>
      <c r="I220" s="206"/>
      <c r="J220" s="14"/>
      <c r="K220" s="14"/>
      <c r="L220" s="202"/>
      <c r="M220" s="207"/>
      <c r="N220" s="208"/>
      <c r="O220" s="208"/>
      <c r="P220" s="208"/>
      <c r="Q220" s="208"/>
      <c r="R220" s="208"/>
      <c r="S220" s="208"/>
      <c r="T220" s="20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3" t="s">
        <v>358</v>
      </c>
      <c r="AU220" s="203" t="s">
        <v>85</v>
      </c>
      <c r="AV220" s="14" t="s">
        <v>85</v>
      </c>
      <c r="AW220" s="14" t="s">
        <v>32</v>
      </c>
      <c r="AX220" s="14" t="s">
        <v>76</v>
      </c>
      <c r="AY220" s="203" t="s">
        <v>348</v>
      </c>
    </row>
    <row r="221" s="14" customFormat="1">
      <c r="A221" s="14"/>
      <c r="B221" s="202"/>
      <c r="C221" s="14"/>
      <c r="D221" s="195" t="s">
        <v>358</v>
      </c>
      <c r="E221" s="203" t="s">
        <v>1</v>
      </c>
      <c r="F221" s="204" t="s">
        <v>4046</v>
      </c>
      <c r="G221" s="14"/>
      <c r="H221" s="205">
        <v>6.4459999999999997</v>
      </c>
      <c r="I221" s="206"/>
      <c r="J221" s="14"/>
      <c r="K221" s="14"/>
      <c r="L221" s="202"/>
      <c r="M221" s="207"/>
      <c r="N221" s="208"/>
      <c r="O221" s="208"/>
      <c r="P221" s="208"/>
      <c r="Q221" s="208"/>
      <c r="R221" s="208"/>
      <c r="S221" s="208"/>
      <c r="T221" s="20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3" t="s">
        <v>358</v>
      </c>
      <c r="AU221" s="203" t="s">
        <v>85</v>
      </c>
      <c r="AV221" s="14" t="s">
        <v>85</v>
      </c>
      <c r="AW221" s="14" t="s">
        <v>32</v>
      </c>
      <c r="AX221" s="14" t="s">
        <v>76</v>
      </c>
      <c r="AY221" s="203" t="s">
        <v>348</v>
      </c>
    </row>
    <row r="222" s="15" customFormat="1">
      <c r="A222" s="15"/>
      <c r="B222" s="210"/>
      <c r="C222" s="15"/>
      <c r="D222" s="195" t="s">
        <v>358</v>
      </c>
      <c r="E222" s="211" t="s">
        <v>1</v>
      </c>
      <c r="F222" s="212" t="s">
        <v>365</v>
      </c>
      <c r="G222" s="15"/>
      <c r="H222" s="213">
        <v>248.30199999999999</v>
      </c>
      <c r="I222" s="214"/>
      <c r="J222" s="15"/>
      <c r="K222" s="15"/>
      <c r="L222" s="210"/>
      <c r="M222" s="230"/>
      <c r="N222" s="231"/>
      <c r="O222" s="231"/>
      <c r="P222" s="231"/>
      <c r="Q222" s="231"/>
      <c r="R222" s="231"/>
      <c r="S222" s="231"/>
      <c r="T222" s="23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11" t="s">
        <v>358</v>
      </c>
      <c r="AU222" s="211" t="s">
        <v>85</v>
      </c>
      <c r="AV222" s="15" t="s">
        <v>356</v>
      </c>
      <c r="AW222" s="15" t="s">
        <v>32</v>
      </c>
      <c r="AX222" s="15" t="s">
        <v>83</v>
      </c>
      <c r="AY222" s="211" t="s">
        <v>348</v>
      </c>
    </row>
    <row r="223" s="2" customFormat="1" ht="6.96" customHeight="1">
      <c r="A223" s="38"/>
      <c r="B223" s="60"/>
      <c r="C223" s="61"/>
      <c r="D223" s="61"/>
      <c r="E223" s="61"/>
      <c r="F223" s="61"/>
      <c r="G223" s="61"/>
      <c r="H223" s="61"/>
      <c r="I223" s="61"/>
      <c r="J223" s="61"/>
      <c r="K223" s="61"/>
      <c r="L223" s="39"/>
      <c r="M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</row>
  </sheetData>
  <autoFilter ref="C131:K22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4094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ROUND(J140,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ROUND((SUM(BE140:BE552)),  2)</f>
        <v>0</v>
      </c>
      <c r="G37" s="38"/>
      <c r="H37" s="38"/>
      <c r="I37" s="137">
        <v>0.20999999999999999</v>
      </c>
      <c r="J37" s="136">
        <f>ROUND(((SUM(BE140:BE552))*I37),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ROUND((SUM(BF140:BF552)),  2)</f>
        <v>0</v>
      </c>
      <c r="G38" s="38"/>
      <c r="H38" s="38"/>
      <c r="I38" s="137">
        <v>0.14999999999999999</v>
      </c>
      <c r="J38" s="136">
        <f>ROUND(((SUM(BF140:BF552))*I38),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ROUND((SUM(BG140:BG552)),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ROUND((SUM(BH140:BH552)),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ROUND((SUM(BI140:BI552)),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SO02-1 - Přístavba zastřešení hlavního vstupu interny, stavební úpravy slunárny - nové konstrukce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J140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J141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J142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1476</v>
      </c>
      <c r="E103" s="155"/>
      <c r="F103" s="155"/>
      <c r="G103" s="155"/>
      <c r="H103" s="155"/>
      <c r="I103" s="155"/>
      <c r="J103" s="156">
        <f>J164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476</v>
      </c>
      <c r="E104" s="155"/>
      <c r="F104" s="155"/>
      <c r="G104" s="155"/>
      <c r="H104" s="155"/>
      <c r="I104" s="155"/>
      <c r="J104" s="156">
        <f>J193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327</v>
      </c>
      <c r="E105" s="155"/>
      <c r="F105" s="155"/>
      <c r="G105" s="155"/>
      <c r="H105" s="155"/>
      <c r="I105" s="155"/>
      <c r="J105" s="156">
        <f>J281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477</v>
      </c>
      <c r="E106" s="155"/>
      <c r="F106" s="155"/>
      <c r="G106" s="155"/>
      <c r="H106" s="155"/>
      <c r="I106" s="155"/>
      <c r="J106" s="156">
        <f>J305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9"/>
      <c r="C107" s="9"/>
      <c r="D107" s="150" t="s">
        <v>329</v>
      </c>
      <c r="E107" s="151"/>
      <c r="F107" s="151"/>
      <c r="G107" s="151"/>
      <c r="H107" s="151"/>
      <c r="I107" s="151"/>
      <c r="J107" s="152">
        <f>J307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3"/>
      <c r="C108" s="10"/>
      <c r="D108" s="154" t="s">
        <v>1478</v>
      </c>
      <c r="E108" s="155"/>
      <c r="F108" s="155"/>
      <c r="G108" s="155"/>
      <c r="H108" s="155"/>
      <c r="I108" s="155"/>
      <c r="J108" s="156">
        <f>J308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3"/>
      <c r="C109" s="10"/>
      <c r="D109" s="154" t="s">
        <v>1479</v>
      </c>
      <c r="E109" s="155"/>
      <c r="F109" s="155"/>
      <c r="G109" s="155"/>
      <c r="H109" s="155"/>
      <c r="I109" s="155"/>
      <c r="J109" s="156">
        <f>J371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3"/>
      <c r="C110" s="10"/>
      <c r="D110" s="154" t="s">
        <v>1481</v>
      </c>
      <c r="E110" s="155"/>
      <c r="F110" s="155"/>
      <c r="G110" s="155"/>
      <c r="H110" s="155"/>
      <c r="I110" s="155"/>
      <c r="J110" s="156">
        <f>J385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480</v>
      </c>
      <c r="E111" s="155"/>
      <c r="F111" s="155"/>
      <c r="G111" s="155"/>
      <c r="H111" s="155"/>
      <c r="I111" s="155"/>
      <c r="J111" s="156">
        <f>J414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53"/>
      <c r="C112" s="10"/>
      <c r="D112" s="154" t="s">
        <v>330</v>
      </c>
      <c r="E112" s="155"/>
      <c r="F112" s="155"/>
      <c r="G112" s="155"/>
      <c r="H112" s="155"/>
      <c r="I112" s="155"/>
      <c r="J112" s="156">
        <f>J419</f>
        <v>0</v>
      </c>
      <c r="K112" s="10"/>
      <c r="L112" s="153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53"/>
      <c r="C113" s="10"/>
      <c r="D113" s="154" t="s">
        <v>331</v>
      </c>
      <c r="E113" s="155"/>
      <c r="F113" s="155"/>
      <c r="G113" s="155"/>
      <c r="H113" s="155"/>
      <c r="I113" s="155"/>
      <c r="J113" s="156">
        <f>J479</f>
        <v>0</v>
      </c>
      <c r="K113" s="10"/>
      <c r="L113" s="153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53"/>
      <c r="C114" s="10"/>
      <c r="D114" s="154" t="s">
        <v>2590</v>
      </c>
      <c r="E114" s="155"/>
      <c r="F114" s="155"/>
      <c r="G114" s="155"/>
      <c r="H114" s="155"/>
      <c r="I114" s="155"/>
      <c r="J114" s="156">
        <f>J516</f>
        <v>0</v>
      </c>
      <c r="K114" s="10"/>
      <c r="L114" s="153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53"/>
      <c r="C115" s="10"/>
      <c r="D115" s="154" t="s">
        <v>2650</v>
      </c>
      <c r="E115" s="155"/>
      <c r="F115" s="155"/>
      <c r="G115" s="155"/>
      <c r="H115" s="155"/>
      <c r="I115" s="155"/>
      <c r="J115" s="156">
        <f>J531</f>
        <v>0</v>
      </c>
      <c r="K115" s="10"/>
      <c r="L115" s="153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53"/>
      <c r="C116" s="10"/>
      <c r="D116" s="154" t="s">
        <v>482</v>
      </c>
      <c r="E116" s="155"/>
      <c r="F116" s="155"/>
      <c r="G116" s="155"/>
      <c r="H116" s="155"/>
      <c r="I116" s="155"/>
      <c r="J116" s="156">
        <f>J543</f>
        <v>0</v>
      </c>
      <c r="K116" s="10"/>
      <c r="L116" s="153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2" customFormat="1" ht="21.84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22" s="2" customFormat="1" ht="6.96" customHeight="1">
      <c r="A122" s="38"/>
      <c r="B122" s="62"/>
      <c r="C122" s="63"/>
      <c r="D122" s="63"/>
      <c r="E122" s="63"/>
      <c r="F122" s="63"/>
      <c r="G122" s="63"/>
      <c r="H122" s="63"/>
      <c r="I122" s="63"/>
      <c r="J122" s="63"/>
      <c r="K122" s="63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24.96" customHeight="1">
      <c r="A123" s="38"/>
      <c r="B123" s="39"/>
      <c r="C123" s="23" t="s">
        <v>333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16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6.25" customHeight="1">
      <c r="A126" s="38"/>
      <c r="B126" s="39"/>
      <c r="C126" s="38"/>
      <c r="D126" s="38"/>
      <c r="E126" s="130" t="str">
        <f>E7</f>
        <v>Interna Nový Bydžov - požárně bezpečnostní řešení - úprava objektu II.</v>
      </c>
      <c r="F126" s="32"/>
      <c r="G126" s="32"/>
      <c r="H126" s="32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" customFormat="1" ht="12" customHeight="1">
      <c r="B127" s="22"/>
      <c r="C127" s="32" t="s">
        <v>315</v>
      </c>
      <c r="L127" s="22"/>
    </row>
    <row r="128" s="1" customFormat="1" ht="16.5" customHeight="1">
      <c r="B128" s="22"/>
      <c r="E128" s="130" t="s">
        <v>3624</v>
      </c>
      <c r="F128" s="1"/>
      <c r="G128" s="1"/>
      <c r="H128" s="1"/>
      <c r="L128" s="22"/>
    </row>
    <row r="129" s="1" customFormat="1" ht="12" customHeight="1">
      <c r="B129" s="22"/>
      <c r="C129" s="32" t="s">
        <v>317</v>
      </c>
      <c r="L129" s="22"/>
    </row>
    <row r="130" s="2" customFormat="1" ht="16.5" customHeight="1">
      <c r="A130" s="38"/>
      <c r="B130" s="39"/>
      <c r="C130" s="38"/>
      <c r="D130" s="38"/>
      <c r="E130" s="131" t="s">
        <v>4019</v>
      </c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2" customHeight="1">
      <c r="A131" s="38"/>
      <c r="B131" s="39"/>
      <c r="C131" s="32" t="s">
        <v>319</v>
      </c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30" customHeight="1">
      <c r="A132" s="38"/>
      <c r="B132" s="39"/>
      <c r="C132" s="38"/>
      <c r="D132" s="38"/>
      <c r="E132" s="67" t="str">
        <f>E13</f>
        <v>SO02-1 - Přístavba zastřešení hlavního vstupu interny, stavební úpravy slunárny - nové konstrukce</v>
      </c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6.96" customHeight="1">
      <c r="A133" s="38"/>
      <c r="B133" s="39"/>
      <c r="C133" s="38"/>
      <c r="D133" s="38"/>
      <c r="E133" s="38"/>
      <c r="F133" s="38"/>
      <c r="G133" s="38"/>
      <c r="H133" s="38"/>
      <c r="I133" s="38"/>
      <c r="J133" s="38"/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2" customHeight="1">
      <c r="A134" s="38"/>
      <c r="B134" s="39"/>
      <c r="C134" s="32" t="s">
        <v>20</v>
      </c>
      <c r="D134" s="38"/>
      <c r="E134" s="38"/>
      <c r="F134" s="27" t="str">
        <f>F16</f>
        <v>Nový Bydžov</v>
      </c>
      <c r="G134" s="38"/>
      <c r="H134" s="38"/>
      <c r="I134" s="32" t="s">
        <v>22</v>
      </c>
      <c r="J134" s="69" t="str">
        <f>IF(J16="","",J16)</f>
        <v>31. 10. 2021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6.96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25.65" customHeight="1">
      <c r="A136" s="38"/>
      <c r="B136" s="39"/>
      <c r="C136" s="32" t="s">
        <v>24</v>
      </c>
      <c r="D136" s="38"/>
      <c r="E136" s="38"/>
      <c r="F136" s="27" t="str">
        <f>E19</f>
        <v>KRÁLOVÉHRADECKÝ KRAJ, Hradec Králové</v>
      </c>
      <c r="G136" s="38"/>
      <c r="H136" s="38"/>
      <c r="I136" s="32" t="s">
        <v>30</v>
      </c>
      <c r="J136" s="36" t="str">
        <f>E25</f>
        <v>IRBOS s.r.o., Kostelec nad Orlicí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5.15" customHeight="1">
      <c r="A137" s="38"/>
      <c r="B137" s="39"/>
      <c r="C137" s="32" t="s">
        <v>28</v>
      </c>
      <c r="D137" s="38"/>
      <c r="E137" s="38"/>
      <c r="F137" s="27" t="str">
        <f>IF(E22="","",E22)</f>
        <v>Vyplň údaj</v>
      </c>
      <c r="G137" s="38"/>
      <c r="H137" s="38"/>
      <c r="I137" s="32" t="s">
        <v>33</v>
      </c>
      <c r="J137" s="36" t="str">
        <f>E28</f>
        <v xml:space="preserve"> </v>
      </c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2" customFormat="1" ht="10.32" customHeight="1">
      <c r="A138" s="38"/>
      <c r="B138" s="39"/>
      <c r="C138" s="38"/>
      <c r="D138" s="38"/>
      <c r="E138" s="38"/>
      <c r="F138" s="38"/>
      <c r="G138" s="38"/>
      <c r="H138" s="38"/>
      <c r="I138" s="38"/>
      <c r="J138" s="38"/>
      <c r="K138" s="38"/>
      <c r="L138" s="55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</row>
    <row r="139" s="11" customFormat="1" ht="29.28" customHeight="1">
      <c r="A139" s="157"/>
      <c r="B139" s="158"/>
      <c r="C139" s="159" t="s">
        <v>334</v>
      </c>
      <c r="D139" s="160" t="s">
        <v>61</v>
      </c>
      <c r="E139" s="160" t="s">
        <v>57</v>
      </c>
      <c r="F139" s="160" t="s">
        <v>58</v>
      </c>
      <c r="G139" s="160" t="s">
        <v>335</v>
      </c>
      <c r="H139" s="160" t="s">
        <v>336</v>
      </c>
      <c r="I139" s="160" t="s">
        <v>337</v>
      </c>
      <c r="J139" s="160" t="s">
        <v>323</v>
      </c>
      <c r="K139" s="161" t="s">
        <v>338</v>
      </c>
      <c r="L139" s="162"/>
      <c r="M139" s="86" t="s">
        <v>1</v>
      </c>
      <c r="N139" s="87" t="s">
        <v>40</v>
      </c>
      <c r="O139" s="87" t="s">
        <v>339</v>
      </c>
      <c r="P139" s="87" t="s">
        <v>340</v>
      </c>
      <c r="Q139" s="87" t="s">
        <v>341</v>
      </c>
      <c r="R139" s="87" t="s">
        <v>342</v>
      </c>
      <c r="S139" s="87" t="s">
        <v>343</v>
      </c>
      <c r="T139" s="88" t="s">
        <v>344</v>
      </c>
      <c r="U139" s="157"/>
      <c r="V139" s="157"/>
      <c r="W139" s="157"/>
      <c r="X139" s="157"/>
      <c r="Y139" s="157"/>
      <c r="Z139" s="157"/>
      <c r="AA139" s="157"/>
      <c r="AB139" s="157"/>
      <c r="AC139" s="157"/>
      <c r="AD139" s="157"/>
      <c r="AE139" s="157"/>
    </row>
    <row r="140" s="2" customFormat="1" ht="22.8" customHeight="1">
      <c r="A140" s="38"/>
      <c r="B140" s="39"/>
      <c r="C140" s="93" t="s">
        <v>345</v>
      </c>
      <c r="D140" s="38"/>
      <c r="E140" s="38"/>
      <c r="F140" s="38"/>
      <c r="G140" s="38"/>
      <c r="H140" s="38"/>
      <c r="I140" s="38"/>
      <c r="J140" s="163">
        <f>BK140</f>
        <v>0</v>
      </c>
      <c r="K140" s="38"/>
      <c r="L140" s="39"/>
      <c r="M140" s="89"/>
      <c r="N140" s="73"/>
      <c r="O140" s="90"/>
      <c r="P140" s="164">
        <f>P141+P307</f>
        <v>0</v>
      </c>
      <c r="Q140" s="90"/>
      <c r="R140" s="164">
        <f>R141+R307</f>
        <v>86.549674590000009</v>
      </c>
      <c r="S140" s="90"/>
      <c r="T140" s="165">
        <f>T141+T307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75</v>
      </c>
      <c r="AU140" s="19" t="s">
        <v>325</v>
      </c>
      <c r="BK140" s="166">
        <f>BK141+BK307</f>
        <v>0</v>
      </c>
    </row>
    <row r="141" s="12" customFormat="1" ht="25.92" customHeight="1">
      <c r="A141" s="12"/>
      <c r="B141" s="167"/>
      <c r="C141" s="12"/>
      <c r="D141" s="168" t="s">
        <v>75</v>
      </c>
      <c r="E141" s="169" t="s">
        <v>346</v>
      </c>
      <c r="F141" s="169" t="s">
        <v>347</v>
      </c>
      <c r="G141" s="12"/>
      <c r="H141" s="12"/>
      <c r="I141" s="170"/>
      <c r="J141" s="171">
        <f>BK141</f>
        <v>0</v>
      </c>
      <c r="K141" s="12"/>
      <c r="L141" s="167"/>
      <c r="M141" s="172"/>
      <c r="N141" s="173"/>
      <c r="O141" s="173"/>
      <c r="P141" s="174">
        <f>P142+P164+P193+P281+P305</f>
        <v>0</v>
      </c>
      <c r="Q141" s="173"/>
      <c r="R141" s="174">
        <f>R142+R164+R193+R281+R305</f>
        <v>81.299249540000005</v>
      </c>
      <c r="S141" s="173"/>
      <c r="T141" s="175">
        <f>T142+T164+T193+T281+T305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68" t="s">
        <v>83</v>
      </c>
      <c r="AT141" s="176" t="s">
        <v>75</v>
      </c>
      <c r="AU141" s="176" t="s">
        <v>76</v>
      </c>
      <c r="AY141" s="168" t="s">
        <v>348</v>
      </c>
      <c r="BK141" s="177">
        <f>BK142+BK164+BK193+BK281+BK305</f>
        <v>0</v>
      </c>
    </row>
    <row r="142" s="12" customFormat="1" ht="22.8" customHeight="1">
      <c r="A142" s="12"/>
      <c r="B142" s="167"/>
      <c r="C142" s="12"/>
      <c r="D142" s="168" t="s">
        <v>75</v>
      </c>
      <c r="E142" s="178" t="s">
        <v>92</v>
      </c>
      <c r="F142" s="178" t="s">
        <v>485</v>
      </c>
      <c r="G142" s="12"/>
      <c r="H142" s="12"/>
      <c r="I142" s="170"/>
      <c r="J142" s="179">
        <f>BK142</f>
        <v>0</v>
      </c>
      <c r="K142" s="12"/>
      <c r="L142" s="167"/>
      <c r="M142" s="172"/>
      <c r="N142" s="173"/>
      <c r="O142" s="173"/>
      <c r="P142" s="174">
        <f>SUM(P143:P163)</f>
        <v>0</v>
      </c>
      <c r="Q142" s="173"/>
      <c r="R142" s="174">
        <f>SUM(R143:R163)</f>
        <v>8.2792427499999999</v>
      </c>
      <c r="S142" s="173"/>
      <c r="T142" s="175">
        <f>SUM(T143:T163)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8" t="s">
        <v>83</v>
      </c>
      <c r="AT142" s="176" t="s">
        <v>75</v>
      </c>
      <c r="AU142" s="176" t="s">
        <v>83</v>
      </c>
      <c r="AY142" s="168" t="s">
        <v>348</v>
      </c>
      <c r="BK142" s="177">
        <f>SUM(BK143:BK163)</f>
        <v>0</v>
      </c>
    </row>
    <row r="143" s="2" customFormat="1" ht="24.15" customHeight="1">
      <c r="A143" s="38"/>
      <c r="B143" s="180"/>
      <c r="C143" s="181" t="s">
        <v>83</v>
      </c>
      <c r="D143" s="181" t="s">
        <v>351</v>
      </c>
      <c r="E143" s="182" t="s">
        <v>4095</v>
      </c>
      <c r="F143" s="183" t="s">
        <v>4096</v>
      </c>
      <c r="G143" s="184" t="s">
        <v>1372</v>
      </c>
      <c r="H143" s="185">
        <v>0.55000000000000004</v>
      </c>
      <c r="I143" s="186"/>
      <c r="J143" s="187">
        <f>ROUND(I143*H143,2)</f>
        <v>0</v>
      </c>
      <c r="K143" s="183" t="s">
        <v>355</v>
      </c>
      <c r="L143" s="39"/>
      <c r="M143" s="188" t="s">
        <v>1</v>
      </c>
      <c r="N143" s="189" t="s">
        <v>41</v>
      </c>
      <c r="O143" s="77"/>
      <c r="P143" s="190">
        <f>O143*H143</f>
        <v>0</v>
      </c>
      <c r="Q143" s="190">
        <v>1.8775</v>
      </c>
      <c r="R143" s="190">
        <f>Q143*H143</f>
        <v>1.0326250000000001</v>
      </c>
      <c r="S143" s="190">
        <v>0</v>
      </c>
      <c r="T143" s="191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92" t="s">
        <v>356</v>
      </c>
      <c r="AT143" s="192" t="s">
        <v>351</v>
      </c>
      <c r="AU143" s="192" t="s">
        <v>85</v>
      </c>
      <c r="AY143" s="19" t="s">
        <v>348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19" t="s">
        <v>83</v>
      </c>
      <c r="BK143" s="193">
        <f>ROUND(I143*H143,2)</f>
        <v>0</v>
      </c>
      <c r="BL143" s="19" t="s">
        <v>356</v>
      </c>
      <c r="BM143" s="192" t="s">
        <v>4097</v>
      </c>
    </row>
    <row r="144" s="13" customFormat="1">
      <c r="A144" s="13"/>
      <c r="B144" s="194"/>
      <c r="C144" s="13"/>
      <c r="D144" s="195" t="s">
        <v>358</v>
      </c>
      <c r="E144" s="196" t="s">
        <v>1</v>
      </c>
      <c r="F144" s="197" t="s">
        <v>4098</v>
      </c>
      <c r="G144" s="13"/>
      <c r="H144" s="196" t="s">
        <v>1</v>
      </c>
      <c r="I144" s="198"/>
      <c r="J144" s="13"/>
      <c r="K144" s="13"/>
      <c r="L144" s="194"/>
      <c r="M144" s="199"/>
      <c r="N144" s="200"/>
      <c r="O144" s="200"/>
      <c r="P144" s="200"/>
      <c r="Q144" s="200"/>
      <c r="R144" s="200"/>
      <c r="S144" s="200"/>
      <c r="T144" s="20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6" t="s">
        <v>358</v>
      </c>
      <c r="AU144" s="196" t="s">
        <v>85</v>
      </c>
      <c r="AV144" s="13" t="s">
        <v>83</v>
      </c>
      <c r="AW144" s="13" t="s">
        <v>32</v>
      </c>
      <c r="AX144" s="13" t="s">
        <v>76</v>
      </c>
      <c r="AY144" s="196" t="s">
        <v>348</v>
      </c>
    </row>
    <row r="145" s="13" customFormat="1">
      <c r="A145" s="13"/>
      <c r="B145" s="194"/>
      <c r="C145" s="13"/>
      <c r="D145" s="195" t="s">
        <v>358</v>
      </c>
      <c r="E145" s="196" t="s">
        <v>1</v>
      </c>
      <c r="F145" s="197" t="s">
        <v>4099</v>
      </c>
      <c r="G145" s="13"/>
      <c r="H145" s="196" t="s">
        <v>1</v>
      </c>
      <c r="I145" s="198"/>
      <c r="J145" s="13"/>
      <c r="K145" s="13"/>
      <c r="L145" s="194"/>
      <c r="M145" s="199"/>
      <c r="N145" s="200"/>
      <c r="O145" s="200"/>
      <c r="P145" s="200"/>
      <c r="Q145" s="200"/>
      <c r="R145" s="200"/>
      <c r="S145" s="200"/>
      <c r="T145" s="20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6" t="s">
        <v>358</v>
      </c>
      <c r="AU145" s="196" t="s">
        <v>85</v>
      </c>
      <c r="AV145" s="13" t="s">
        <v>83</v>
      </c>
      <c r="AW145" s="13" t="s">
        <v>32</v>
      </c>
      <c r="AX145" s="13" t="s">
        <v>76</v>
      </c>
      <c r="AY145" s="196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4100</v>
      </c>
      <c r="G146" s="14"/>
      <c r="H146" s="205">
        <v>0.55000000000000004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83</v>
      </c>
      <c r="AY146" s="203" t="s">
        <v>348</v>
      </c>
    </row>
    <row r="147" s="2" customFormat="1" ht="24.15" customHeight="1">
      <c r="A147" s="38"/>
      <c r="B147" s="180"/>
      <c r="C147" s="181" t="s">
        <v>85</v>
      </c>
      <c r="D147" s="181" t="s">
        <v>351</v>
      </c>
      <c r="E147" s="182" t="s">
        <v>4101</v>
      </c>
      <c r="F147" s="183" t="s">
        <v>4102</v>
      </c>
      <c r="G147" s="184" t="s">
        <v>1372</v>
      </c>
      <c r="H147" s="185">
        <v>1.488</v>
      </c>
      <c r="I147" s="186"/>
      <c r="J147" s="187">
        <f>ROUND(I147*H147,2)</f>
        <v>0</v>
      </c>
      <c r="K147" s="183" t="s">
        <v>355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1.6627000000000001</v>
      </c>
      <c r="R147" s="190">
        <f>Q147*H147</f>
        <v>2.4740975999999999</v>
      </c>
      <c r="S147" s="190">
        <v>0</v>
      </c>
      <c r="T147" s="191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356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356</v>
      </c>
      <c r="BM147" s="192" t="s">
        <v>4103</v>
      </c>
    </row>
    <row r="148" s="13" customFormat="1">
      <c r="A148" s="13"/>
      <c r="B148" s="194"/>
      <c r="C148" s="13"/>
      <c r="D148" s="195" t="s">
        <v>358</v>
      </c>
      <c r="E148" s="196" t="s">
        <v>1</v>
      </c>
      <c r="F148" s="197" t="s">
        <v>4098</v>
      </c>
      <c r="G148" s="13"/>
      <c r="H148" s="196" t="s">
        <v>1</v>
      </c>
      <c r="I148" s="198"/>
      <c r="J148" s="13"/>
      <c r="K148" s="13"/>
      <c r="L148" s="194"/>
      <c r="M148" s="199"/>
      <c r="N148" s="200"/>
      <c r="O148" s="200"/>
      <c r="P148" s="200"/>
      <c r="Q148" s="200"/>
      <c r="R148" s="200"/>
      <c r="S148" s="200"/>
      <c r="T148" s="20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6" t="s">
        <v>358</v>
      </c>
      <c r="AU148" s="196" t="s">
        <v>85</v>
      </c>
      <c r="AV148" s="13" t="s">
        <v>83</v>
      </c>
      <c r="AW148" s="13" t="s">
        <v>32</v>
      </c>
      <c r="AX148" s="13" t="s">
        <v>76</v>
      </c>
      <c r="AY148" s="196" t="s">
        <v>348</v>
      </c>
    </row>
    <row r="149" s="13" customFormat="1">
      <c r="A149" s="13"/>
      <c r="B149" s="194"/>
      <c r="C149" s="13"/>
      <c r="D149" s="195" t="s">
        <v>358</v>
      </c>
      <c r="E149" s="196" t="s">
        <v>1</v>
      </c>
      <c r="F149" s="197" t="s">
        <v>4104</v>
      </c>
      <c r="G149" s="13"/>
      <c r="H149" s="196" t="s">
        <v>1</v>
      </c>
      <c r="I149" s="198"/>
      <c r="J149" s="13"/>
      <c r="K149" s="13"/>
      <c r="L149" s="194"/>
      <c r="M149" s="199"/>
      <c r="N149" s="200"/>
      <c r="O149" s="200"/>
      <c r="P149" s="200"/>
      <c r="Q149" s="200"/>
      <c r="R149" s="200"/>
      <c r="S149" s="200"/>
      <c r="T149" s="20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6" t="s">
        <v>358</v>
      </c>
      <c r="AU149" s="196" t="s">
        <v>85</v>
      </c>
      <c r="AV149" s="13" t="s">
        <v>83</v>
      </c>
      <c r="AW149" s="13" t="s">
        <v>32</v>
      </c>
      <c r="AX149" s="13" t="s">
        <v>76</v>
      </c>
      <c r="AY149" s="196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4105</v>
      </c>
      <c r="G150" s="14"/>
      <c r="H150" s="205">
        <v>1.488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83</v>
      </c>
      <c r="AY150" s="203" t="s">
        <v>348</v>
      </c>
    </row>
    <row r="151" s="2" customFormat="1" ht="24.15" customHeight="1">
      <c r="A151" s="38"/>
      <c r="B151" s="180"/>
      <c r="C151" s="181" t="s">
        <v>92</v>
      </c>
      <c r="D151" s="181" t="s">
        <v>351</v>
      </c>
      <c r="E151" s="182" t="s">
        <v>4106</v>
      </c>
      <c r="F151" s="183" t="s">
        <v>4107</v>
      </c>
      <c r="G151" s="184" t="s">
        <v>1372</v>
      </c>
      <c r="H151" s="185">
        <v>2.0830000000000002</v>
      </c>
      <c r="I151" s="186"/>
      <c r="J151" s="187">
        <f>ROUND(I151*H151,2)</f>
        <v>0</v>
      </c>
      <c r="K151" s="183" t="s">
        <v>355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2.2073100000000001</v>
      </c>
      <c r="R151" s="190">
        <f>Q151*H151</f>
        <v>4.5978267300000004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356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356</v>
      </c>
      <c r="BM151" s="192" t="s">
        <v>4108</v>
      </c>
    </row>
    <row r="152" s="13" customFormat="1">
      <c r="A152" s="13"/>
      <c r="B152" s="194"/>
      <c r="C152" s="13"/>
      <c r="D152" s="195" t="s">
        <v>358</v>
      </c>
      <c r="E152" s="196" t="s">
        <v>1</v>
      </c>
      <c r="F152" s="197" t="s">
        <v>4098</v>
      </c>
      <c r="G152" s="13"/>
      <c r="H152" s="196" t="s">
        <v>1</v>
      </c>
      <c r="I152" s="198"/>
      <c r="J152" s="13"/>
      <c r="K152" s="13"/>
      <c r="L152" s="194"/>
      <c r="M152" s="199"/>
      <c r="N152" s="200"/>
      <c r="O152" s="200"/>
      <c r="P152" s="200"/>
      <c r="Q152" s="200"/>
      <c r="R152" s="200"/>
      <c r="S152" s="200"/>
      <c r="T152" s="20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6" t="s">
        <v>358</v>
      </c>
      <c r="AU152" s="196" t="s">
        <v>85</v>
      </c>
      <c r="AV152" s="13" t="s">
        <v>83</v>
      </c>
      <c r="AW152" s="13" t="s">
        <v>32</v>
      </c>
      <c r="AX152" s="13" t="s">
        <v>76</v>
      </c>
      <c r="AY152" s="196" t="s">
        <v>348</v>
      </c>
    </row>
    <row r="153" s="13" customFormat="1">
      <c r="A153" s="13"/>
      <c r="B153" s="194"/>
      <c r="C153" s="13"/>
      <c r="D153" s="195" t="s">
        <v>358</v>
      </c>
      <c r="E153" s="196" t="s">
        <v>1</v>
      </c>
      <c r="F153" s="197" t="s">
        <v>4109</v>
      </c>
      <c r="G153" s="13"/>
      <c r="H153" s="196" t="s">
        <v>1</v>
      </c>
      <c r="I153" s="198"/>
      <c r="J153" s="13"/>
      <c r="K153" s="13"/>
      <c r="L153" s="194"/>
      <c r="M153" s="199"/>
      <c r="N153" s="200"/>
      <c r="O153" s="200"/>
      <c r="P153" s="200"/>
      <c r="Q153" s="200"/>
      <c r="R153" s="200"/>
      <c r="S153" s="200"/>
      <c r="T153" s="20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6" t="s">
        <v>358</v>
      </c>
      <c r="AU153" s="196" t="s">
        <v>85</v>
      </c>
      <c r="AV153" s="13" t="s">
        <v>83</v>
      </c>
      <c r="AW153" s="13" t="s">
        <v>32</v>
      </c>
      <c r="AX153" s="13" t="s">
        <v>76</v>
      </c>
      <c r="AY153" s="196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4110</v>
      </c>
      <c r="G154" s="14"/>
      <c r="H154" s="205">
        <v>0.55500000000000005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3" customFormat="1">
      <c r="A155" s="13"/>
      <c r="B155" s="194"/>
      <c r="C155" s="13"/>
      <c r="D155" s="195" t="s">
        <v>358</v>
      </c>
      <c r="E155" s="196" t="s">
        <v>1</v>
      </c>
      <c r="F155" s="197" t="s">
        <v>386</v>
      </c>
      <c r="G155" s="13"/>
      <c r="H155" s="196" t="s">
        <v>1</v>
      </c>
      <c r="I155" s="198"/>
      <c r="J155" s="13"/>
      <c r="K155" s="13"/>
      <c r="L155" s="194"/>
      <c r="M155" s="199"/>
      <c r="N155" s="200"/>
      <c r="O155" s="200"/>
      <c r="P155" s="200"/>
      <c r="Q155" s="200"/>
      <c r="R155" s="200"/>
      <c r="S155" s="200"/>
      <c r="T155" s="20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6" t="s">
        <v>358</v>
      </c>
      <c r="AU155" s="196" t="s">
        <v>85</v>
      </c>
      <c r="AV155" s="13" t="s">
        <v>83</v>
      </c>
      <c r="AW155" s="13" t="s">
        <v>32</v>
      </c>
      <c r="AX155" s="13" t="s">
        <v>76</v>
      </c>
      <c r="AY155" s="196" t="s">
        <v>348</v>
      </c>
    </row>
    <row r="156" s="14" customFormat="1">
      <c r="A156" s="14"/>
      <c r="B156" s="202"/>
      <c r="C156" s="14"/>
      <c r="D156" s="195" t="s">
        <v>358</v>
      </c>
      <c r="E156" s="203" t="s">
        <v>1</v>
      </c>
      <c r="F156" s="204" t="s">
        <v>4111</v>
      </c>
      <c r="G156" s="14"/>
      <c r="H156" s="205">
        <v>0.443</v>
      </c>
      <c r="I156" s="206"/>
      <c r="J156" s="14"/>
      <c r="K156" s="14"/>
      <c r="L156" s="202"/>
      <c r="M156" s="207"/>
      <c r="N156" s="208"/>
      <c r="O156" s="208"/>
      <c r="P156" s="208"/>
      <c r="Q156" s="208"/>
      <c r="R156" s="208"/>
      <c r="S156" s="208"/>
      <c r="T156" s="20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3" t="s">
        <v>358</v>
      </c>
      <c r="AU156" s="203" t="s">
        <v>85</v>
      </c>
      <c r="AV156" s="14" t="s">
        <v>85</v>
      </c>
      <c r="AW156" s="14" t="s">
        <v>32</v>
      </c>
      <c r="AX156" s="14" t="s">
        <v>76</v>
      </c>
      <c r="AY156" s="203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4112</v>
      </c>
      <c r="G157" s="14"/>
      <c r="H157" s="205">
        <v>1.085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76</v>
      </c>
      <c r="AY157" s="203" t="s">
        <v>348</v>
      </c>
    </row>
    <row r="158" s="15" customFormat="1">
      <c r="A158" s="15"/>
      <c r="B158" s="210"/>
      <c r="C158" s="15"/>
      <c r="D158" s="195" t="s">
        <v>358</v>
      </c>
      <c r="E158" s="211" t="s">
        <v>1</v>
      </c>
      <c r="F158" s="212" t="s">
        <v>365</v>
      </c>
      <c r="G158" s="15"/>
      <c r="H158" s="213">
        <v>2.0830000000000002</v>
      </c>
      <c r="I158" s="214"/>
      <c r="J158" s="15"/>
      <c r="K158" s="15"/>
      <c r="L158" s="210"/>
      <c r="M158" s="215"/>
      <c r="N158" s="216"/>
      <c r="O158" s="216"/>
      <c r="P158" s="216"/>
      <c r="Q158" s="216"/>
      <c r="R158" s="216"/>
      <c r="S158" s="216"/>
      <c r="T158" s="21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11" t="s">
        <v>358</v>
      </c>
      <c r="AU158" s="211" t="s">
        <v>85</v>
      </c>
      <c r="AV158" s="15" t="s">
        <v>356</v>
      </c>
      <c r="AW158" s="15" t="s">
        <v>32</v>
      </c>
      <c r="AX158" s="15" t="s">
        <v>83</v>
      </c>
      <c r="AY158" s="211" t="s">
        <v>348</v>
      </c>
    </row>
    <row r="159" s="2" customFormat="1" ht="21.75" customHeight="1">
      <c r="A159" s="38"/>
      <c r="B159" s="180"/>
      <c r="C159" s="181" t="s">
        <v>356</v>
      </c>
      <c r="D159" s="181" t="s">
        <v>351</v>
      </c>
      <c r="E159" s="182" t="s">
        <v>4113</v>
      </c>
      <c r="F159" s="183" t="s">
        <v>4114</v>
      </c>
      <c r="G159" s="184" t="s">
        <v>403</v>
      </c>
      <c r="H159" s="185">
        <v>0.16600000000000001</v>
      </c>
      <c r="I159" s="186"/>
      <c r="J159" s="187">
        <f>ROUND(I159*H159,2)</f>
        <v>0</v>
      </c>
      <c r="K159" s="183" t="s">
        <v>355</v>
      </c>
      <c r="L159" s="39"/>
      <c r="M159" s="188" t="s">
        <v>1</v>
      </c>
      <c r="N159" s="189" t="s">
        <v>41</v>
      </c>
      <c r="O159" s="77"/>
      <c r="P159" s="190">
        <f>O159*H159</f>
        <v>0</v>
      </c>
      <c r="Q159" s="190">
        <v>1.05237</v>
      </c>
      <c r="R159" s="190">
        <f>Q159*H159</f>
        <v>0.17469342000000002</v>
      </c>
      <c r="S159" s="190">
        <v>0</v>
      </c>
      <c r="T159" s="191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92" t="s">
        <v>356</v>
      </c>
      <c r="AT159" s="192" t="s">
        <v>351</v>
      </c>
      <c r="AU159" s="192" t="s">
        <v>85</v>
      </c>
      <c r="AY159" s="19" t="s">
        <v>348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19" t="s">
        <v>83</v>
      </c>
      <c r="BK159" s="193">
        <f>ROUND(I159*H159,2)</f>
        <v>0</v>
      </c>
      <c r="BL159" s="19" t="s">
        <v>356</v>
      </c>
      <c r="BM159" s="192" t="s">
        <v>4115</v>
      </c>
    </row>
    <row r="160" s="14" customFormat="1">
      <c r="A160" s="14"/>
      <c r="B160" s="202"/>
      <c r="C160" s="14"/>
      <c r="D160" s="195" t="s">
        <v>358</v>
      </c>
      <c r="E160" s="203" t="s">
        <v>1</v>
      </c>
      <c r="F160" s="204" t="s">
        <v>4116</v>
      </c>
      <c r="G160" s="14"/>
      <c r="H160" s="205">
        <v>0.043999999999999997</v>
      </c>
      <c r="I160" s="206"/>
      <c r="J160" s="14"/>
      <c r="K160" s="14"/>
      <c r="L160" s="202"/>
      <c r="M160" s="207"/>
      <c r="N160" s="208"/>
      <c r="O160" s="208"/>
      <c r="P160" s="208"/>
      <c r="Q160" s="208"/>
      <c r="R160" s="208"/>
      <c r="S160" s="208"/>
      <c r="T160" s="20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3" t="s">
        <v>358</v>
      </c>
      <c r="AU160" s="203" t="s">
        <v>85</v>
      </c>
      <c r="AV160" s="14" t="s">
        <v>85</v>
      </c>
      <c r="AW160" s="14" t="s">
        <v>32</v>
      </c>
      <c r="AX160" s="14" t="s">
        <v>76</v>
      </c>
      <c r="AY160" s="203" t="s">
        <v>348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4117</v>
      </c>
      <c r="G161" s="14"/>
      <c r="H161" s="205">
        <v>0.035000000000000003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76</v>
      </c>
      <c r="AY161" s="203" t="s">
        <v>348</v>
      </c>
    </row>
    <row r="162" s="14" customFormat="1">
      <c r="A162" s="14"/>
      <c r="B162" s="202"/>
      <c r="C162" s="14"/>
      <c r="D162" s="195" t="s">
        <v>358</v>
      </c>
      <c r="E162" s="203" t="s">
        <v>1</v>
      </c>
      <c r="F162" s="204" t="s">
        <v>4118</v>
      </c>
      <c r="G162" s="14"/>
      <c r="H162" s="205">
        <v>0.086999999999999994</v>
      </c>
      <c r="I162" s="206"/>
      <c r="J162" s="14"/>
      <c r="K162" s="14"/>
      <c r="L162" s="202"/>
      <c r="M162" s="207"/>
      <c r="N162" s="208"/>
      <c r="O162" s="208"/>
      <c r="P162" s="208"/>
      <c r="Q162" s="208"/>
      <c r="R162" s="208"/>
      <c r="S162" s="208"/>
      <c r="T162" s="20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3" t="s">
        <v>358</v>
      </c>
      <c r="AU162" s="203" t="s">
        <v>85</v>
      </c>
      <c r="AV162" s="14" t="s">
        <v>85</v>
      </c>
      <c r="AW162" s="14" t="s">
        <v>32</v>
      </c>
      <c r="AX162" s="14" t="s">
        <v>76</v>
      </c>
      <c r="AY162" s="203" t="s">
        <v>348</v>
      </c>
    </row>
    <row r="163" s="15" customFormat="1">
      <c r="A163" s="15"/>
      <c r="B163" s="210"/>
      <c r="C163" s="15"/>
      <c r="D163" s="195" t="s">
        <v>358</v>
      </c>
      <c r="E163" s="211" t="s">
        <v>1</v>
      </c>
      <c r="F163" s="212" t="s">
        <v>365</v>
      </c>
      <c r="G163" s="15"/>
      <c r="H163" s="213">
        <v>0.16599999999999998</v>
      </c>
      <c r="I163" s="214"/>
      <c r="J163" s="15"/>
      <c r="K163" s="15"/>
      <c r="L163" s="210"/>
      <c r="M163" s="215"/>
      <c r="N163" s="216"/>
      <c r="O163" s="216"/>
      <c r="P163" s="216"/>
      <c r="Q163" s="216"/>
      <c r="R163" s="216"/>
      <c r="S163" s="216"/>
      <c r="T163" s="21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11" t="s">
        <v>358</v>
      </c>
      <c r="AU163" s="211" t="s">
        <v>85</v>
      </c>
      <c r="AV163" s="15" t="s">
        <v>356</v>
      </c>
      <c r="AW163" s="15" t="s">
        <v>32</v>
      </c>
      <c r="AX163" s="15" t="s">
        <v>83</v>
      </c>
      <c r="AY163" s="211" t="s">
        <v>348</v>
      </c>
    </row>
    <row r="164" s="12" customFormat="1" ht="22.8" customHeight="1">
      <c r="A164" s="12"/>
      <c r="B164" s="167"/>
      <c r="C164" s="12"/>
      <c r="D164" s="168" t="s">
        <v>75</v>
      </c>
      <c r="E164" s="178" t="s">
        <v>356</v>
      </c>
      <c r="F164" s="178" t="s">
        <v>1678</v>
      </c>
      <c r="G164" s="12"/>
      <c r="H164" s="12"/>
      <c r="I164" s="170"/>
      <c r="J164" s="179">
        <f>BK164</f>
        <v>0</v>
      </c>
      <c r="K164" s="12"/>
      <c r="L164" s="167"/>
      <c r="M164" s="172"/>
      <c r="N164" s="173"/>
      <c r="O164" s="173"/>
      <c r="P164" s="174">
        <f>SUM(P165:P192)</f>
        <v>0</v>
      </c>
      <c r="Q164" s="173"/>
      <c r="R164" s="174">
        <f>SUM(R165:R192)</f>
        <v>17.47149168</v>
      </c>
      <c r="S164" s="173"/>
      <c r="T164" s="175">
        <f>SUM(T165:T192)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68" t="s">
        <v>83</v>
      </c>
      <c r="AT164" s="176" t="s">
        <v>75</v>
      </c>
      <c r="AU164" s="176" t="s">
        <v>83</v>
      </c>
      <c r="AY164" s="168" t="s">
        <v>348</v>
      </c>
      <c r="BK164" s="177">
        <f>SUM(BK165:BK192)</f>
        <v>0</v>
      </c>
    </row>
    <row r="165" s="2" customFormat="1" ht="21.75" customHeight="1">
      <c r="A165" s="38"/>
      <c r="B165" s="180"/>
      <c r="C165" s="181" t="s">
        <v>391</v>
      </c>
      <c r="D165" s="181" t="s">
        <v>351</v>
      </c>
      <c r="E165" s="182" t="s">
        <v>4119</v>
      </c>
      <c r="F165" s="183" t="s">
        <v>4120</v>
      </c>
      <c r="G165" s="184" t="s">
        <v>1372</v>
      </c>
      <c r="H165" s="185">
        <v>6.415</v>
      </c>
      <c r="I165" s="186"/>
      <c r="J165" s="187">
        <f>ROUND(I165*H165,2)</f>
        <v>0</v>
      </c>
      <c r="K165" s="183" t="s">
        <v>355</v>
      </c>
      <c r="L165" s="39"/>
      <c r="M165" s="188" t="s">
        <v>1</v>
      </c>
      <c r="N165" s="189" t="s">
        <v>41</v>
      </c>
      <c r="O165" s="77"/>
      <c r="P165" s="190">
        <f>O165*H165</f>
        <v>0</v>
      </c>
      <c r="Q165" s="190">
        <v>2.5020099999999998</v>
      </c>
      <c r="R165" s="190">
        <f>Q165*H165</f>
        <v>16.050394149999999</v>
      </c>
      <c r="S165" s="190">
        <v>0</v>
      </c>
      <c r="T165" s="191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92" t="s">
        <v>356</v>
      </c>
      <c r="AT165" s="192" t="s">
        <v>351</v>
      </c>
      <c r="AU165" s="192" t="s">
        <v>85</v>
      </c>
      <c r="AY165" s="19" t="s">
        <v>348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19" t="s">
        <v>83</v>
      </c>
      <c r="BK165" s="193">
        <f>ROUND(I165*H165,2)</f>
        <v>0</v>
      </c>
      <c r="BL165" s="19" t="s">
        <v>356</v>
      </c>
      <c r="BM165" s="192" t="s">
        <v>4121</v>
      </c>
    </row>
    <row r="166" s="13" customFormat="1">
      <c r="A166" s="13"/>
      <c r="B166" s="194"/>
      <c r="C166" s="13"/>
      <c r="D166" s="195" t="s">
        <v>358</v>
      </c>
      <c r="E166" s="196" t="s">
        <v>1</v>
      </c>
      <c r="F166" s="197" t="s">
        <v>4098</v>
      </c>
      <c r="G166" s="13"/>
      <c r="H166" s="196" t="s">
        <v>1</v>
      </c>
      <c r="I166" s="198"/>
      <c r="J166" s="13"/>
      <c r="K166" s="13"/>
      <c r="L166" s="194"/>
      <c r="M166" s="199"/>
      <c r="N166" s="200"/>
      <c r="O166" s="200"/>
      <c r="P166" s="200"/>
      <c r="Q166" s="200"/>
      <c r="R166" s="200"/>
      <c r="S166" s="200"/>
      <c r="T166" s="20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6" t="s">
        <v>358</v>
      </c>
      <c r="AU166" s="196" t="s">
        <v>85</v>
      </c>
      <c r="AV166" s="13" t="s">
        <v>83</v>
      </c>
      <c r="AW166" s="13" t="s">
        <v>32</v>
      </c>
      <c r="AX166" s="13" t="s">
        <v>76</v>
      </c>
      <c r="AY166" s="196" t="s">
        <v>348</v>
      </c>
    </row>
    <row r="167" s="13" customFormat="1">
      <c r="A167" s="13"/>
      <c r="B167" s="194"/>
      <c r="C167" s="13"/>
      <c r="D167" s="195" t="s">
        <v>358</v>
      </c>
      <c r="E167" s="196" t="s">
        <v>1</v>
      </c>
      <c r="F167" s="197" t="s">
        <v>4109</v>
      </c>
      <c r="G167" s="13"/>
      <c r="H167" s="196" t="s">
        <v>1</v>
      </c>
      <c r="I167" s="198"/>
      <c r="J167" s="13"/>
      <c r="K167" s="13"/>
      <c r="L167" s="194"/>
      <c r="M167" s="199"/>
      <c r="N167" s="200"/>
      <c r="O167" s="200"/>
      <c r="P167" s="200"/>
      <c r="Q167" s="200"/>
      <c r="R167" s="200"/>
      <c r="S167" s="200"/>
      <c r="T167" s="20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6" t="s">
        <v>358</v>
      </c>
      <c r="AU167" s="196" t="s">
        <v>85</v>
      </c>
      <c r="AV167" s="13" t="s">
        <v>83</v>
      </c>
      <c r="AW167" s="13" t="s">
        <v>32</v>
      </c>
      <c r="AX167" s="13" t="s">
        <v>76</v>
      </c>
      <c r="AY167" s="196" t="s">
        <v>348</v>
      </c>
    </row>
    <row r="168" s="13" customFormat="1">
      <c r="A168" s="13"/>
      <c r="B168" s="194"/>
      <c r="C168" s="13"/>
      <c r="D168" s="195" t="s">
        <v>358</v>
      </c>
      <c r="E168" s="196" t="s">
        <v>1</v>
      </c>
      <c r="F168" s="197" t="s">
        <v>4122</v>
      </c>
      <c r="G168" s="13"/>
      <c r="H168" s="196" t="s">
        <v>1</v>
      </c>
      <c r="I168" s="198"/>
      <c r="J168" s="13"/>
      <c r="K168" s="13"/>
      <c r="L168" s="194"/>
      <c r="M168" s="199"/>
      <c r="N168" s="200"/>
      <c r="O168" s="200"/>
      <c r="P168" s="200"/>
      <c r="Q168" s="200"/>
      <c r="R168" s="200"/>
      <c r="S168" s="200"/>
      <c r="T168" s="20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6" t="s">
        <v>358</v>
      </c>
      <c r="AU168" s="196" t="s">
        <v>85</v>
      </c>
      <c r="AV168" s="13" t="s">
        <v>83</v>
      </c>
      <c r="AW168" s="13" t="s">
        <v>32</v>
      </c>
      <c r="AX168" s="13" t="s">
        <v>76</v>
      </c>
      <c r="AY168" s="196" t="s">
        <v>348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4123</v>
      </c>
      <c r="G169" s="14"/>
      <c r="H169" s="205">
        <v>61.658999999999999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76</v>
      </c>
      <c r="AY169" s="203" t="s">
        <v>348</v>
      </c>
    </row>
    <row r="170" s="13" customFormat="1">
      <c r="A170" s="13"/>
      <c r="B170" s="194"/>
      <c r="C170" s="13"/>
      <c r="D170" s="195" t="s">
        <v>358</v>
      </c>
      <c r="E170" s="196" t="s">
        <v>1</v>
      </c>
      <c r="F170" s="197" t="s">
        <v>4124</v>
      </c>
      <c r="G170" s="13"/>
      <c r="H170" s="196" t="s">
        <v>1</v>
      </c>
      <c r="I170" s="198"/>
      <c r="J170" s="13"/>
      <c r="K170" s="13"/>
      <c r="L170" s="194"/>
      <c r="M170" s="199"/>
      <c r="N170" s="200"/>
      <c r="O170" s="200"/>
      <c r="P170" s="200"/>
      <c r="Q170" s="200"/>
      <c r="R170" s="200"/>
      <c r="S170" s="200"/>
      <c r="T170" s="20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6" t="s">
        <v>358</v>
      </c>
      <c r="AU170" s="196" t="s">
        <v>85</v>
      </c>
      <c r="AV170" s="13" t="s">
        <v>83</v>
      </c>
      <c r="AW170" s="13" t="s">
        <v>32</v>
      </c>
      <c r="AX170" s="13" t="s">
        <v>76</v>
      </c>
      <c r="AY170" s="196" t="s">
        <v>348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4125</v>
      </c>
      <c r="G171" s="14"/>
      <c r="H171" s="205">
        <v>18.530000000000001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76</v>
      </c>
      <c r="AY171" s="203" t="s">
        <v>348</v>
      </c>
    </row>
    <row r="172" s="15" customFormat="1">
      <c r="A172" s="15"/>
      <c r="B172" s="210"/>
      <c r="C172" s="15"/>
      <c r="D172" s="195" t="s">
        <v>358</v>
      </c>
      <c r="E172" s="211" t="s">
        <v>1</v>
      </c>
      <c r="F172" s="212" t="s">
        <v>365</v>
      </c>
      <c r="G172" s="15"/>
      <c r="H172" s="213">
        <v>80.188999999999993</v>
      </c>
      <c r="I172" s="214"/>
      <c r="J172" s="15"/>
      <c r="K172" s="15"/>
      <c r="L172" s="210"/>
      <c r="M172" s="215"/>
      <c r="N172" s="216"/>
      <c r="O172" s="216"/>
      <c r="P172" s="216"/>
      <c r="Q172" s="216"/>
      <c r="R172" s="216"/>
      <c r="S172" s="216"/>
      <c r="T172" s="21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11" t="s">
        <v>358</v>
      </c>
      <c r="AU172" s="211" t="s">
        <v>85</v>
      </c>
      <c r="AV172" s="15" t="s">
        <v>356</v>
      </c>
      <c r="AW172" s="15" t="s">
        <v>32</v>
      </c>
      <c r="AX172" s="15" t="s">
        <v>76</v>
      </c>
      <c r="AY172" s="211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4126</v>
      </c>
      <c r="G173" s="14"/>
      <c r="H173" s="205">
        <v>6.415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76</v>
      </c>
      <c r="AY173" s="203" t="s">
        <v>348</v>
      </c>
    </row>
    <row r="174" s="15" customFormat="1">
      <c r="A174" s="15"/>
      <c r="B174" s="210"/>
      <c r="C174" s="15"/>
      <c r="D174" s="195" t="s">
        <v>358</v>
      </c>
      <c r="E174" s="211" t="s">
        <v>1</v>
      </c>
      <c r="F174" s="212" t="s">
        <v>365</v>
      </c>
      <c r="G174" s="15"/>
      <c r="H174" s="213">
        <v>6.415</v>
      </c>
      <c r="I174" s="214"/>
      <c r="J174" s="15"/>
      <c r="K174" s="15"/>
      <c r="L174" s="210"/>
      <c r="M174" s="215"/>
      <c r="N174" s="216"/>
      <c r="O174" s="216"/>
      <c r="P174" s="216"/>
      <c r="Q174" s="216"/>
      <c r="R174" s="216"/>
      <c r="S174" s="216"/>
      <c r="T174" s="21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11" t="s">
        <v>358</v>
      </c>
      <c r="AU174" s="211" t="s">
        <v>85</v>
      </c>
      <c r="AV174" s="15" t="s">
        <v>356</v>
      </c>
      <c r="AW174" s="15" t="s">
        <v>32</v>
      </c>
      <c r="AX174" s="15" t="s">
        <v>83</v>
      </c>
      <c r="AY174" s="211" t="s">
        <v>348</v>
      </c>
    </row>
    <row r="175" s="2" customFormat="1" ht="24.15" customHeight="1">
      <c r="A175" s="38"/>
      <c r="B175" s="180"/>
      <c r="C175" s="181" t="s">
        <v>400</v>
      </c>
      <c r="D175" s="181" t="s">
        <v>351</v>
      </c>
      <c r="E175" s="182" t="s">
        <v>1688</v>
      </c>
      <c r="F175" s="183" t="s">
        <v>4127</v>
      </c>
      <c r="G175" s="184" t="s">
        <v>354</v>
      </c>
      <c r="H175" s="185">
        <v>4.3099999999999996</v>
      </c>
      <c r="I175" s="186"/>
      <c r="J175" s="187">
        <f>ROUND(I175*H175,2)</f>
        <v>0</v>
      </c>
      <c r="K175" s="183" t="s">
        <v>355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0.0053299999999999997</v>
      </c>
      <c r="R175" s="190">
        <f>Q175*H175</f>
        <v>0.022972299999999998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4128</v>
      </c>
    </row>
    <row r="176" s="13" customFormat="1">
      <c r="A176" s="13"/>
      <c r="B176" s="194"/>
      <c r="C176" s="13"/>
      <c r="D176" s="195" t="s">
        <v>358</v>
      </c>
      <c r="E176" s="196" t="s">
        <v>1</v>
      </c>
      <c r="F176" s="197" t="s">
        <v>4098</v>
      </c>
      <c r="G176" s="13"/>
      <c r="H176" s="196" t="s">
        <v>1</v>
      </c>
      <c r="I176" s="198"/>
      <c r="J176" s="13"/>
      <c r="K176" s="13"/>
      <c r="L176" s="194"/>
      <c r="M176" s="199"/>
      <c r="N176" s="200"/>
      <c r="O176" s="200"/>
      <c r="P176" s="200"/>
      <c r="Q176" s="200"/>
      <c r="R176" s="200"/>
      <c r="S176" s="200"/>
      <c r="T176" s="20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6" t="s">
        <v>358</v>
      </c>
      <c r="AU176" s="196" t="s">
        <v>85</v>
      </c>
      <c r="AV176" s="13" t="s">
        <v>83</v>
      </c>
      <c r="AW176" s="13" t="s">
        <v>32</v>
      </c>
      <c r="AX176" s="13" t="s">
        <v>76</v>
      </c>
      <c r="AY176" s="196" t="s">
        <v>348</v>
      </c>
    </row>
    <row r="177" s="13" customFormat="1">
      <c r="A177" s="13"/>
      <c r="B177" s="194"/>
      <c r="C177" s="13"/>
      <c r="D177" s="195" t="s">
        <v>358</v>
      </c>
      <c r="E177" s="196" t="s">
        <v>1</v>
      </c>
      <c r="F177" s="197" t="s">
        <v>4109</v>
      </c>
      <c r="G177" s="13"/>
      <c r="H177" s="196" t="s">
        <v>1</v>
      </c>
      <c r="I177" s="198"/>
      <c r="J177" s="13"/>
      <c r="K177" s="13"/>
      <c r="L177" s="194"/>
      <c r="M177" s="199"/>
      <c r="N177" s="200"/>
      <c r="O177" s="200"/>
      <c r="P177" s="200"/>
      <c r="Q177" s="200"/>
      <c r="R177" s="200"/>
      <c r="S177" s="200"/>
      <c r="T177" s="20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6" t="s">
        <v>358</v>
      </c>
      <c r="AU177" s="196" t="s">
        <v>85</v>
      </c>
      <c r="AV177" s="13" t="s">
        <v>83</v>
      </c>
      <c r="AW177" s="13" t="s">
        <v>32</v>
      </c>
      <c r="AX177" s="13" t="s">
        <v>76</v>
      </c>
      <c r="AY177" s="196" t="s">
        <v>348</v>
      </c>
    </row>
    <row r="178" s="14" customFormat="1">
      <c r="A178" s="14"/>
      <c r="B178" s="202"/>
      <c r="C178" s="14"/>
      <c r="D178" s="195" t="s">
        <v>358</v>
      </c>
      <c r="E178" s="203" t="s">
        <v>1</v>
      </c>
      <c r="F178" s="204" t="s">
        <v>4129</v>
      </c>
      <c r="G178" s="14"/>
      <c r="H178" s="205">
        <v>4.3099999999999996</v>
      </c>
      <c r="I178" s="206"/>
      <c r="J178" s="14"/>
      <c r="K178" s="14"/>
      <c r="L178" s="202"/>
      <c r="M178" s="207"/>
      <c r="N178" s="208"/>
      <c r="O178" s="208"/>
      <c r="P178" s="208"/>
      <c r="Q178" s="208"/>
      <c r="R178" s="208"/>
      <c r="S178" s="208"/>
      <c r="T178" s="20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3" t="s">
        <v>358</v>
      </c>
      <c r="AU178" s="203" t="s">
        <v>85</v>
      </c>
      <c r="AV178" s="14" t="s">
        <v>85</v>
      </c>
      <c r="AW178" s="14" t="s">
        <v>32</v>
      </c>
      <c r="AX178" s="14" t="s">
        <v>83</v>
      </c>
      <c r="AY178" s="203" t="s">
        <v>348</v>
      </c>
    </row>
    <row r="179" s="2" customFormat="1" ht="24.15" customHeight="1">
      <c r="A179" s="38"/>
      <c r="B179" s="180"/>
      <c r="C179" s="181" t="s">
        <v>390</v>
      </c>
      <c r="D179" s="181" t="s">
        <v>351</v>
      </c>
      <c r="E179" s="182" t="s">
        <v>1693</v>
      </c>
      <c r="F179" s="183" t="s">
        <v>4130</v>
      </c>
      <c r="G179" s="184" t="s">
        <v>354</v>
      </c>
      <c r="H179" s="185">
        <v>4.3099999999999996</v>
      </c>
      <c r="I179" s="186"/>
      <c r="J179" s="187">
        <f>ROUND(I179*H179,2)</f>
        <v>0</v>
      </c>
      <c r="K179" s="183" t="s">
        <v>355</v>
      </c>
      <c r="L179" s="39"/>
      <c r="M179" s="188" t="s">
        <v>1</v>
      </c>
      <c r="N179" s="189" t="s">
        <v>41</v>
      </c>
      <c r="O179" s="7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356</v>
      </c>
      <c r="AT179" s="192" t="s">
        <v>351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4131</v>
      </c>
    </row>
    <row r="180" s="14" customFormat="1">
      <c r="A180" s="14"/>
      <c r="B180" s="202"/>
      <c r="C180" s="14"/>
      <c r="D180" s="195" t="s">
        <v>358</v>
      </c>
      <c r="E180" s="203" t="s">
        <v>1</v>
      </c>
      <c r="F180" s="204" t="s">
        <v>4132</v>
      </c>
      <c r="G180" s="14"/>
      <c r="H180" s="205">
        <v>4.3099999999999996</v>
      </c>
      <c r="I180" s="206"/>
      <c r="J180" s="14"/>
      <c r="K180" s="14"/>
      <c r="L180" s="202"/>
      <c r="M180" s="207"/>
      <c r="N180" s="208"/>
      <c r="O180" s="208"/>
      <c r="P180" s="208"/>
      <c r="Q180" s="208"/>
      <c r="R180" s="208"/>
      <c r="S180" s="208"/>
      <c r="T180" s="20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3" t="s">
        <v>358</v>
      </c>
      <c r="AU180" s="203" t="s">
        <v>85</v>
      </c>
      <c r="AV180" s="14" t="s">
        <v>85</v>
      </c>
      <c r="AW180" s="14" t="s">
        <v>32</v>
      </c>
      <c r="AX180" s="14" t="s">
        <v>83</v>
      </c>
      <c r="AY180" s="203" t="s">
        <v>348</v>
      </c>
    </row>
    <row r="181" s="2" customFormat="1" ht="24.15" customHeight="1">
      <c r="A181" s="38"/>
      <c r="B181" s="180"/>
      <c r="C181" s="181" t="s">
        <v>408</v>
      </c>
      <c r="D181" s="181" t="s">
        <v>351</v>
      </c>
      <c r="E181" s="182" t="s">
        <v>4133</v>
      </c>
      <c r="F181" s="183" t="s">
        <v>4134</v>
      </c>
      <c r="G181" s="184" t="s">
        <v>354</v>
      </c>
      <c r="H181" s="185">
        <v>80.188999999999993</v>
      </c>
      <c r="I181" s="186"/>
      <c r="J181" s="187">
        <f>ROUND(I181*H181,2)</f>
        <v>0</v>
      </c>
      <c r="K181" s="183" t="s">
        <v>355</v>
      </c>
      <c r="L181" s="39"/>
      <c r="M181" s="188" t="s">
        <v>1</v>
      </c>
      <c r="N181" s="189" t="s">
        <v>41</v>
      </c>
      <c r="O181" s="77"/>
      <c r="P181" s="190">
        <f>O181*H181</f>
        <v>0</v>
      </c>
      <c r="Q181" s="190">
        <v>0.00894</v>
      </c>
      <c r="R181" s="190">
        <f>Q181*H181</f>
        <v>0.71688965999999998</v>
      </c>
      <c r="S181" s="190">
        <v>0</v>
      </c>
      <c r="T181" s="191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92" t="s">
        <v>356</v>
      </c>
      <c r="AT181" s="192" t="s">
        <v>351</v>
      </c>
      <c r="AU181" s="192" t="s">
        <v>85</v>
      </c>
      <c r="AY181" s="19" t="s">
        <v>348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19" t="s">
        <v>83</v>
      </c>
      <c r="BK181" s="193">
        <f>ROUND(I181*H181,2)</f>
        <v>0</v>
      </c>
      <c r="BL181" s="19" t="s">
        <v>356</v>
      </c>
      <c r="BM181" s="192" t="s">
        <v>4135</v>
      </c>
    </row>
    <row r="182" s="13" customFormat="1">
      <c r="A182" s="13"/>
      <c r="B182" s="194"/>
      <c r="C182" s="13"/>
      <c r="D182" s="195" t="s">
        <v>358</v>
      </c>
      <c r="E182" s="196" t="s">
        <v>1</v>
      </c>
      <c r="F182" s="197" t="s">
        <v>4098</v>
      </c>
      <c r="G182" s="13"/>
      <c r="H182" s="196" t="s">
        <v>1</v>
      </c>
      <c r="I182" s="198"/>
      <c r="J182" s="13"/>
      <c r="K182" s="13"/>
      <c r="L182" s="194"/>
      <c r="M182" s="199"/>
      <c r="N182" s="200"/>
      <c r="O182" s="200"/>
      <c r="P182" s="200"/>
      <c r="Q182" s="200"/>
      <c r="R182" s="200"/>
      <c r="S182" s="200"/>
      <c r="T182" s="20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6" t="s">
        <v>358</v>
      </c>
      <c r="AU182" s="196" t="s">
        <v>85</v>
      </c>
      <c r="AV182" s="13" t="s">
        <v>83</v>
      </c>
      <c r="AW182" s="13" t="s">
        <v>32</v>
      </c>
      <c r="AX182" s="13" t="s">
        <v>76</v>
      </c>
      <c r="AY182" s="196" t="s">
        <v>348</v>
      </c>
    </row>
    <row r="183" s="13" customFormat="1">
      <c r="A183" s="13"/>
      <c r="B183" s="194"/>
      <c r="C183" s="13"/>
      <c r="D183" s="195" t="s">
        <v>358</v>
      </c>
      <c r="E183" s="196" t="s">
        <v>1</v>
      </c>
      <c r="F183" s="197" t="s">
        <v>4109</v>
      </c>
      <c r="G183" s="13"/>
      <c r="H183" s="196" t="s">
        <v>1</v>
      </c>
      <c r="I183" s="198"/>
      <c r="J183" s="13"/>
      <c r="K183" s="13"/>
      <c r="L183" s="194"/>
      <c r="M183" s="199"/>
      <c r="N183" s="200"/>
      <c r="O183" s="200"/>
      <c r="P183" s="200"/>
      <c r="Q183" s="200"/>
      <c r="R183" s="200"/>
      <c r="S183" s="200"/>
      <c r="T183" s="20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6" t="s">
        <v>358</v>
      </c>
      <c r="AU183" s="196" t="s">
        <v>85</v>
      </c>
      <c r="AV183" s="13" t="s">
        <v>83</v>
      </c>
      <c r="AW183" s="13" t="s">
        <v>32</v>
      </c>
      <c r="AX183" s="13" t="s">
        <v>76</v>
      </c>
      <c r="AY183" s="196" t="s">
        <v>348</v>
      </c>
    </row>
    <row r="184" s="13" customFormat="1">
      <c r="A184" s="13"/>
      <c r="B184" s="194"/>
      <c r="C184" s="13"/>
      <c r="D184" s="195" t="s">
        <v>358</v>
      </c>
      <c r="E184" s="196" t="s">
        <v>1</v>
      </c>
      <c r="F184" s="197" t="s">
        <v>4122</v>
      </c>
      <c r="G184" s="13"/>
      <c r="H184" s="196" t="s">
        <v>1</v>
      </c>
      <c r="I184" s="198"/>
      <c r="J184" s="13"/>
      <c r="K184" s="13"/>
      <c r="L184" s="194"/>
      <c r="M184" s="199"/>
      <c r="N184" s="200"/>
      <c r="O184" s="200"/>
      <c r="P184" s="200"/>
      <c r="Q184" s="200"/>
      <c r="R184" s="200"/>
      <c r="S184" s="200"/>
      <c r="T184" s="20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6" t="s">
        <v>358</v>
      </c>
      <c r="AU184" s="196" t="s">
        <v>85</v>
      </c>
      <c r="AV184" s="13" t="s">
        <v>83</v>
      </c>
      <c r="AW184" s="13" t="s">
        <v>32</v>
      </c>
      <c r="AX184" s="13" t="s">
        <v>76</v>
      </c>
      <c r="AY184" s="196" t="s">
        <v>348</v>
      </c>
    </row>
    <row r="185" s="14" customFormat="1">
      <c r="A185" s="14"/>
      <c r="B185" s="202"/>
      <c r="C185" s="14"/>
      <c r="D185" s="195" t="s">
        <v>358</v>
      </c>
      <c r="E185" s="203" t="s">
        <v>1</v>
      </c>
      <c r="F185" s="204" t="s">
        <v>4123</v>
      </c>
      <c r="G185" s="14"/>
      <c r="H185" s="205">
        <v>61.658999999999999</v>
      </c>
      <c r="I185" s="206"/>
      <c r="J185" s="14"/>
      <c r="K185" s="14"/>
      <c r="L185" s="202"/>
      <c r="M185" s="207"/>
      <c r="N185" s="208"/>
      <c r="O185" s="208"/>
      <c r="P185" s="208"/>
      <c r="Q185" s="208"/>
      <c r="R185" s="208"/>
      <c r="S185" s="208"/>
      <c r="T185" s="20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3" t="s">
        <v>358</v>
      </c>
      <c r="AU185" s="203" t="s">
        <v>85</v>
      </c>
      <c r="AV185" s="14" t="s">
        <v>85</v>
      </c>
      <c r="AW185" s="14" t="s">
        <v>32</v>
      </c>
      <c r="AX185" s="14" t="s">
        <v>76</v>
      </c>
      <c r="AY185" s="203" t="s">
        <v>348</v>
      </c>
    </row>
    <row r="186" s="13" customFormat="1">
      <c r="A186" s="13"/>
      <c r="B186" s="194"/>
      <c r="C186" s="13"/>
      <c r="D186" s="195" t="s">
        <v>358</v>
      </c>
      <c r="E186" s="196" t="s">
        <v>1</v>
      </c>
      <c r="F186" s="197" t="s">
        <v>4124</v>
      </c>
      <c r="G186" s="13"/>
      <c r="H186" s="196" t="s">
        <v>1</v>
      </c>
      <c r="I186" s="198"/>
      <c r="J186" s="13"/>
      <c r="K186" s="13"/>
      <c r="L186" s="194"/>
      <c r="M186" s="199"/>
      <c r="N186" s="200"/>
      <c r="O186" s="200"/>
      <c r="P186" s="200"/>
      <c r="Q186" s="200"/>
      <c r="R186" s="200"/>
      <c r="S186" s="200"/>
      <c r="T186" s="20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6" t="s">
        <v>358</v>
      </c>
      <c r="AU186" s="196" t="s">
        <v>85</v>
      </c>
      <c r="AV186" s="13" t="s">
        <v>83</v>
      </c>
      <c r="AW186" s="13" t="s">
        <v>32</v>
      </c>
      <c r="AX186" s="13" t="s">
        <v>76</v>
      </c>
      <c r="AY186" s="196" t="s">
        <v>348</v>
      </c>
    </row>
    <row r="187" s="14" customFormat="1">
      <c r="A187" s="14"/>
      <c r="B187" s="202"/>
      <c r="C187" s="14"/>
      <c r="D187" s="195" t="s">
        <v>358</v>
      </c>
      <c r="E187" s="203" t="s">
        <v>1</v>
      </c>
      <c r="F187" s="204" t="s">
        <v>4125</v>
      </c>
      <c r="G187" s="14"/>
      <c r="H187" s="205">
        <v>18.530000000000001</v>
      </c>
      <c r="I187" s="206"/>
      <c r="J187" s="14"/>
      <c r="K187" s="14"/>
      <c r="L187" s="202"/>
      <c r="M187" s="207"/>
      <c r="N187" s="208"/>
      <c r="O187" s="208"/>
      <c r="P187" s="208"/>
      <c r="Q187" s="208"/>
      <c r="R187" s="208"/>
      <c r="S187" s="208"/>
      <c r="T187" s="20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3" t="s">
        <v>358</v>
      </c>
      <c r="AU187" s="203" t="s">
        <v>85</v>
      </c>
      <c r="AV187" s="14" t="s">
        <v>85</v>
      </c>
      <c r="AW187" s="14" t="s">
        <v>32</v>
      </c>
      <c r="AX187" s="14" t="s">
        <v>76</v>
      </c>
      <c r="AY187" s="203" t="s">
        <v>348</v>
      </c>
    </row>
    <row r="188" s="15" customFormat="1">
      <c r="A188" s="15"/>
      <c r="B188" s="210"/>
      <c r="C188" s="15"/>
      <c r="D188" s="195" t="s">
        <v>358</v>
      </c>
      <c r="E188" s="211" t="s">
        <v>1</v>
      </c>
      <c r="F188" s="212" t="s">
        <v>365</v>
      </c>
      <c r="G188" s="15"/>
      <c r="H188" s="213">
        <v>80.188999999999993</v>
      </c>
      <c r="I188" s="214"/>
      <c r="J188" s="15"/>
      <c r="K188" s="15"/>
      <c r="L188" s="210"/>
      <c r="M188" s="215"/>
      <c r="N188" s="216"/>
      <c r="O188" s="216"/>
      <c r="P188" s="216"/>
      <c r="Q188" s="216"/>
      <c r="R188" s="216"/>
      <c r="S188" s="216"/>
      <c r="T188" s="21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11" t="s">
        <v>358</v>
      </c>
      <c r="AU188" s="211" t="s">
        <v>85</v>
      </c>
      <c r="AV188" s="15" t="s">
        <v>356</v>
      </c>
      <c r="AW188" s="15" t="s">
        <v>32</v>
      </c>
      <c r="AX188" s="15" t="s">
        <v>83</v>
      </c>
      <c r="AY188" s="211" t="s">
        <v>348</v>
      </c>
    </row>
    <row r="189" s="2" customFormat="1" ht="16.5" customHeight="1">
      <c r="A189" s="38"/>
      <c r="B189" s="180"/>
      <c r="C189" s="181" t="s">
        <v>349</v>
      </c>
      <c r="D189" s="181" t="s">
        <v>351</v>
      </c>
      <c r="E189" s="182" t="s">
        <v>4136</v>
      </c>
      <c r="F189" s="183" t="s">
        <v>4137</v>
      </c>
      <c r="G189" s="184" t="s">
        <v>403</v>
      </c>
      <c r="H189" s="185">
        <v>0.64100000000000001</v>
      </c>
      <c r="I189" s="186"/>
      <c r="J189" s="187">
        <f>ROUND(I189*H189,2)</f>
        <v>0</v>
      </c>
      <c r="K189" s="183" t="s">
        <v>355</v>
      </c>
      <c r="L189" s="39"/>
      <c r="M189" s="188" t="s">
        <v>1</v>
      </c>
      <c r="N189" s="189" t="s">
        <v>41</v>
      </c>
      <c r="O189" s="77"/>
      <c r="P189" s="190">
        <f>O189*H189</f>
        <v>0</v>
      </c>
      <c r="Q189" s="190">
        <v>1.06277</v>
      </c>
      <c r="R189" s="190">
        <f>Q189*H189</f>
        <v>0.68123557000000001</v>
      </c>
      <c r="S189" s="190">
        <v>0</v>
      </c>
      <c r="T189" s="191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92" t="s">
        <v>356</v>
      </c>
      <c r="AT189" s="192" t="s">
        <v>351</v>
      </c>
      <c r="AU189" s="192" t="s">
        <v>85</v>
      </c>
      <c r="AY189" s="19" t="s">
        <v>348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19" t="s">
        <v>83</v>
      </c>
      <c r="BK189" s="193">
        <f>ROUND(I189*H189,2)</f>
        <v>0</v>
      </c>
      <c r="BL189" s="19" t="s">
        <v>356</v>
      </c>
      <c r="BM189" s="192" t="s">
        <v>4138</v>
      </c>
    </row>
    <row r="190" s="14" customFormat="1">
      <c r="A190" s="14"/>
      <c r="B190" s="202"/>
      <c r="C190" s="14"/>
      <c r="D190" s="195" t="s">
        <v>358</v>
      </c>
      <c r="E190" s="203" t="s">
        <v>1</v>
      </c>
      <c r="F190" s="204" t="s">
        <v>4139</v>
      </c>
      <c r="G190" s="14"/>
      <c r="H190" s="205">
        <v>0.49299999999999999</v>
      </c>
      <c r="I190" s="206"/>
      <c r="J190" s="14"/>
      <c r="K190" s="14"/>
      <c r="L190" s="202"/>
      <c r="M190" s="207"/>
      <c r="N190" s="208"/>
      <c r="O190" s="208"/>
      <c r="P190" s="208"/>
      <c r="Q190" s="208"/>
      <c r="R190" s="208"/>
      <c r="S190" s="208"/>
      <c r="T190" s="20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3" t="s">
        <v>358</v>
      </c>
      <c r="AU190" s="203" t="s">
        <v>85</v>
      </c>
      <c r="AV190" s="14" t="s">
        <v>85</v>
      </c>
      <c r="AW190" s="14" t="s">
        <v>32</v>
      </c>
      <c r="AX190" s="14" t="s">
        <v>76</v>
      </c>
      <c r="AY190" s="203" t="s">
        <v>348</v>
      </c>
    </row>
    <row r="191" s="14" customFormat="1">
      <c r="A191" s="14"/>
      <c r="B191" s="202"/>
      <c r="C191" s="14"/>
      <c r="D191" s="195" t="s">
        <v>358</v>
      </c>
      <c r="E191" s="203" t="s">
        <v>1</v>
      </c>
      <c r="F191" s="204" t="s">
        <v>4140</v>
      </c>
      <c r="G191" s="14"/>
      <c r="H191" s="205">
        <v>0.14799999999999999</v>
      </c>
      <c r="I191" s="206"/>
      <c r="J191" s="14"/>
      <c r="K191" s="14"/>
      <c r="L191" s="202"/>
      <c r="M191" s="207"/>
      <c r="N191" s="208"/>
      <c r="O191" s="208"/>
      <c r="P191" s="208"/>
      <c r="Q191" s="208"/>
      <c r="R191" s="208"/>
      <c r="S191" s="208"/>
      <c r="T191" s="20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03" t="s">
        <v>358</v>
      </c>
      <c r="AU191" s="203" t="s">
        <v>85</v>
      </c>
      <c r="AV191" s="14" t="s">
        <v>85</v>
      </c>
      <c r="AW191" s="14" t="s">
        <v>32</v>
      </c>
      <c r="AX191" s="14" t="s">
        <v>76</v>
      </c>
      <c r="AY191" s="203" t="s">
        <v>348</v>
      </c>
    </row>
    <row r="192" s="15" customFormat="1">
      <c r="A192" s="15"/>
      <c r="B192" s="210"/>
      <c r="C192" s="15"/>
      <c r="D192" s="195" t="s">
        <v>358</v>
      </c>
      <c r="E192" s="211" t="s">
        <v>1</v>
      </c>
      <c r="F192" s="212" t="s">
        <v>365</v>
      </c>
      <c r="G192" s="15"/>
      <c r="H192" s="213">
        <v>0.64100000000000001</v>
      </c>
      <c r="I192" s="214"/>
      <c r="J192" s="15"/>
      <c r="K192" s="15"/>
      <c r="L192" s="210"/>
      <c r="M192" s="215"/>
      <c r="N192" s="216"/>
      <c r="O192" s="216"/>
      <c r="P192" s="216"/>
      <c r="Q192" s="216"/>
      <c r="R192" s="216"/>
      <c r="S192" s="216"/>
      <c r="T192" s="21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11" t="s">
        <v>358</v>
      </c>
      <c r="AU192" s="211" t="s">
        <v>85</v>
      </c>
      <c r="AV192" s="15" t="s">
        <v>356</v>
      </c>
      <c r="AW192" s="15" t="s">
        <v>32</v>
      </c>
      <c r="AX192" s="15" t="s">
        <v>83</v>
      </c>
      <c r="AY192" s="211" t="s">
        <v>348</v>
      </c>
    </row>
    <row r="193" s="12" customFormat="1" ht="22.8" customHeight="1">
      <c r="A193" s="12"/>
      <c r="B193" s="167"/>
      <c r="C193" s="12"/>
      <c r="D193" s="168" t="s">
        <v>75</v>
      </c>
      <c r="E193" s="178" t="s">
        <v>400</v>
      </c>
      <c r="F193" s="178" t="s">
        <v>551</v>
      </c>
      <c r="G193" s="12"/>
      <c r="H193" s="12"/>
      <c r="I193" s="170"/>
      <c r="J193" s="179">
        <f>BK193</f>
        <v>0</v>
      </c>
      <c r="K193" s="12"/>
      <c r="L193" s="167"/>
      <c r="M193" s="172"/>
      <c r="N193" s="173"/>
      <c r="O193" s="173"/>
      <c r="P193" s="174">
        <f>SUM(P194:P280)</f>
        <v>0</v>
      </c>
      <c r="Q193" s="173"/>
      <c r="R193" s="174">
        <f>SUM(R194:R280)</f>
        <v>55.53815341</v>
      </c>
      <c r="S193" s="173"/>
      <c r="T193" s="175">
        <f>SUM(T194:T280)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8" t="s">
        <v>83</v>
      </c>
      <c r="AT193" s="176" t="s">
        <v>75</v>
      </c>
      <c r="AU193" s="176" t="s">
        <v>83</v>
      </c>
      <c r="AY193" s="168" t="s">
        <v>348</v>
      </c>
      <c r="BK193" s="177">
        <f>SUM(BK194:BK280)</f>
        <v>0</v>
      </c>
    </row>
    <row r="194" s="2" customFormat="1" ht="24.15" customHeight="1">
      <c r="A194" s="38"/>
      <c r="B194" s="180"/>
      <c r="C194" s="181" t="s">
        <v>416</v>
      </c>
      <c r="D194" s="181" t="s">
        <v>351</v>
      </c>
      <c r="E194" s="182" t="s">
        <v>4141</v>
      </c>
      <c r="F194" s="183" t="s">
        <v>4142</v>
      </c>
      <c r="G194" s="184" t="s">
        <v>354</v>
      </c>
      <c r="H194" s="185">
        <v>23.684000000000001</v>
      </c>
      <c r="I194" s="186"/>
      <c r="J194" s="187">
        <f>ROUND(I194*H194,2)</f>
        <v>0</v>
      </c>
      <c r="K194" s="183" t="s">
        <v>355</v>
      </c>
      <c r="L194" s="39"/>
      <c r="M194" s="188" t="s">
        <v>1</v>
      </c>
      <c r="N194" s="189" t="s">
        <v>41</v>
      </c>
      <c r="O194" s="77"/>
      <c r="P194" s="190">
        <f>O194*H194</f>
        <v>0</v>
      </c>
      <c r="Q194" s="190">
        <v>0.0073499999999999998</v>
      </c>
      <c r="R194" s="190">
        <f>Q194*H194</f>
        <v>0.17407739999999999</v>
      </c>
      <c r="S194" s="190">
        <v>0</v>
      </c>
      <c r="T194" s="191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92" t="s">
        <v>356</v>
      </c>
      <c r="AT194" s="192" t="s">
        <v>351</v>
      </c>
      <c r="AU194" s="192" t="s">
        <v>85</v>
      </c>
      <c r="AY194" s="19" t="s">
        <v>348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19" t="s">
        <v>83</v>
      </c>
      <c r="BK194" s="193">
        <f>ROUND(I194*H194,2)</f>
        <v>0</v>
      </c>
      <c r="BL194" s="19" t="s">
        <v>356</v>
      </c>
      <c r="BM194" s="192" t="s">
        <v>4143</v>
      </c>
    </row>
    <row r="195" s="14" customFormat="1">
      <c r="A195" s="14"/>
      <c r="B195" s="202"/>
      <c r="C195" s="14"/>
      <c r="D195" s="195" t="s">
        <v>358</v>
      </c>
      <c r="E195" s="203" t="s">
        <v>1</v>
      </c>
      <c r="F195" s="204" t="s">
        <v>4144</v>
      </c>
      <c r="G195" s="14"/>
      <c r="H195" s="205">
        <v>23.684000000000001</v>
      </c>
      <c r="I195" s="206"/>
      <c r="J195" s="14"/>
      <c r="K195" s="14"/>
      <c r="L195" s="202"/>
      <c r="M195" s="207"/>
      <c r="N195" s="208"/>
      <c r="O195" s="208"/>
      <c r="P195" s="208"/>
      <c r="Q195" s="208"/>
      <c r="R195" s="208"/>
      <c r="S195" s="208"/>
      <c r="T195" s="20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3" t="s">
        <v>358</v>
      </c>
      <c r="AU195" s="203" t="s">
        <v>85</v>
      </c>
      <c r="AV195" s="14" t="s">
        <v>85</v>
      </c>
      <c r="AW195" s="14" t="s">
        <v>32</v>
      </c>
      <c r="AX195" s="14" t="s">
        <v>83</v>
      </c>
      <c r="AY195" s="203" t="s">
        <v>348</v>
      </c>
    </row>
    <row r="196" s="2" customFormat="1" ht="24.15" customHeight="1">
      <c r="A196" s="38"/>
      <c r="B196" s="180"/>
      <c r="C196" s="181" t="s">
        <v>421</v>
      </c>
      <c r="D196" s="181" t="s">
        <v>351</v>
      </c>
      <c r="E196" s="182" t="s">
        <v>4145</v>
      </c>
      <c r="F196" s="183" t="s">
        <v>4146</v>
      </c>
      <c r="G196" s="184" t="s">
        <v>354</v>
      </c>
      <c r="H196" s="185">
        <v>23.684000000000001</v>
      </c>
      <c r="I196" s="186"/>
      <c r="J196" s="187">
        <f>ROUND(I196*H196,2)</f>
        <v>0</v>
      </c>
      <c r="K196" s="183" t="s">
        <v>355</v>
      </c>
      <c r="L196" s="39"/>
      <c r="M196" s="188" t="s">
        <v>1</v>
      </c>
      <c r="N196" s="189" t="s">
        <v>41</v>
      </c>
      <c r="O196" s="77"/>
      <c r="P196" s="190">
        <f>O196*H196</f>
        <v>0</v>
      </c>
      <c r="Q196" s="190">
        <v>0.00025999999999999998</v>
      </c>
      <c r="R196" s="190">
        <f>Q196*H196</f>
        <v>0.0061578399999999995</v>
      </c>
      <c r="S196" s="190">
        <v>0</v>
      </c>
      <c r="T196" s="191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92" t="s">
        <v>356</v>
      </c>
      <c r="AT196" s="192" t="s">
        <v>351</v>
      </c>
      <c r="AU196" s="192" t="s">
        <v>85</v>
      </c>
      <c r="AY196" s="19" t="s">
        <v>348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19" t="s">
        <v>83</v>
      </c>
      <c r="BK196" s="193">
        <f>ROUND(I196*H196,2)</f>
        <v>0</v>
      </c>
      <c r="BL196" s="19" t="s">
        <v>356</v>
      </c>
      <c r="BM196" s="192" t="s">
        <v>4147</v>
      </c>
    </row>
    <row r="197" s="14" customFormat="1">
      <c r="A197" s="14"/>
      <c r="B197" s="202"/>
      <c r="C197" s="14"/>
      <c r="D197" s="195" t="s">
        <v>358</v>
      </c>
      <c r="E197" s="203" t="s">
        <v>1</v>
      </c>
      <c r="F197" s="204" t="s">
        <v>4144</v>
      </c>
      <c r="G197" s="14"/>
      <c r="H197" s="205">
        <v>23.684000000000001</v>
      </c>
      <c r="I197" s="206"/>
      <c r="J197" s="14"/>
      <c r="K197" s="14"/>
      <c r="L197" s="202"/>
      <c r="M197" s="207"/>
      <c r="N197" s="208"/>
      <c r="O197" s="208"/>
      <c r="P197" s="208"/>
      <c r="Q197" s="208"/>
      <c r="R197" s="208"/>
      <c r="S197" s="208"/>
      <c r="T197" s="20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3" t="s">
        <v>358</v>
      </c>
      <c r="AU197" s="203" t="s">
        <v>85</v>
      </c>
      <c r="AV197" s="14" t="s">
        <v>85</v>
      </c>
      <c r="AW197" s="14" t="s">
        <v>32</v>
      </c>
      <c r="AX197" s="14" t="s">
        <v>83</v>
      </c>
      <c r="AY197" s="203" t="s">
        <v>348</v>
      </c>
    </row>
    <row r="198" s="2" customFormat="1" ht="24.15" customHeight="1">
      <c r="A198" s="38"/>
      <c r="B198" s="180"/>
      <c r="C198" s="181" t="s">
        <v>428</v>
      </c>
      <c r="D198" s="181" t="s">
        <v>351</v>
      </c>
      <c r="E198" s="182" t="s">
        <v>4148</v>
      </c>
      <c r="F198" s="183" t="s">
        <v>4149</v>
      </c>
      <c r="G198" s="184" t="s">
        <v>354</v>
      </c>
      <c r="H198" s="185">
        <v>23.684000000000001</v>
      </c>
      <c r="I198" s="186"/>
      <c r="J198" s="187">
        <f>ROUND(I198*H198,2)</f>
        <v>0</v>
      </c>
      <c r="K198" s="183" t="s">
        <v>355</v>
      </c>
      <c r="L198" s="39"/>
      <c r="M198" s="188" t="s">
        <v>1</v>
      </c>
      <c r="N198" s="189" t="s">
        <v>41</v>
      </c>
      <c r="O198" s="77"/>
      <c r="P198" s="190">
        <f>O198*H198</f>
        <v>0</v>
      </c>
      <c r="Q198" s="190">
        <v>0.018380000000000001</v>
      </c>
      <c r="R198" s="190">
        <f>Q198*H198</f>
        <v>0.43531192000000002</v>
      </c>
      <c r="S198" s="190">
        <v>0</v>
      </c>
      <c r="T198" s="191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92" t="s">
        <v>356</v>
      </c>
      <c r="AT198" s="192" t="s">
        <v>351</v>
      </c>
      <c r="AU198" s="192" t="s">
        <v>85</v>
      </c>
      <c r="AY198" s="19" t="s">
        <v>348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19" t="s">
        <v>83</v>
      </c>
      <c r="BK198" s="193">
        <f>ROUND(I198*H198,2)</f>
        <v>0</v>
      </c>
      <c r="BL198" s="19" t="s">
        <v>356</v>
      </c>
      <c r="BM198" s="192" t="s">
        <v>4150</v>
      </c>
    </row>
    <row r="199" s="13" customFormat="1">
      <c r="A199" s="13"/>
      <c r="B199" s="194"/>
      <c r="C199" s="13"/>
      <c r="D199" s="195" t="s">
        <v>358</v>
      </c>
      <c r="E199" s="196" t="s">
        <v>1</v>
      </c>
      <c r="F199" s="197" t="s">
        <v>4098</v>
      </c>
      <c r="G199" s="13"/>
      <c r="H199" s="196" t="s">
        <v>1</v>
      </c>
      <c r="I199" s="198"/>
      <c r="J199" s="13"/>
      <c r="K199" s="13"/>
      <c r="L199" s="194"/>
      <c r="M199" s="199"/>
      <c r="N199" s="200"/>
      <c r="O199" s="200"/>
      <c r="P199" s="200"/>
      <c r="Q199" s="200"/>
      <c r="R199" s="200"/>
      <c r="S199" s="200"/>
      <c r="T199" s="20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6" t="s">
        <v>358</v>
      </c>
      <c r="AU199" s="196" t="s">
        <v>85</v>
      </c>
      <c r="AV199" s="13" t="s">
        <v>83</v>
      </c>
      <c r="AW199" s="13" t="s">
        <v>32</v>
      </c>
      <c r="AX199" s="13" t="s">
        <v>76</v>
      </c>
      <c r="AY199" s="196" t="s">
        <v>348</v>
      </c>
    </row>
    <row r="200" s="13" customFormat="1">
      <c r="A200" s="13"/>
      <c r="B200" s="194"/>
      <c r="C200" s="13"/>
      <c r="D200" s="195" t="s">
        <v>358</v>
      </c>
      <c r="E200" s="196" t="s">
        <v>1</v>
      </c>
      <c r="F200" s="197" t="s">
        <v>4099</v>
      </c>
      <c r="G200" s="13"/>
      <c r="H200" s="196" t="s">
        <v>1</v>
      </c>
      <c r="I200" s="198"/>
      <c r="J200" s="13"/>
      <c r="K200" s="13"/>
      <c r="L200" s="194"/>
      <c r="M200" s="199"/>
      <c r="N200" s="200"/>
      <c r="O200" s="200"/>
      <c r="P200" s="200"/>
      <c r="Q200" s="200"/>
      <c r="R200" s="200"/>
      <c r="S200" s="200"/>
      <c r="T200" s="20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6" t="s">
        <v>358</v>
      </c>
      <c r="AU200" s="196" t="s">
        <v>85</v>
      </c>
      <c r="AV200" s="13" t="s">
        <v>83</v>
      </c>
      <c r="AW200" s="13" t="s">
        <v>32</v>
      </c>
      <c r="AX200" s="13" t="s">
        <v>76</v>
      </c>
      <c r="AY200" s="196" t="s">
        <v>348</v>
      </c>
    </row>
    <row r="201" s="14" customFormat="1">
      <c r="A201" s="14"/>
      <c r="B201" s="202"/>
      <c r="C201" s="14"/>
      <c r="D201" s="195" t="s">
        <v>358</v>
      </c>
      <c r="E201" s="203" t="s">
        <v>1</v>
      </c>
      <c r="F201" s="204" t="s">
        <v>4151</v>
      </c>
      <c r="G201" s="14"/>
      <c r="H201" s="205">
        <v>4.8689999999999998</v>
      </c>
      <c r="I201" s="206"/>
      <c r="J201" s="14"/>
      <c r="K201" s="14"/>
      <c r="L201" s="202"/>
      <c r="M201" s="207"/>
      <c r="N201" s="208"/>
      <c r="O201" s="208"/>
      <c r="P201" s="208"/>
      <c r="Q201" s="208"/>
      <c r="R201" s="208"/>
      <c r="S201" s="208"/>
      <c r="T201" s="20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3" t="s">
        <v>358</v>
      </c>
      <c r="AU201" s="203" t="s">
        <v>85</v>
      </c>
      <c r="AV201" s="14" t="s">
        <v>85</v>
      </c>
      <c r="AW201" s="14" t="s">
        <v>32</v>
      </c>
      <c r="AX201" s="14" t="s">
        <v>76</v>
      </c>
      <c r="AY201" s="203" t="s">
        <v>348</v>
      </c>
    </row>
    <row r="202" s="14" customFormat="1">
      <c r="A202" s="14"/>
      <c r="B202" s="202"/>
      <c r="C202" s="14"/>
      <c r="D202" s="195" t="s">
        <v>358</v>
      </c>
      <c r="E202" s="203" t="s">
        <v>1</v>
      </c>
      <c r="F202" s="204" t="s">
        <v>4152</v>
      </c>
      <c r="G202" s="14"/>
      <c r="H202" s="205">
        <v>8.0150000000000006</v>
      </c>
      <c r="I202" s="206"/>
      <c r="J202" s="14"/>
      <c r="K202" s="14"/>
      <c r="L202" s="202"/>
      <c r="M202" s="207"/>
      <c r="N202" s="208"/>
      <c r="O202" s="208"/>
      <c r="P202" s="208"/>
      <c r="Q202" s="208"/>
      <c r="R202" s="208"/>
      <c r="S202" s="208"/>
      <c r="T202" s="20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3" t="s">
        <v>358</v>
      </c>
      <c r="AU202" s="203" t="s">
        <v>85</v>
      </c>
      <c r="AV202" s="14" t="s">
        <v>85</v>
      </c>
      <c r="AW202" s="14" t="s">
        <v>32</v>
      </c>
      <c r="AX202" s="14" t="s">
        <v>76</v>
      </c>
      <c r="AY202" s="203" t="s">
        <v>348</v>
      </c>
    </row>
    <row r="203" s="14" customFormat="1">
      <c r="A203" s="14"/>
      <c r="B203" s="202"/>
      <c r="C203" s="14"/>
      <c r="D203" s="195" t="s">
        <v>358</v>
      </c>
      <c r="E203" s="203" t="s">
        <v>1</v>
      </c>
      <c r="F203" s="204" t="s">
        <v>529</v>
      </c>
      <c r="G203" s="14"/>
      <c r="H203" s="205">
        <v>9</v>
      </c>
      <c r="I203" s="206"/>
      <c r="J203" s="14"/>
      <c r="K203" s="14"/>
      <c r="L203" s="202"/>
      <c r="M203" s="207"/>
      <c r="N203" s="208"/>
      <c r="O203" s="208"/>
      <c r="P203" s="208"/>
      <c r="Q203" s="208"/>
      <c r="R203" s="208"/>
      <c r="S203" s="208"/>
      <c r="T203" s="20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3" t="s">
        <v>358</v>
      </c>
      <c r="AU203" s="203" t="s">
        <v>85</v>
      </c>
      <c r="AV203" s="14" t="s">
        <v>85</v>
      </c>
      <c r="AW203" s="14" t="s">
        <v>32</v>
      </c>
      <c r="AX203" s="14" t="s">
        <v>76</v>
      </c>
      <c r="AY203" s="203" t="s">
        <v>348</v>
      </c>
    </row>
    <row r="204" s="14" customFormat="1">
      <c r="A204" s="14"/>
      <c r="B204" s="202"/>
      <c r="C204" s="14"/>
      <c r="D204" s="195" t="s">
        <v>358</v>
      </c>
      <c r="E204" s="203" t="s">
        <v>1</v>
      </c>
      <c r="F204" s="204" t="s">
        <v>4153</v>
      </c>
      <c r="G204" s="14"/>
      <c r="H204" s="205">
        <v>1.8</v>
      </c>
      <c r="I204" s="206"/>
      <c r="J204" s="14"/>
      <c r="K204" s="14"/>
      <c r="L204" s="202"/>
      <c r="M204" s="207"/>
      <c r="N204" s="208"/>
      <c r="O204" s="208"/>
      <c r="P204" s="208"/>
      <c r="Q204" s="208"/>
      <c r="R204" s="208"/>
      <c r="S204" s="208"/>
      <c r="T204" s="20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03" t="s">
        <v>358</v>
      </c>
      <c r="AU204" s="203" t="s">
        <v>85</v>
      </c>
      <c r="AV204" s="14" t="s">
        <v>85</v>
      </c>
      <c r="AW204" s="14" t="s">
        <v>32</v>
      </c>
      <c r="AX204" s="14" t="s">
        <v>76</v>
      </c>
      <c r="AY204" s="203" t="s">
        <v>348</v>
      </c>
    </row>
    <row r="205" s="15" customFormat="1">
      <c r="A205" s="15"/>
      <c r="B205" s="210"/>
      <c r="C205" s="15"/>
      <c r="D205" s="195" t="s">
        <v>358</v>
      </c>
      <c r="E205" s="211" t="s">
        <v>1</v>
      </c>
      <c r="F205" s="212" t="s">
        <v>365</v>
      </c>
      <c r="G205" s="15"/>
      <c r="H205" s="213">
        <v>23.684000000000001</v>
      </c>
      <c r="I205" s="214"/>
      <c r="J205" s="15"/>
      <c r="K205" s="15"/>
      <c r="L205" s="210"/>
      <c r="M205" s="215"/>
      <c r="N205" s="216"/>
      <c r="O205" s="216"/>
      <c r="P205" s="216"/>
      <c r="Q205" s="216"/>
      <c r="R205" s="216"/>
      <c r="S205" s="216"/>
      <c r="T205" s="21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11" t="s">
        <v>358</v>
      </c>
      <c r="AU205" s="211" t="s">
        <v>85</v>
      </c>
      <c r="AV205" s="15" t="s">
        <v>356</v>
      </c>
      <c r="AW205" s="15" t="s">
        <v>32</v>
      </c>
      <c r="AX205" s="15" t="s">
        <v>83</v>
      </c>
      <c r="AY205" s="211" t="s">
        <v>348</v>
      </c>
    </row>
    <row r="206" s="2" customFormat="1" ht="33" customHeight="1">
      <c r="A206" s="38"/>
      <c r="B206" s="180"/>
      <c r="C206" s="181" t="s">
        <v>436</v>
      </c>
      <c r="D206" s="181" t="s">
        <v>351</v>
      </c>
      <c r="E206" s="182" t="s">
        <v>4154</v>
      </c>
      <c r="F206" s="183" t="s">
        <v>4155</v>
      </c>
      <c r="G206" s="184" t="s">
        <v>354</v>
      </c>
      <c r="H206" s="185">
        <v>5.5519999999999996</v>
      </c>
      <c r="I206" s="186"/>
      <c r="J206" s="187">
        <f>ROUND(I206*H206,2)</f>
        <v>0</v>
      </c>
      <c r="K206" s="183" t="s">
        <v>355</v>
      </c>
      <c r="L206" s="39"/>
      <c r="M206" s="188" t="s">
        <v>1</v>
      </c>
      <c r="N206" s="189" t="s">
        <v>41</v>
      </c>
      <c r="O206" s="77"/>
      <c r="P206" s="190">
        <f>O206*H206</f>
        <v>0</v>
      </c>
      <c r="Q206" s="190">
        <v>0.0044099999999999999</v>
      </c>
      <c r="R206" s="190">
        <f>Q206*H206</f>
        <v>0.024484319999999997</v>
      </c>
      <c r="S206" s="190">
        <v>0</v>
      </c>
      <c r="T206" s="191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92" t="s">
        <v>356</v>
      </c>
      <c r="AT206" s="192" t="s">
        <v>351</v>
      </c>
      <c r="AU206" s="192" t="s">
        <v>85</v>
      </c>
      <c r="AY206" s="19" t="s">
        <v>348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19" t="s">
        <v>83</v>
      </c>
      <c r="BK206" s="193">
        <f>ROUND(I206*H206,2)</f>
        <v>0</v>
      </c>
      <c r="BL206" s="19" t="s">
        <v>356</v>
      </c>
      <c r="BM206" s="192" t="s">
        <v>4156</v>
      </c>
    </row>
    <row r="207" s="13" customFormat="1">
      <c r="A207" s="13"/>
      <c r="B207" s="194"/>
      <c r="C207" s="13"/>
      <c r="D207" s="195" t="s">
        <v>358</v>
      </c>
      <c r="E207" s="196" t="s">
        <v>1</v>
      </c>
      <c r="F207" s="197" t="s">
        <v>4098</v>
      </c>
      <c r="G207" s="13"/>
      <c r="H207" s="196" t="s">
        <v>1</v>
      </c>
      <c r="I207" s="198"/>
      <c r="J207" s="13"/>
      <c r="K207" s="13"/>
      <c r="L207" s="194"/>
      <c r="M207" s="199"/>
      <c r="N207" s="200"/>
      <c r="O207" s="200"/>
      <c r="P207" s="200"/>
      <c r="Q207" s="200"/>
      <c r="R207" s="200"/>
      <c r="S207" s="200"/>
      <c r="T207" s="20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6" t="s">
        <v>358</v>
      </c>
      <c r="AU207" s="196" t="s">
        <v>85</v>
      </c>
      <c r="AV207" s="13" t="s">
        <v>83</v>
      </c>
      <c r="AW207" s="13" t="s">
        <v>32</v>
      </c>
      <c r="AX207" s="13" t="s">
        <v>76</v>
      </c>
      <c r="AY207" s="196" t="s">
        <v>348</v>
      </c>
    </row>
    <row r="208" s="13" customFormat="1">
      <c r="A208" s="13"/>
      <c r="B208" s="194"/>
      <c r="C208" s="13"/>
      <c r="D208" s="195" t="s">
        <v>358</v>
      </c>
      <c r="E208" s="196" t="s">
        <v>1</v>
      </c>
      <c r="F208" s="197" t="s">
        <v>4157</v>
      </c>
      <c r="G208" s="13"/>
      <c r="H208" s="196" t="s">
        <v>1</v>
      </c>
      <c r="I208" s="198"/>
      <c r="J208" s="13"/>
      <c r="K208" s="13"/>
      <c r="L208" s="194"/>
      <c r="M208" s="199"/>
      <c r="N208" s="200"/>
      <c r="O208" s="200"/>
      <c r="P208" s="200"/>
      <c r="Q208" s="200"/>
      <c r="R208" s="200"/>
      <c r="S208" s="200"/>
      <c r="T208" s="20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6" t="s">
        <v>358</v>
      </c>
      <c r="AU208" s="196" t="s">
        <v>85</v>
      </c>
      <c r="AV208" s="13" t="s">
        <v>83</v>
      </c>
      <c r="AW208" s="13" t="s">
        <v>32</v>
      </c>
      <c r="AX208" s="13" t="s">
        <v>76</v>
      </c>
      <c r="AY208" s="196" t="s">
        <v>348</v>
      </c>
    </row>
    <row r="209" s="14" customFormat="1">
      <c r="A209" s="14"/>
      <c r="B209" s="202"/>
      <c r="C209" s="14"/>
      <c r="D209" s="195" t="s">
        <v>358</v>
      </c>
      <c r="E209" s="203" t="s">
        <v>1</v>
      </c>
      <c r="F209" s="204" t="s">
        <v>4158</v>
      </c>
      <c r="G209" s="14"/>
      <c r="H209" s="205">
        <v>5.5519999999999996</v>
      </c>
      <c r="I209" s="206"/>
      <c r="J209" s="14"/>
      <c r="K209" s="14"/>
      <c r="L209" s="202"/>
      <c r="M209" s="207"/>
      <c r="N209" s="208"/>
      <c r="O209" s="208"/>
      <c r="P209" s="208"/>
      <c r="Q209" s="208"/>
      <c r="R209" s="208"/>
      <c r="S209" s="208"/>
      <c r="T209" s="20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3" t="s">
        <v>358</v>
      </c>
      <c r="AU209" s="203" t="s">
        <v>85</v>
      </c>
      <c r="AV209" s="14" t="s">
        <v>85</v>
      </c>
      <c r="AW209" s="14" t="s">
        <v>32</v>
      </c>
      <c r="AX209" s="14" t="s">
        <v>83</v>
      </c>
      <c r="AY209" s="203" t="s">
        <v>348</v>
      </c>
    </row>
    <row r="210" s="2" customFormat="1" ht="24.15" customHeight="1">
      <c r="A210" s="38"/>
      <c r="B210" s="180"/>
      <c r="C210" s="181" t="s">
        <v>441</v>
      </c>
      <c r="D210" s="181" t="s">
        <v>351</v>
      </c>
      <c r="E210" s="182" t="s">
        <v>4159</v>
      </c>
      <c r="F210" s="183" t="s">
        <v>4160</v>
      </c>
      <c r="G210" s="184" t="s">
        <v>354</v>
      </c>
      <c r="H210" s="185">
        <v>5.5519999999999996</v>
      </c>
      <c r="I210" s="186"/>
      <c r="J210" s="187">
        <f>ROUND(I210*H210,2)</f>
        <v>0</v>
      </c>
      <c r="K210" s="183" t="s">
        <v>355</v>
      </c>
      <c r="L210" s="39"/>
      <c r="M210" s="188" t="s">
        <v>1</v>
      </c>
      <c r="N210" s="189" t="s">
        <v>41</v>
      </c>
      <c r="O210" s="77"/>
      <c r="P210" s="190">
        <f>O210*H210</f>
        <v>0</v>
      </c>
      <c r="Q210" s="190">
        <v>0.018380000000000001</v>
      </c>
      <c r="R210" s="190">
        <f>Q210*H210</f>
        <v>0.10204576</v>
      </c>
      <c r="S210" s="190">
        <v>0</v>
      </c>
      <c r="T210" s="191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2" t="s">
        <v>356</v>
      </c>
      <c r="AT210" s="192" t="s">
        <v>351</v>
      </c>
      <c r="AU210" s="192" t="s">
        <v>85</v>
      </c>
      <c r="AY210" s="19" t="s">
        <v>348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19" t="s">
        <v>83</v>
      </c>
      <c r="BK210" s="193">
        <f>ROUND(I210*H210,2)</f>
        <v>0</v>
      </c>
      <c r="BL210" s="19" t="s">
        <v>356</v>
      </c>
      <c r="BM210" s="192" t="s">
        <v>4161</v>
      </c>
    </row>
    <row r="211" s="13" customFormat="1">
      <c r="A211" s="13"/>
      <c r="B211" s="194"/>
      <c r="C211" s="13"/>
      <c r="D211" s="195" t="s">
        <v>358</v>
      </c>
      <c r="E211" s="196" t="s">
        <v>1</v>
      </c>
      <c r="F211" s="197" t="s">
        <v>4098</v>
      </c>
      <c r="G211" s="13"/>
      <c r="H211" s="196" t="s">
        <v>1</v>
      </c>
      <c r="I211" s="198"/>
      <c r="J211" s="13"/>
      <c r="K211" s="13"/>
      <c r="L211" s="194"/>
      <c r="M211" s="199"/>
      <c r="N211" s="200"/>
      <c r="O211" s="200"/>
      <c r="P211" s="200"/>
      <c r="Q211" s="200"/>
      <c r="R211" s="200"/>
      <c r="S211" s="200"/>
      <c r="T211" s="20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6" t="s">
        <v>358</v>
      </c>
      <c r="AU211" s="196" t="s">
        <v>85</v>
      </c>
      <c r="AV211" s="13" t="s">
        <v>83</v>
      </c>
      <c r="AW211" s="13" t="s">
        <v>32</v>
      </c>
      <c r="AX211" s="13" t="s">
        <v>76</v>
      </c>
      <c r="AY211" s="196" t="s">
        <v>348</v>
      </c>
    </row>
    <row r="212" s="13" customFormat="1">
      <c r="A212" s="13"/>
      <c r="B212" s="194"/>
      <c r="C212" s="13"/>
      <c r="D212" s="195" t="s">
        <v>358</v>
      </c>
      <c r="E212" s="196" t="s">
        <v>1</v>
      </c>
      <c r="F212" s="197" t="s">
        <v>4157</v>
      </c>
      <c r="G212" s="13"/>
      <c r="H212" s="196" t="s">
        <v>1</v>
      </c>
      <c r="I212" s="198"/>
      <c r="J212" s="13"/>
      <c r="K212" s="13"/>
      <c r="L212" s="194"/>
      <c r="M212" s="199"/>
      <c r="N212" s="200"/>
      <c r="O212" s="200"/>
      <c r="P212" s="200"/>
      <c r="Q212" s="200"/>
      <c r="R212" s="200"/>
      <c r="S212" s="200"/>
      <c r="T212" s="20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6" t="s">
        <v>358</v>
      </c>
      <c r="AU212" s="196" t="s">
        <v>85</v>
      </c>
      <c r="AV212" s="13" t="s">
        <v>83</v>
      </c>
      <c r="AW212" s="13" t="s">
        <v>32</v>
      </c>
      <c r="AX212" s="13" t="s">
        <v>76</v>
      </c>
      <c r="AY212" s="196" t="s">
        <v>348</v>
      </c>
    </row>
    <row r="213" s="14" customFormat="1">
      <c r="A213" s="14"/>
      <c r="B213" s="202"/>
      <c r="C213" s="14"/>
      <c r="D213" s="195" t="s">
        <v>358</v>
      </c>
      <c r="E213" s="203" t="s">
        <v>1</v>
      </c>
      <c r="F213" s="204" t="s">
        <v>4158</v>
      </c>
      <c r="G213" s="14"/>
      <c r="H213" s="205">
        <v>5.5519999999999996</v>
      </c>
      <c r="I213" s="206"/>
      <c r="J213" s="14"/>
      <c r="K213" s="14"/>
      <c r="L213" s="202"/>
      <c r="M213" s="207"/>
      <c r="N213" s="208"/>
      <c r="O213" s="208"/>
      <c r="P213" s="208"/>
      <c r="Q213" s="208"/>
      <c r="R213" s="208"/>
      <c r="S213" s="208"/>
      <c r="T213" s="20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3" t="s">
        <v>358</v>
      </c>
      <c r="AU213" s="203" t="s">
        <v>85</v>
      </c>
      <c r="AV213" s="14" t="s">
        <v>85</v>
      </c>
      <c r="AW213" s="14" t="s">
        <v>32</v>
      </c>
      <c r="AX213" s="14" t="s">
        <v>83</v>
      </c>
      <c r="AY213" s="203" t="s">
        <v>348</v>
      </c>
    </row>
    <row r="214" s="2" customFormat="1" ht="16.5" customHeight="1">
      <c r="A214" s="38"/>
      <c r="B214" s="180"/>
      <c r="C214" s="181" t="s">
        <v>8</v>
      </c>
      <c r="D214" s="181" t="s">
        <v>351</v>
      </c>
      <c r="E214" s="182" t="s">
        <v>592</v>
      </c>
      <c r="F214" s="183" t="s">
        <v>593</v>
      </c>
      <c r="G214" s="184" t="s">
        <v>354</v>
      </c>
      <c r="H214" s="185">
        <v>62.210000000000001</v>
      </c>
      <c r="I214" s="186"/>
      <c r="J214" s="187">
        <f>ROUND(I214*H214,2)</f>
        <v>0</v>
      </c>
      <c r="K214" s="183" t="s">
        <v>355</v>
      </c>
      <c r="L214" s="39"/>
      <c r="M214" s="188" t="s">
        <v>1</v>
      </c>
      <c r="N214" s="189" t="s">
        <v>41</v>
      </c>
      <c r="O214" s="77"/>
      <c r="P214" s="190">
        <f>O214*H214</f>
        <v>0</v>
      </c>
      <c r="Q214" s="190">
        <v>0</v>
      </c>
      <c r="R214" s="190">
        <f>Q214*H214</f>
        <v>0</v>
      </c>
      <c r="S214" s="190">
        <v>0</v>
      </c>
      <c r="T214" s="191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92" t="s">
        <v>356</v>
      </c>
      <c r="AT214" s="192" t="s">
        <v>351</v>
      </c>
      <c r="AU214" s="192" t="s">
        <v>85</v>
      </c>
      <c r="AY214" s="19" t="s">
        <v>348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19" t="s">
        <v>83</v>
      </c>
      <c r="BK214" s="193">
        <f>ROUND(I214*H214,2)</f>
        <v>0</v>
      </c>
      <c r="BL214" s="19" t="s">
        <v>356</v>
      </c>
      <c r="BM214" s="192" t="s">
        <v>4162</v>
      </c>
    </row>
    <row r="215" s="13" customFormat="1">
      <c r="A215" s="13"/>
      <c r="B215" s="194"/>
      <c r="C215" s="13"/>
      <c r="D215" s="195" t="s">
        <v>358</v>
      </c>
      <c r="E215" s="196" t="s">
        <v>1</v>
      </c>
      <c r="F215" s="197" t="s">
        <v>4098</v>
      </c>
      <c r="G215" s="13"/>
      <c r="H215" s="196" t="s">
        <v>1</v>
      </c>
      <c r="I215" s="198"/>
      <c r="J215" s="13"/>
      <c r="K215" s="13"/>
      <c r="L215" s="194"/>
      <c r="M215" s="199"/>
      <c r="N215" s="200"/>
      <c r="O215" s="200"/>
      <c r="P215" s="200"/>
      <c r="Q215" s="200"/>
      <c r="R215" s="200"/>
      <c r="S215" s="200"/>
      <c r="T215" s="20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6" t="s">
        <v>358</v>
      </c>
      <c r="AU215" s="196" t="s">
        <v>85</v>
      </c>
      <c r="AV215" s="13" t="s">
        <v>83</v>
      </c>
      <c r="AW215" s="13" t="s">
        <v>32</v>
      </c>
      <c r="AX215" s="13" t="s">
        <v>76</v>
      </c>
      <c r="AY215" s="196" t="s">
        <v>348</v>
      </c>
    </row>
    <row r="216" s="13" customFormat="1">
      <c r="A216" s="13"/>
      <c r="B216" s="194"/>
      <c r="C216" s="13"/>
      <c r="D216" s="195" t="s">
        <v>358</v>
      </c>
      <c r="E216" s="196" t="s">
        <v>1</v>
      </c>
      <c r="F216" s="197" t="s">
        <v>4163</v>
      </c>
      <c r="G216" s="13"/>
      <c r="H216" s="196" t="s">
        <v>1</v>
      </c>
      <c r="I216" s="198"/>
      <c r="J216" s="13"/>
      <c r="K216" s="13"/>
      <c r="L216" s="194"/>
      <c r="M216" s="199"/>
      <c r="N216" s="200"/>
      <c r="O216" s="200"/>
      <c r="P216" s="200"/>
      <c r="Q216" s="200"/>
      <c r="R216" s="200"/>
      <c r="S216" s="200"/>
      <c r="T216" s="20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6" t="s">
        <v>358</v>
      </c>
      <c r="AU216" s="196" t="s">
        <v>85</v>
      </c>
      <c r="AV216" s="13" t="s">
        <v>83</v>
      </c>
      <c r="AW216" s="13" t="s">
        <v>32</v>
      </c>
      <c r="AX216" s="13" t="s">
        <v>76</v>
      </c>
      <c r="AY216" s="196" t="s">
        <v>348</v>
      </c>
    </row>
    <row r="217" s="14" customFormat="1">
      <c r="A217" s="14"/>
      <c r="B217" s="202"/>
      <c r="C217" s="14"/>
      <c r="D217" s="195" t="s">
        <v>358</v>
      </c>
      <c r="E217" s="203" t="s">
        <v>1</v>
      </c>
      <c r="F217" s="204" t="s">
        <v>4164</v>
      </c>
      <c r="G217" s="14"/>
      <c r="H217" s="205">
        <v>62.210000000000001</v>
      </c>
      <c r="I217" s="206"/>
      <c r="J217" s="14"/>
      <c r="K217" s="14"/>
      <c r="L217" s="202"/>
      <c r="M217" s="207"/>
      <c r="N217" s="208"/>
      <c r="O217" s="208"/>
      <c r="P217" s="208"/>
      <c r="Q217" s="208"/>
      <c r="R217" s="208"/>
      <c r="S217" s="208"/>
      <c r="T217" s="20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3" t="s">
        <v>358</v>
      </c>
      <c r="AU217" s="203" t="s">
        <v>85</v>
      </c>
      <c r="AV217" s="14" t="s">
        <v>85</v>
      </c>
      <c r="AW217" s="14" t="s">
        <v>32</v>
      </c>
      <c r="AX217" s="14" t="s">
        <v>83</v>
      </c>
      <c r="AY217" s="203" t="s">
        <v>348</v>
      </c>
    </row>
    <row r="218" s="2" customFormat="1" ht="24.15" customHeight="1">
      <c r="A218" s="38"/>
      <c r="B218" s="180"/>
      <c r="C218" s="181" t="s">
        <v>431</v>
      </c>
      <c r="D218" s="181" t="s">
        <v>351</v>
      </c>
      <c r="E218" s="182" t="s">
        <v>597</v>
      </c>
      <c r="F218" s="183" t="s">
        <v>598</v>
      </c>
      <c r="G218" s="184" t="s">
        <v>354</v>
      </c>
      <c r="H218" s="185">
        <v>950</v>
      </c>
      <c r="I218" s="186"/>
      <c r="J218" s="187">
        <f>ROUND(I218*H218,2)</f>
        <v>0</v>
      </c>
      <c r="K218" s="183" t="s">
        <v>355</v>
      </c>
      <c r="L218" s="39"/>
      <c r="M218" s="188" t="s">
        <v>1</v>
      </c>
      <c r="N218" s="189" t="s">
        <v>41</v>
      </c>
      <c r="O218" s="77"/>
      <c r="P218" s="190">
        <f>O218*H218</f>
        <v>0</v>
      </c>
      <c r="Q218" s="190">
        <v>0</v>
      </c>
      <c r="R218" s="190">
        <f>Q218*H218</f>
        <v>0</v>
      </c>
      <c r="S218" s="190">
        <v>0</v>
      </c>
      <c r="T218" s="191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92" t="s">
        <v>356</v>
      </c>
      <c r="AT218" s="192" t="s">
        <v>351</v>
      </c>
      <c r="AU218" s="192" t="s">
        <v>85</v>
      </c>
      <c r="AY218" s="19" t="s">
        <v>348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19" t="s">
        <v>83</v>
      </c>
      <c r="BK218" s="193">
        <f>ROUND(I218*H218,2)</f>
        <v>0</v>
      </c>
      <c r="BL218" s="19" t="s">
        <v>356</v>
      </c>
      <c r="BM218" s="192" t="s">
        <v>4165</v>
      </c>
    </row>
    <row r="219" s="14" customFormat="1">
      <c r="A219" s="14"/>
      <c r="B219" s="202"/>
      <c r="C219" s="14"/>
      <c r="D219" s="195" t="s">
        <v>358</v>
      </c>
      <c r="E219" s="203" t="s">
        <v>1</v>
      </c>
      <c r="F219" s="204" t="s">
        <v>4166</v>
      </c>
      <c r="G219" s="14"/>
      <c r="H219" s="205">
        <v>950</v>
      </c>
      <c r="I219" s="206"/>
      <c r="J219" s="14"/>
      <c r="K219" s="14"/>
      <c r="L219" s="202"/>
      <c r="M219" s="207"/>
      <c r="N219" s="208"/>
      <c r="O219" s="208"/>
      <c r="P219" s="208"/>
      <c r="Q219" s="208"/>
      <c r="R219" s="208"/>
      <c r="S219" s="208"/>
      <c r="T219" s="20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3" t="s">
        <v>358</v>
      </c>
      <c r="AU219" s="203" t="s">
        <v>85</v>
      </c>
      <c r="AV219" s="14" t="s">
        <v>85</v>
      </c>
      <c r="AW219" s="14" t="s">
        <v>32</v>
      </c>
      <c r="AX219" s="14" t="s">
        <v>76</v>
      </c>
      <c r="AY219" s="203" t="s">
        <v>348</v>
      </c>
    </row>
    <row r="220" s="15" customFormat="1">
      <c r="A220" s="15"/>
      <c r="B220" s="210"/>
      <c r="C220" s="15"/>
      <c r="D220" s="195" t="s">
        <v>358</v>
      </c>
      <c r="E220" s="211" t="s">
        <v>1</v>
      </c>
      <c r="F220" s="212" t="s">
        <v>365</v>
      </c>
      <c r="G220" s="15"/>
      <c r="H220" s="213">
        <v>950</v>
      </c>
      <c r="I220" s="214"/>
      <c r="J220" s="15"/>
      <c r="K220" s="15"/>
      <c r="L220" s="210"/>
      <c r="M220" s="215"/>
      <c r="N220" s="216"/>
      <c r="O220" s="216"/>
      <c r="P220" s="216"/>
      <c r="Q220" s="216"/>
      <c r="R220" s="216"/>
      <c r="S220" s="216"/>
      <c r="T220" s="21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11" t="s">
        <v>358</v>
      </c>
      <c r="AU220" s="211" t="s">
        <v>85</v>
      </c>
      <c r="AV220" s="15" t="s">
        <v>356</v>
      </c>
      <c r="AW220" s="15" t="s">
        <v>32</v>
      </c>
      <c r="AX220" s="15" t="s">
        <v>83</v>
      </c>
      <c r="AY220" s="211" t="s">
        <v>348</v>
      </c>
    </row>
    <row r="221" s="2" customFormat="1" ht="24.15" customHeight="1">
      <c r="A221" s="38"/>
      <c r="B221" s="180"/>
      <c r="C221" s="181" t="s">
        <v>462</v>
      </c>
      <c r="D221" s="181" t="s">
        <v>351</v>
      </c>
      <c r="E221" s="182" t="s">
        <v>4167</v>
      </c>
      <c r="F221" s="183" t="s">
        <v>4168</v>
      </c>
      <c r="G221" s="184" t="s">
        <v>354</v>
      </c>
      <c r="H221" s="185">
        <v>12.884</v>
      </c>
      <c r="I221" s="186"/>
      <c r="J221" s="187">
        <f>ROUND(I221*H221,2)</f>
        <v>0</v>
      </c>
      <c r="K221" s="183" t="s">
        <v>355</v>
      </c>
      <c r="L221" s="39"/>
      <c r="M221" s="188" t="s">
        <v>1</v>
      </c>
      <c r="N221" s="189" t="s">
        <v>41</v>
      </c>
      <c r="O221" s="77"/>
      <c r="P221" s="190">
        <f>O221*H221</f>
        <v>0</v>
      </c>
      <c r="Q221" s="190">
        <v>0.0064999999999999997</v>
      </c>
      <c r="R221" s="190">
        <f>Q221*H221</f>
        <v>0.083746000000000001</v>
      </c>
      <c r="S221" s="190">
        <v>0</v>
      </c>
      <c r="T221" s="191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92" t="s">
        <v>356</v>
      </c>
      <c r="AT221" s="192" t="s">
        <v>351</v>
      </c>
      <c r="AU221" s="192" t="s">
        <v>85</v>
      </c>
      <c r="AY221" s="19" t="s">
        <v>348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19" t="s">
        <v>83</v>
      </c>
      <c r="BK221" s="193">
        <f>ROUND(I221*H221,2)</f>
        <v>0</v>
      </c>
      <c r="BL221" s="19" t="s">
        <v>356</v>
      </c>
      <c r="BM221" s="192" t="s">
        <v>4169</v>
      </c>
    </row>
    <row r="222" s="13" customFormat="1">
      <c r="A222" s="13"/>
      <c r="B222" s="194"/>
      <c r="C222" s="13"/>
      <c r="D222" s="195" t="s">
        <v>358</v>
      </c>
      <c r="E222" s="196" t="s">
        <v>1</v>
      </c>
      <c r="F222" s="197" t="s">
        <v>4098</v>
      </c>
      <c r="G222" s="13"/>
      <c r="H222" s="196" t="s">
        <v>1</v>
      </c>
      <c r="I222" s="198"/>
      <c r="J222" s="13"/>
      <c r="K222" s="13"/>
      <c r="L222" s="194"/>
      <c r="M222" s="199"/>
      <c r="N222" s="200"/>
      <c r="O222" s="200"/>
      <c r="P222" s="200"/>
      <c r="Q222" s="200"/>
      <c r="R222" s="200"/>
      <c r="S222" s="200"/>
      <c r="T222" s="201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6" t="s">
        <v>358</v>
      </c>
      <c r="AU222" s="196" t="s">
        <v>85</v>
      </c>
      <c r="AV222" s="13" t="s">
        <v>83</v>
      </c>
      <c r="AW222" s="13" t="s">
        <v>32</v>
      </c>
      <c r="AX222" s="13" t="s">
        <v>76</v>
      </c>
      <c r="AY222" s="196" t="s">
        <v>348</v>
      </c>
    </row>
    <row r="223" s="13" customFormat="1">
      <c r="A223" s="13"/>
      <c r="B223" s="194"/>
      <c r="C223" s="13"/>
      <c r="D223" s="195" t="s">
        <v>358</v>
      </c>
      <c r="E223" s="196" t="s">
        <v>1</v>
      </c>
      <c r="F223" s="197" t="s">
        <v>4099</v>
      </c>
      <c r="G223" s="13"/>
      <c r="H223" s="196" t="s">
        <v>1</v>
      </c>
      <c r="I223" s="198"/>
      <c r="J223" s="13"/>
      <c r="K223" s="13"/>
      <c r="L223" s="194"/>
      <c r="M223" s="199"/>
      <c r="N223" s="200"/>
      <c r="O223" s="200"/>
      <c r="P223" s="200"/>
      <c r="Q223" s="200"/>
      <c r="R223" s="200"/>
      <c r="S223" s="200"/>
      <c r="T223" s="20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6" t="s">
        <v>358</v>
      </c>
      <c r="AU223" s="196" t="s">
        <v>85</v>
      </c>
      <c r="AV223" s="13" t="s">
        <v>83</v>
      </c>
      <c r="AW223" s="13" t="s">
        <v>32</v>
      </c>
      <c r="AX223" s="13" t="s">
        <v>76</v>
      </c>
      <c r="AY223" s="196" t="s">
        <v>348</v>
      </c>
    </row>
    <row r="224" s="14" customFormat="1">
      <c r="A224" s="14"/>
      <c r="B224" s="202"/>
      <c r="C224" s="14"/>
      <c r="D224" s="195" t="s">
        <v>358</v>
      </c>
      <c r="E224" s="203" t="s">
        <v>1</v>
      </c>
      <c r="F224" s="204" t="s">
        <v>4151</v>
      </c>
      <c r="G224" s="14"/>
      <c r="H224" s="205">
        <v>4.8689999999999998</v>
      </c>
      <c r="I224" s="206"/>
      <c r="J224" s="14"/>
      <c r="K224" s="14"/>
      <c r="L224" s="202"/>
      <c r="M224" s="207"/>
      <c r="N224" s="208"/>
      <c r="O224" s="208"/>
      <c r="P224" s="208"/>
      <c r="Q224" s="208"/>
      <c r="R224" s="208"/>
      <c r="S224" s="208"/>
      <c r="T224" s="20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03" t="s">
        <v>358</v>
      </c>
      <c r="AU224" s="203" t="s">
        <v>85</v>
      </c>
      <c r="AV224" s="14" t="s">
        <v>85</v>
      </c>
      <c r="AW224" s="14" t="s">
        <v>32</v>
      </c>
      <c r="AX224" s="14" t="s">
        <v>76</v>
      </c>
      <c r="AY224" s="203" t="s">
        <v>348</v>
      </c>
    </row>
    <row r="225" s="14" customFormat="1">
      <c r="A225" s="14"/>
      <c r="B225" s="202"/>
      <c r="C225" s="14"/>
      <c r="D225" s="195" t="s">
        <v>358</v>
      </c>
      <c r="E225" s="203" t="s">
        <v>1</v>
      </c>
      <c r="F225" s="204" t="s">
        <v>4152</v>
      </c>
      <c r="G225" s="14"/>
      <c r="H225" s="205">
        <v>8.0150000000000006</v>
      </c>
      <c r="I225" s="206"/>
      <c r="J225" s="14"/>
      <c r="K225" s="14"/>
      <c r="L225" s="202"/>
      <c r="M225" s="207"/>
      <c r="N225" s="208"/>
      <c r="O225" s="208"/>
      <c r="P225" s="208"/>
      <c r="Q225" s="208"/>
      <c r="R225" s="208"/>
      <c r="S225" s="208"/>
      <c r="T225" s="20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3" t="s">
        <v>358</v>
      </c>
      <c r="AU225" s="203" t="s">
        <v>85</v>
      </c>
      <c r="AV225" s="14" t="s">
        <v>85</v>
      </c>
      <c r="AW225" s="14" t="s">
        <v>32</v>
      </c>
      <c r="AX225" s="14" t="s">
        <v>76</v>
      </c>
      <c r="AY225" s="203" t="s">
        <v>348</v>
      </c>
    </row>
    <row r="226" s="15" customFormat="1">
      <c r="A226" s="15"/>
      <c r="B226" s="210"/>
      <c r="C226" s="15"/>
      <c r="D226" s="195" t="s">
        <v>358</v>
      </c>
      <c r="E226" s="211" t="s">
        <v>1</v>
      </c>
      <c r="F226" s="212" t="s">
        <v>365</v>
      </c>
      <c r="G226" s="15"/>
      <c r="H226" s="213">
        <v>12.884</v>
      </c>
      <c r="I226" s="214"/>
      <c r="J226" s="15"/>
      <c r="K226" s="15"/>
      <c r="L226" s="210"/>
      <c r="M226" s="215"/>
      <c r="N226" s="216"/>
      <c r="O226" s="216"/>
      <c r="P226" s="216"/>
      <c r="Q226" s="216"/>
      <c r="R226" s="216"/>
      <c r="S226" s="216"/>
      <c r="T226" s="21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11" t="s">
        <v>358</v>
      </c>
      <c r="AU226" s="211" t="s">
        <v>85</v>
      </c>
      <c r="AV226" s="15" t="s">
        <v>356</v>
      </c>
      <c r="AW226" s="15" t="s">
        <v>32</v>
      </c>
      <c r="AX226" s="15" t="s">
        <v>83</v>
      </c>
      <c r="AY226" s="211" t="s">
        <v>348</v>
      </c>
    </row>
    <row r="227" s="2" customFormat="1" ht="24.15" customHeight="1">
      <c r="A227" s="38"/>
      <c r="B227" s="180"/>
      <c r="C227" s="181" t="s">
        <v>601</v>
      </c>
      <c r="D227" s="181" t="s">
        <v>351</v>
      </c>
      <c r="E227" s="182" t="s">
        <v>4170</v>
      </c>
      <c r="F227" s="183" t="s">
        <v>4171</v>
      </c>
      <c r="G227" s="184" t="s">
        <v>354</v>
      </c>
      <c r="H227" s="185">
        <v>12.884</v>
      </c>
      <c r="I227" s="186"/>
      <c r="J227" s="187">
        <f>ROUND(I227*H227,2)</f>
        <v>0</v>
      </c>
      <c r="K227" s="183" t="s">
        <v>355</v>
      </c>
      <c r="L227" s="39"/>
      <c r="M227" s="188" t="s">
        <v>1</v>
      </c>
      <c r="N227" s="189" t="s">
        <v>41</v>
      </c>
      <c r="O227" s="77"/>
      <c r="P227" s="190">
        <f>O227*H227</f>
        <v>0</v>
      </c>
      <c r="Q227" s="190">
        <v>0.026360000000000001</v>
      </c>
      <c r="R227" s="190">
        <f>Q227*H227</f>
        <v>0.33962224000000002</v>
      </c>
      <c r="S227" s="190">
        <v>0</v>
      </c>
      <c r="T227" s="191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92" t="s">
        <v>356</v>
      </c>
      <c r="AT227" s="192" t="s">
        <v>351</v>
      </c>
      <c r="AU227" s="192" t="s">
        <v>85</v>
      </c>
      <c r="AY227" s="19" t="s">
        <v>348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19" t="s">
        <v>83</v>
      </c>
      <c r="BK227" s="193">
        <f>ROUND(I227*H227,2)</f>
        <v>0</v>
      </c>
      <c r="BL227" s="19" t="s">
        <v>356</v>
      </c>
      <c r="BM227" s="192" t="s">
        <v>4172</v>
      </c>
    </row>
    <row r="228" s="13" customFormat="1">
      <c r="A228" s="13"/>
      <c r="B228" s="194"/>
      <c r="C228" s="13"/>
      <c r="D228" s="195" t="s">
        <v>358</v>
      </c>
      <c r="E228" s="196" t="s">
        <v>1</v>
      </c>
      <c r="F228" s="197" t="s">
        <v>4098</v>
      </c>
      <c r="G228" s="13"/>
      <c r="H228" s="196" t="s">
        <v>1</v>
      </c>
      <c r="I228" s="198"/>
      <c r="J228" s="13"/>
      <c r="K228" s="13"/>
      <c r="L228" s="194"/>
      <c r="M228" s="199"/>
      <c r="N228" s="200"/>
      <c r="O228" s="200"/>
      <c r="P228" s="200"/>
      <c r="Q228" s="200"/>
      <c r="R228" s="200"/>
      <c r="S228" s="200"/>
      <c r="T228" s="20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6" t="s">
        <v>358</v>
      </c>
      <c r="AU228" s="196" t="s">
        <v>85</v>
      </c>
      <c r="AV228" s="13" t="s">
        <v>83</v>
      </c>
      <c r="AW228" s="13" t="s">
        <v>32</v>
      </c>
      <c r="AX228" s="13" t="s">
        <v>76</v>
      </c>
      <c r="AY228" s="196" t="s">
        <v>348</v>
      </c>
    </row>
    <row r="229" s="13" customFormat="1">
      <c r="A229" s="13"/>
      <c r="B229" s="194"/>
      <c r="C229" s="13"/>
      <c r="D229" s="195" t="s">
        <v>358</v>
      </c>
      <c r="E229" s="196" t="s">
        <v>1</v>
      </c>
      <c r="F229" s="197" t="s">
        <v>4099</v>
      </c>
      <c r="G229" s="13"/>
      <c r="H229" s="196" t="s">
        <v>1</v>
      </c>
      <c r="I229" s="198"/>
      <c r="J229" s="13"/>
      <c r="K229" s="13"/>
      <c r="L229" s="194"/>
      <c r="M229" s="199"/>
      <c r="N229" s="200"/>
      <c r="O229" s="200"/>
      <c r="P229" s="200"/>
      <c r="Q229" s="200"/>
      <c r="R229" s="200"/>
      <c r="S229" s="200"/>
      <c r="T229" s="201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6" t="s">
        <v>358</v>
      </c>
      <c r="AU229" s="196" t="s">
        <v>85</v>
      </c>
      <c r="AV229" s="13" t="s">
        <v>83</v>
      </c>
      <c r="AW229" s="13" t="s">
        <v>32</v>
      </c>
      <c r="AX229" s="13" t="s">
        <v>76</v>
      </c>
      <c r="AY229" s="196" t="s">
        <v>348</v>
      </c>
    </row>
    <row r="230" s="14" customFormat="1">
      <c r="A230" s="14"/>
      <c r="B230" s="202"/>
      <c r="C230" s="14"/>
      <c r="D230" s="195" t="s">
        <v>358</v>
      </c>
      <c r="E230" s="203" t="s">
        <v>1</v>
      </c>
      <c r="F230" s="204" t="s">
        <v>4151</v>
      </c>
      <c r="G230" s="14"/>
      <c r="H230" s="205">
        <v>4.8689999999999998</v>
      </c>
      <c r="I230" s="206"/>
      <c r="J230" s="14"/>
      <c r="K230" s="14"/>
      <c r="L230" s="202"/>
      <c r="M230" s="207"/>
      <c r="N230" s="208"/>
      <c r="O230" s="208"/>
      <c r="P230" s="208"/>
      <c r="Q230" s="208"/>
      <c r="R230" s="208"/>
      <c r="S230" s="208"/>
      <c r="T230" s="20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3" t="s">
        <v>358</v>
      </c>
      <c r="AU230" s="203" t="s">
        <v>85</v>
      </c>
      <c r="AV230" s="14" t="s">
        <v>85</v>
      </c>
      <c r="AW230" s="14" t="s">
        <v>32</v>
      </c>
      <c r="AX230" s="14" t="s">
        <v>76</v>
      </c>
      <c r="AY230" s="203" t="s">
        <v>348</v>
      </c>
    </row>
    <row r="231" s="14" customFormat="1">
      <c r="A231" s="14"/>
      <c r="B231" s="202"/>
      <c r="C231" s="14"/>
      <c r="D231" s="195" t="s">
        <v>358</v>
      </c>
      <c r="E231" s="203" t="s">
        <v>1</v>
      </c>
      <c r="F231" s="204" t="s">
        <v>4152</v>
      </c>
      <c r="G231" s="14"/>
      <c r="H231" s="205">
        <v>8.0150000000000006</v>
      </c>
      <c r="I231" s="206"/>
      <c r="J231" s="14"/>
      <c r="K231" s="14"/>
      <c r="L231" s="202"/>
      <c r="M231" s="207"/>
      <c r="N231" s="208"/>
      <c r="O231" s="208"/>
      <c r="P231" s="208"/>
      <c r="Q231" s="208"/>
      <c r="R231" s="208"/>
      <c r="S231" s="208"/>
      <c r="T231" s="20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3" t="s">
        <v>358</v>
      </c>
      <c r="AU231" s="203" t="s">
        <v>85</v>
      </c>
      <c r="AV231" s="14" t="s">
        <v>85</v>
      </c>
      <c r="AW231" s="14" t="s">
        <v>32</v>
      </c>
      <c r="AX231" s="14" t="s">
        <v>76</v>
      </c>
      <c r="AY231" s="203" t="s">
        <v>348</v>
      </c>
    </row>
    <row r="232" s="15" customFormat="1">
      <c r="A232" s="15"/>
      <c r="B232" s="210"/>
      <c r="C232" s="15"/>
      <c r="D232" s="195" t="s">
        <v>358</v>
      </c>
      <c r="E232" s="211" t="s">
        <v>1</v>
      </c>
      <c r="F232" s="212" t="s">
        <v>365</v>
      </c>
      <c r="G232" s="15"/>
      <c r="H232" s="213">
        <v>12.884</v>
      </c>
      <c r="I232" s="214"/>
      <c r="J232" s="15"/>
      <c r="K232" s="15"/>
      <c r="L232" s="210"/>
      <c r="M232" s="215"/>
      <c r="N232" s="216"/>
      <c r="O232" s="216"/>
      <c r="P232" s="216"/>
      <c r="Q232" s="216"/>
      <c r="R232" s="216"/>
      <c r="S232" s="216"/>
      <c r="T232" s="21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11" t="s">
        <v>358</v>
      </c>
      <c r="AU232" s="211" t="s">
        <v>85</v>
      </c>
      <c r="AV232" s="15" t="s">
        <v>356</v>
      </c>
      <c r="AW232" s="15" t="s">
        <v>32</v>
      </c>
      <c r="AX232" s="15" t="s">
        <v>83</v>
      </c>
      <c r="AY232" s="211" t="s">
        <v>348</v>
      </c>
    </row>
    <row r="233" s="2" customFormat="1" ht="16.5" customHeight="1">
      <c r="A233" s="38"/>
      <c r="B233" s="180"/>
      <c r="C233" s="181" t="s">
        <v>606</v>
      </c>
      <c r="D233" s="181" t="s">
        <v>351</v>
      </c>
      <c r="E233" s="182" t="s">
        <v>4173</v>
      </c>
      <c r="F233" s="183" t="s">
        <v>4174</v>
      </c>
      <c r="G233" s="184" t="s">
        <v>354</v>
      </c>
      <c r="H233" s="185">
        <v>99</v>
      </c>
      <c r="I233" s="186"/>
      <c r="J233" s="187">
        <f>ROUND(I233*H233,2)</f>
        <v>0</v>
      </c>
      <c r="K233" s="183" t="s">
        <v>355</v>
      </c>
      <c r="L233" s="39"/>
      <c r="M233" s="188" t="s">
        <v>1</v>
      </c>
      <c r="N233" s="189" t="s">
        <v>41</v>
      </c>
      <c r="O233" s="77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2" t="s">
        <v>356</v>
      </c>
      <c r="AT233" s="192" t="s">
        <v>351</v>
      </c>
      <c r="AU233" s="192" t="s">
        <v>85</v>
      </c>
      <c r="AY233" s="19" t="s">
        <v>348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19" t="s">
        <v>83</v>
      </c>
      <c r="BK233" s="193">
        <f>ROUND(I233*H233,2)</f>
        <v>0</v>
      </c>
      <c r="BL233" s="19" t="s">
        <v>356</v>
      </c>
      <c r="BM233" s="192" t="s">
        <v>4175</v>
      </c>
    </row>
    <row r="234" s="13" customFormat="1">
      <c r="A234" s="13"/>
      <c r="B234" s="194"/>
      <c r="C234" s="13"/>
      <c r="D234" s="195" t="s">
        <v>358</v>
      </c>
      <c r="E234" s="196" t="s">
        <v>1</v>
      </c>
      <c r="F234" s="197" t="s">
        <v>4176</v>
      </c>
      <c r="G234" s="13"/>
      <c r="H234" s="196" t="s">
        <v>1</v>
      </c>
      <c r="I234" s="198"/>
      <c r="J234" s="13"/>
      <c r="K234" s="13"/>
      <c r="L234" s="194"/>
      <c r="M234" s="199"/>
      <c r="N234" s="200"/>
      <c r="O234" s="200"/>
      <c r="P234" s="200"/>
      <c r="Q234" s="200"/>
      <c r="R234" s="200"/>
      <c r="S234" s="200"/>
      <c r="T234" s="20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6" t="s">
        <v>358</v>
      </c>
      <c r="AU234" s="196" t="s">
        <v>85</v>
      </c>
      <c r="AV234" s="13" t="s">
        <v>83</v>
      </c>
      <c r="AW234" s="13" t="s">
        <v>32</v>
      </c>
      <c r="AX234" s="13" t="s">
        <v>76</v>
      </c>
      <c r="AY234" s="196" t="s">
        <v>348</v>
      </c>
    </row>
    <row r="235" s="14" customFormat="1">
      <c r="A235" s="14"/>
      <c r="B235" s="202"/>
      <c r="C235" s="14"/>
      <c r="D235" s="195" t="s">
        <v>358</v>
      </c>
      <c r="E235" s="203" t="s">
        <v>1</v>
      </c>
      <c r="F235" s="204" t="s">
        <v>2029</v>
      </c>
      <c r="G235" s="14"/>
      <c r="H235" s="205">
        <v>99</v>
      </c>
      <c r="I235" s="206"/>
      <c r="J235" s="14"/>
      <c r="K235" s="14"/>
      <c r="L235" s="202"/>
      <c r="M235" s="207"/>
      <c r="N235" s="208"/>
      <c r="O235" s="208"/>
      <c r="P235" s="208"/>
      <c r="Q235" s="208"/>
      <c r="R235" s="208"/>
      <c r="S235" s="208"/>
      <c r="T235" s="20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3" t="s">
        <v>358</v>
      </c>
      <c r="AU235" s="203" t="s">
        <v>85</v>
      </c>
      <c r="AV235" s="14" t="s">
        <v>85</v>
      </c>
      <c r="AW235" s="14" t="s">
        <v>32</v>
      </c>
      <c r="AX235" s="14" t="s">
        <v>83</v>
      </c>
      <c r="AY235" s="203" t="s">
        <v>348</v>
      </c>
    </row>
    <row r="236" s="2" customFormat="1" ht="24.15" customHeight="1">
      <c r="A236" s="38"/>
      <c r="B236" s="180"/>
      <c r="C236" s="181" t="s">
        <v>612</v>
      </c>
      <c r="D236" s="181" t="s">
        <v>351</v>
      </c>
      <c r="E236" s="182" t="s">
        <v>4177</v>
      </c>
      <c r="F236" s="183" t="s">
        <v>4178</v>
      </c>
      <c r="G236" s="184" t="s">
        <v>354</v>
      </c>
      <c r="H236" s="185">
        <v>120.848</v>
      </c>
      <c r="I236" s="186"/>
      <c r="J236" s="187">
        <f>ROUND(I236*H236,2)</f>
        <v>0</v>
      </c>
      <c r="K236" s="183" t="s">
        <v>355</v>
      </c>
      <c r="L236" s="39"/>
      <c r="M236" s="188" t="s">
        <v>1</v>
      </c>
      <c r="N236" s="189" t="s">
        <v>41</v>
      </c>
      <c r="O236" s="77"/>
      <c r="P236" s="190">
        <f>O236*H236</f>
        <v>0</v>
      </c>
      <c r="Q236" s="190">
        <v>0</v>
      </c>
      <c r="R236" s="190">
        <f>Q236*H236</f>
        <v>0</v>
      </c>
      <c r="S236" s="190">
        <v>0</v>
      </c>
      <c r="T236" s="191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92" t="s">
        <v>356</v>
      </c>
      <c r="AT236" s="192" t="s">
        <v>351</v>
      </c>
      <c r="AU236" s="192" t="s">
        <v>85</v>
      </c>
      <c r="AY236" s="19" t="s">
        <v>348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19" t="s">
        <v>83</v>
      </c>
      <c r="BK236" s="193">
        <f>ROUND(I236*H236,2)</f>
        <v>0</v>
      </c>
      <c r="BL236" s="19" t="s">
        <v>356</v>
      </c>
      <c r="BM236" s="192" t="s">
        <v>4179</v>
      </c>
    </row>
    <row r="237" s="13" customFormat="1">
      <c r="A237" s="13"/>
      <c r="B237" s="194"/>
      <c r="C237" s="13"/>
      <c r="D237" s="195" t="s">
        <v>358</v>
      </c>
      <c r="E237" s="196" t="s">
        <v>1</v>
      </c>
      <c r="F237" s="197" t="s">
        <v>4180</v>
      </c>
      <c r="G237" s="13"/>
      <c r="H237" s="196" t="s">
        <v>1</v>
      </c>
      <c r="I237" s="198"/>
      <c r="J237" s="13"/>
      <c r="K237" s="13"/>
      <c r="L237" s="194"/>
      <c r="M237" s="199"/>
      <c r="N237" s="200"/>
      <c r="O237" s="200"/>
      <c r="P237" s="200"/>
      <c r="Q237" s="200"/>
      <c r="R237" s="200"/>
      <c r="S237" s="200"/>
      <c r="T237" s="20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6" t="s">
        <v>358</v>
      </c>
      <c r="AU237" s="196" t="s">
        <v>85</v>
      </c>
      <c r="AV237" s="13" t="s">
        <v>83</v>
      </c>
      <c r="AW237" s="13" t="s">
        <v>32</v>
      </c>
      <c r="AX237" s="13" t="s">
        <v>76</v>
      </c>
      <c r="AY237" s="196" t="s">
        <v>348</v>
      </c>
    </row>
    <row r="238" s="14" customFormat="1">
      <c r="A238" s="14"/>
      <c r="B238" s="202"/>
      <c r="C238" s="14"/>
      <c r="D238" s="195" t="s">
        <v>358</v>
      </c>
      <c r="E238" s="203" t="s">
        <v>1</v>
      </c>
      <c r="F238" s="204" t="s">
        <v>4181</v>
      </c>
      <c r="G238" s="14"/>
      <c r="H238" s="205">
        <v>5.1920000000000002</v>
      </c>
      <c r="I238" s="206"/>
      <c r="J238" s="14"/>
      <c r="K238" s="14"/>
      <c r="L238" s="202"/>
      <c r="M238" s="207"/>
      <c r="N238" s="208"/>
      <c r="O238" s="208"/>
      <c r="P238" s="208"/>
      <c r="Q238" s="208"/>
      <c r="R238" s="208"/>
      <c r="S238" s="208"/>
      <c r="T238" s="209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3" t="s">
        <v>358</v>
      </c>
      <c r="AU238" s="203" t="s">
        <v>85</v>
      </c>
      <c r="AV238" s="14" t="s">
        <v>85</v>
      </c>
      <c r="AW238" s="14" t="s">
        <v>32</v>
      </c>
      <c r="AX238" s="14" t="s">
        <v>76</v>
      </c>
      <c r="AY238" s="203" t="s">
        <v>348</v>
      </c>
    </row>
    <row r="239" s="14" customFormat="1">
      <c r="A239" s="14"/>
      <c r="B239" s="202"/>
      <c r="C239" s="14"/>
      <c r="D239" s="195" t="s">
        <v>358</v>
      </c>
      <c r="E239" s="203" t="s">
        <v>1</v>
      </c>
      <c r="F239" s="204" t="s">
        <v>4182</v>
      </c>
      <c r="G239" s="14"/>
      <c r="H239" s="205">
        <v>5.6360000000000001</v>
      </c>
      <c r="I239" s="206"/>
      <c r="J239" s="14"/>
      <c r="K239" s="14"/>
      <c r="L239" s="202"/>
      <c r="M239" s="207"/>
      <c r="N239" s="208"/>
      <c r="O239" s="208"/>
      <c r="P239" s="208"/>
      <c r="Q239" s="208"/>
      <c r="R239" s="208"/>
      <c r="S239" s="208"/>
      <c r="T239" s="20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3" t="s">
        <v>358</v>
      </c>
      <c r="AU239" s="203" t="s">
        <v>85</v>
      </c>
      <c r="AV239" s="14" t="s">
        <v>85</v>
      </c>
      <c r="AW239" s="14" t="s">
        <v>32</v>
      </c>
      <c r="AX239" s="14" t="s">
        <v>76</v>
      </c>
      <c r="AY239" s="203" t="s">
        <v>348</v>
      </c>
    </row>
    <row r="240" s="14" customFormat="1">
      <c r="A240" s="14"/>
      <c r="B240" s="202"/>
      <c r="C240" s="14"/>
      <c r="D240" s="195" t="s">
        <v>358</v>
      </c>
      <c r="E240" s="203" t="s">
        <v>1</v>
      </c>
      <c r="F240" s="204" t="s">
        <v>4183</v>
      </c>
      <c r="G240" s="14"/>
      <c r="H240" s="205">
        <v>32.027999999999999</v>
      </c>
      <c r="I240" s="206"/>
      <c r="J240" s="14"/>
      <c r="K240" s="14"/>
      <c r="L240" s="202"/>
      <c r="M240" s="207"/>
      <c r="N240" s="208"/>
      <c r="O240" s="208"/>
      <c r="P240" s="208"/>
      <c r="Q240" s="208"/>
      <c r="R240" s="208"/>
      <c r="S240" s="208"/>
      <c r="T240" s="209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03" t="s">
        <v>358</v>
      </c>
      <c r="AU240" s="203" t="s">
        <v>85</v>
      </c>
      <c r="AV240" s="14" t="s">
        <v>85</v>
      </c>
      <c r="AW240" s="14" t="s">
        <v>32</v>
      </c>
      <c r="AX240" s="14" t="s">
        <v>76</v>
      </c>
      <c r="AY240" s="203" t="s">
        <v>348</v>
      </c>
    </row>
    <row r="241" s="14" customFormat="1">
      <c r="A241" s="14"/>
      <c r="B241" s="202"/>
      <c r="C241" s="14"/>
      <c r="D241" s="195" t="s">
        <v>358</v>
      </c>
      <c r="E241" s="203" t="s">
        <v>1</v>
      </c>
      <c r="F241" s="204" t="s">
        <v>4184</v>
      </c>
      <c r="G241" s="14"/>
      <c r="H241" s="205">
        <v>17.568000000000001</v>
      </c>
      <c r="I241" s="206"/>
      <c r="J241" s="14"/>
      <c r="K241" s="14"/>
      <c r="L241" s="202"/>
      <c r="M241" s="207"/>
      <c r="N241" s="208"/>
      <c r="O241" s="208"/>
      <c r="P241" s="208"/>
      <c r="Q241" s="208"/>
      <c r="R241" s="208"/>
      <c r="S241" s="208"/>
      <c r="T241" s="20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3" t="s">
        <v>358</v>
      </c>
      <c r="AU241" s="203" t="s">
        <v>85</v>
      </c>
      <c r="AV241" s="14" t="s">
        <v>85</v>
      </c>
      <c r="AW241" s="14" t="s">
        <v>32</v>
      </c>
      <c r="AX241" s="14" t="s">
        <v>76</v>
      </c>
      <c r="AY241" s="203" t="s">
        <v>348</v>
      </c>
    </row>
    <row r="242" s="15" customFormat="1">
      <c r="A242" s="15"/>
      <c r="B242" s="210"/>
      <c r="C242" s="15"/>
      <c r="D242" s="195" t="s">
        <v>358</v>
      </c>
      <c r="E242" s="211" t="s">
        <v>1</v>
      </c>
      <c r="F242" s="212" t="s">
        <v>365</v>
      </c>
      <c r="G242" s="15"/>
      <c r="H242" s="213">
        <v>60.423999999999992</v>
      </c>
      <c r="I242" s="214"/>
      <c r="J242" s="15"/>
      <c r="K242" s="15"/>
      <c r="L242" s="210"/>
      <c r="M242" s="215"/>
      <c r="N242" s="216"/>
      <c r="O242" s="216"/>
      <c r="P242" s="216"/>
      <c r="Q242" s="216"/>
      <c r="R242" s="216"/>
      <c r="S242" s="216"/>
      <c r="T242" s="21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11" t="s">
        <v>358</v>
      </c>
      <c r="AU242" s="211" t="s">
        <v>85</v>
      </c>
      <c r="AV242" s="15" t="s">
        <v>356</v>
      </c>
      <c r="AW242" s="15" t="s">
        <v>32</v>
      </c>
      <c r="AX242" s="15" t="s">
        <v>76</v>
      </c>
      <c r="AY242" s="211" t="s">
        <v>348</v>
      </c>
    </row>
    <row r="243" s="14" customFormat="1">
      <c r="A243" s="14"/>
      <c r="B243" s="202"/>
      <c r="C243" s="14"/>
      <c r="D243" s="195" t="s">
        <v>358</v>
      </c>
      <c r="E243" s="203" t="s">
        <v>1</v>
      </c>
      <c r="F243" s="204" t="s">
        <v>4185</v>
      </c>
      <c r="G243" s="14"/>
      <c r="H243" s="205">
        <v>120.848</v>
      </c>
      <c r="I243" s="206"/>
      <c r="J243" s="14"/>
      <c r="K243" s="14"/>
      <c r="L243" s="202"/>
      <c r="M243" s="207"/>
      <c r="N243" s="208"/>
      <c r="O243" s="208"/>
      <c r="P243" s="208"/>
      <c r="Q243" s="208"/>
      <c r="R243" s="208"/>
      <c r="S243" s="208"/>
      <c r="T243" s="209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3" t="s">
        <v>358</v>
      </c>
      <c r="AU243" s="203" t="s">
        <v>85</v>
      </c>
      <c r="AV243" s="14" t="s">
        <v>85</v>
      </c>
      <c r="AW243" s="14" t="s">
        <v>32</v>
      </c>
      <c r="AX243" s="14" t="s">
        <v>76</v>
      </c>
      <c r="AY243" s="203" t="s">
        <v>348</v>
      </c>
    </row>
    <row r="244" s="15" customFormat="1">
      <c r="A244" s="15"/>
      <c r="B244" s="210"/>
      <c r="C244" s="15"/>
      <c r="D244" s="195" t="s">
        <v>358</v>
      </c>
      <c r="E244" s="211" t="s">
        <v>1</v>
      </c>
      <c r="F244" s="212" t="s">
        <v>365</v>
      </c>
      <c r="G244" s="15"/>
      <c r="H244" s="213">
        <v>120.848</v>
      </c>
      <c r="I244" s="214"/>
      <c r="J244" s="15"/>
      <c r="K244" s="15"/>
      <c r="L244" s="210"/>
      <c r="M244" s="215"/>
      <c r="N244" s="216"/>
      <c r="O244" s="216"/>
      <c r="P244" s="216"/>
      <c r="Q244" s="216"/>
      <c r="R244" s="216"/>
      <c r="S244" s="216"/>
      <c r="T244" s="21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11" t="s">
        <v>358</v>
      </c>
      <c r="AU244" s="211" t="s">
        <v>85</v>
      </c>
      <c r="AV244" s="15" t="s">
        <v>356</v>
      </c>
      <c r="AW244" s="15" t="s">
        <v>32</v>
      </c>
      <c r="AX244" s="15" t="s">
        <v>83</v>
      </c>
      <c r="AY244" s="211" t="s">
        <v>348</v>
      </c>
    </row>
    <row r="245" s="2" customFormat="1" ht="24.15" customHeight="1">
      <c r="A245" s="38"/>
      <c r="B245" s="180"/>
      <c r="C245" s="181" t="s">
        <v>7</v>
      </c>
      <c r="D245" s="181" t="s">
        <v>351</v>
      </c>
      <c r="E245" s="182" t="s">
        <v>1987</v>
      </c>
      <c r="F245" s="183" t="s">
        <v>1988</v>
      </c>
      <c r="G245" s="184" t="s">
        <v>354</v>
      </c>
      <c r="H245" s="185">
        <v>62.759</v>
      </c>
      <c r="I245" s="186"/>
      <c r="J245" s="187">
        <f>ROUND(I245*H245,2)</f>
        <v>0</v>
      </c>
      <c r="K245" s="183" t="s">
        <v>355</v>
      </c>
      <c r="L245" s="39"/>
      <c r="M245" s="188" t="s">
        <v>1</v>
      </c>
      <c r="N245" s="189" t="s">
        <v>41</v>
      </c>
      <c r="O245" s="77"/>
      <c r="P245" s="190">
        <f>O245*H245</f>
        <v>0</v>
      </c>
      <c r="Q245" s="190">
        <v>0.105</v>
      </c>
      <c r="R245" s="190">
        <f>Q245*H245</f>
        <v>6.5896949999999999</v>
      </c>
      <c r="S245" s="190">
        <v>0</v>
      </c>
      <c r="T245" s="191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92" t="s">
        <v>356</v>
      </c>
      <c r="AT245" s="192" t="s">
        <v>351</v>
      </c>
      <c r="AU245" s="192" t="s">
        <v>85</v>
      </c>
      <c r="AY245" s="19" t="s">
        <v>348</v>
      </c>
      <c r="BE245" s="193">
        <f>IF(N245="základní",J245,0)</f>
        <v>0</v>
      </c>
      <c r="BF245" s="193">
        <f>IF(N245="snížená",J245,0)</f>
        <v>0</v>
      </c>
      <c r="BG245" s="193">
        <f>IF(N245="zákl. přenesená",J245,0)</f>
        <v>0</v>
      </c>
      <c r="BH245" s="193">
        <f>IF(N245="sníž. přenesená",J245,0)</f>
        <v>0</v>
      </c>
      <c r="BI245" s="193">
        <f>IF(N245="nulová",J245,0)</f>
        <v>0</v>
      </c>
      <c r="BJ245" s="19" t="s">
        <v>83</v>
      </c>
      <c r="BK245" s="193">
        <f>ROUND(I245*H245,2)</f>
        <v>0</v>
      </c>
      <c r="BL245" s="19" t="s">
        <v>356</v>
      </c>
      <c r="BM245" s="192" t="s">
        <v>4186</v>
      </c>
    </row>
    <row r="246" s="13" customFormat="1">
      <c r="A246" s="13"/>
      <c r="B246" s="194"/>
      <c r="C246" s="13"/>
      <c r="D246" s="195" t="s">
        <v>358</v>
      </c>
      <c r="E246" s="196" t="s">
        <v>1</v>
      </c>
      <c r="F246" s="197" t="s">
        <v>4187</v>
      </c>
      <c r="G246" s="13"/>
      <c r="H246" s="196" t="s">
        <v>1</v>
      </c>
      <c r="I246" s="198"/>
      <c r="J246" s="13"/>
      <c r="K246" s="13"/>
      <c r="L246" s="194"/>
      <c r="M246" s="199"/>
      <c r="N246" s="200"/>
      <c r="O246" s="200"/>
      <c r="P246" s="200"/>
      <c r="Q246" s="200"/>
      <c r="R246" s="200"/>
      <c r="S246" s="200"/>
      <c r="T246" s="20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6" t="s">
        <v>358</v>
      </c>
      <c r="AU246" s="196" t="s">
        <v>85</v>
      </c>
      <c r="AV246" s="13" t="s">
        <v>83</v>
      </c>
      <c r="AW246" s="13" t="s">
        <v>32</v>
      </c>
      <c r="AX246" s="13" t="s">
        <v>76</v>
      </c>
      <c r="AY246" s="196" t="s">
        <v>348</v>
      </c>
    </row>
    <row r="247" s="14" customFormat="1">
      <c r="A247" s="14"/>
      <c r="B247" s="202"/>
      <c r="C247" s="14"/>
      <c r="D247" s="195" t="s">
        <v>358</v>
      </c>
      <c r="E247" s="203" t="s">
        <v>1</v>
      </c>
      <c r="F247" s="204" t="s">
        <v>4188</v>
      </c>
      <c r="G247" s="14"/>
      <c r="H247" s="205">
        <v>48.448999999999998</v>
      </c>
      <c r="I247" s="206"/>
      <c r="J247" s="14"/>
      <c r="K247" s="14"/>
      <c r="L247" s="202"/>
      <c r="M247" s="207"/>
      <c r="N247" s="208"/>
      <c r="O247" s="208"/>
      <c r="P247" s="208"/>
      <c r="Q247" s="208"/>
      <c r="R247" s="208"/>
      <c r="S247" s="208"/>
      <c r="T247" s="20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3" t="s">
        <v>358</v>
      </c>
      <c r="AU247" s="203" t="s">
        <v>85</v>
      </c>
      <c r="AV247" s="14" t="s">
        <v>85</v>
      </c>
      <c r="AW247" s="14" t="s">
        <v>32</v>
      </c>
      <c r="AX247" s="14" t="s">
        <v>76</v>
      </c>
      <c r="AY247" s="203" t="s">
        <v>348</v>
      </c>
    </row>
    <row r="248" s="14" customFormat="1">
      <c r="A248" s="14"/>
      <c r="B248" s="202"/>
      <c r="C248" s="14"/>
      <c r="D248" s="195" t="s">
        <v>358</v>
      </c>
      <c r="E248" s="203" t="s">
        <v>1</v>
      </c>
      <c r="F248" s="204" t="s">
        <v>4189</v>
      </c>
      <c r="G248" s="14"/>
      <c r="H248" s="205">
        <v>14.310000000000001</v>
      </c>
      <c r="I248" s="206"/>
      <c r="J248" s="14"/>
      <c r="K248" s="14"/>
      <c r="L248" s="202"/>
      <c r="M248" s="207"/>
      <c r="N248" s="208"/>
      <c r="O248" s="208"/>
      <c r="P248" s="208"/>
      <c r="Q248" s="208"/>
      <c r="R248" s="208"/>
      <c r="S248" s="208"/>
      <c r="T248" s="209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3" t="s">
        <v>358</v>
      </c>
      <c r="AU248" s="203" t="s">
        <v>85</v>
      </c>
      <c r="AV248" s="14" t="s">
        <v>85</v>
      </c>
      <c r="AW248" s="14" t="s">
        <v>32</v>
      </c>
      <c r="AX248" s="14" t="s">
        <v>76</v>
      </c>
      <c r="AY248" s="203" t="s">
        <v>348</v>
      </c>
    </row>
    <row r="249" s="15" customFormat="1">
      <c r="A249" s="15"/>
      <c r="B249" s="210"/>
      <c r="C249" s="15"/>
      <c r="D249" s="195" t="s">
        <v>358</v>
      </c>
      <c r="E249" s="211" t="s">
        <v>1</v>
      </c>
      <c r="F249" s="212" t="s">
        <v>365</v>
      </c>
      <c r="G249" s="15"/>
      <c r="H249" s="213">
        <v>62.759</v>
      </c>
      <c r="I249" s="214"/>
      <c r="J249" s="15"/>
      <c r="K249" s="15"/>
      <c r="L249" s="210"/>
      <c r="M249" s="215"/>
      <c r="N249" s="216"/>
      <c r="O249" s="216"/>
      <c r="P249" s="216"/>
      <c r="Q249" s="216"/>
      <c r="R249" s="216"/>
      <c r="S249" s="216"/>
      <c r="T249" s="21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11" t="s">
        <v>358</v>
      </c>
      <c r="AU249" s="211" t="s">
        <v>85</v>
      </c>
      <c r="AV249" s="15" t="s">
        <v>356</v>
      </c>
      <c r="AW249" s="15" t="s">
        <v>32</v>
      </c>
      <c r="AX249" s="15" t="s">
        <v>83</v>
      </c>
      <c r="AY249" s="211" t="s">
        <v>348</v>
      </c>
    </row>
    <row r="250" s="2" customFormat="1" ht="24.15" customHeight="1">
      <c r="A250" s="38"/>
      <c r="B250" s="180"/>
      <c r="C250" s="181" t="s">
        <v>628</v>
      </c>
      <c r="D250" s="181" t="s">
        <v>351</v>
      </c>
      <c r="E250" s="182" t="s">
        <v>4190</v>
      </c>
      <c r="F250" s="183" t="s">
        <v>4191</v>
      </c>
      <c r="G250" s="184" t="s">
        <v>354</v>
      </c>
      <c r="H250" s="185">
        <v>184.13999999999999</v>
      </c>
      <c r="I250" s="186"/>
      <c r="J250" s="187">
        <f>ROUND(I250*H250,2)</f>
        <v>0</v>
      </c>
      <c r="K250" s="183" t="s">
        <v>355</v>
      </c>
      <c r="L250" s="39"/>
      <c r="M250" s="188" t="s">
        <v>1</v>
      </c>
      <c r="N250" s="189" t="s">
        <v>41</v>
      </c>
      <c r="O250" s="77"/>
      <c r="P250" s="190">
        <f>O250*H250</f>
        <v>0</v>
      </c>
      <c r="Q250" s="190">
        <v>0.074260000000000007</v>
      </c>
      <c r="R250" s="190">
        <f>Q250*H250</f>
        <v>13.6742364</v>
      </c>
      <c r="S250" s="190">
        <v>0</v>
      </c>
      <c r="T250" s="191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92" t="s">
        <v>356</v>
      </c>
      <c r="AT250" s="192" t="s">
        <v>351</v>
      </c>
      <c r="AU250" s="192" t="s">
        <v>85</v>
      </c>
      <c r="AY250" s="19" t="s">
        <v>348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19" t="s">
        <v>83</v>
      </c>
      <c r="BK250" s="193">
        <f>ROUND(I250*H250,2)</f>
        <v>0</v>
      </c>
      <c r="BL250" s="19" t="s">
        <v>356</v>
      </c>
      <c r="BM250" s="192" t="s">
        <v>4192</v>
      </c>
    </row>
    <row r="251" s="13" customFormat="1">
      <c r="A251" s="13"/>
      <c r="B251" s="194"/>
      <c r="C251" s="13"/>
      <c r="D251" s="195" t="s">
        <v>358</v>
      </c>
      <c r="E251" s="196" t="s">
        <v>1</v>
      </c>
      <c r="F251" s="197" t="s">
        <v>4098</v>
      </c>
      <c r="G251" s="13"/>
      <c r="H251" s="196" t="s">
        <v>1</v>
      </c>
      <c r="I251" s="198"/>
      <c r="J251" s="13"/>
      <c r="K251" s="13"/>
      <c r="L251" s="194"/>
      <c r="M251" s="199"/>
      <c r="N251" s="200"/>
      <c r="O251" s="200"/>
      <c r="P251" s="200"/>
      <c r="Q251" s="200"/>
      <c r="R251" s="200"/>
      <c r="S251" s="200"/>
      <c r="T251" s="20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6" t="s">
        <v>358</v>
      </c>
      <c r="AU251" s="196" t="s">
        <v>85</v>
      </c>
      <c r="AV251" s="13" t="s">
        <v>83</v>
      </c>
      <c r="AW251" s="13" t="s">
        <v>32</v>
      </c>
      <c r="AX251" s="13" t="s">
        <v>76</v>
      </c>
      <c r="AY251" s="196" t="s">
        <v>348</v>
      </c>
    </row>
    <row r="252" s="13" customFormat="1">
      <c r="A252" s="13"/>
      <c r="B252" s="194"/>
      <c r="C252" s="13"/>
      <c r="D252" s="195" t="s">
        <v>358</v>
      </c>
      <c r="E252" s="196" t="s">
        <v>1</v>
      </c>
      <c r="F252" s="197" t="s">
        <v>4038</v>
      </c>
      <c r="G252" s="13"/>
      <c r="H252" s="196" t="s">
        <v>1</v>
      </c>
      <c r="I252" s="198"/>
      <c r="J252" s="13"/>
      <c r="K252" s="13"/>
      <c r="L252" s="194"/>
      <c r="M252" s="199"/>
      <c r="N252" s="200"/>
      <c r="O252" s="200"/>
      <c r="P252" s="200"/>
      <c r="Q252" s="200"/>
      <c r="R252" s="200"/>
      <c r="S252" s="200"/>
      <c r="T252" s="20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6" t="s">
        <v>358</v>
      </c>
      <c r="AU252" s="196" t="s">
        <v>85</v>
      </c>
      <c r="AV252" s="13" t="s">
        <v>83</v>
      </c>
      <c r="AW252" s="13" t="s">
        <v>32</v>
      </c>
      <c r="AX252" s="13" t="s">
        <v>76</v>
      </c>
      <c r="AY252" s="196" t="s">
        <v>348</v>
      </c>
    </row>
    <row r="253" s="14" customFormat="1">
      <c r="A253" s="14"/>
      <c r="B253" s="202"/>
      <c r="C253" s="14"/>
      <c r="D253" s="195" t="s">
        <v>358</v>
      </c>
      <c r="E253" s="203" t="s">
        <v>1</v>
      </c>
      <c r="F253" s="204" t="s">
        <v>4193</v>
      </c>
      <c r="G253" s="14"/>
      <c r="H253" s="205">
        <v>184.13999999999999</v>
      </c>
      <c r="I253" s="206"/>
      <c r="J253" s="14"/>
      <c r="K253" s="14"/>
      <c r="L253" s="202"/>
      <c r="M253" s="207"/>
      <c r="N253" s="208"/>
      <c r="O253" s="208"/>
      <c r="P253" s="208"/>
      <c r="Q253" s="208"/>
      <c r="R253" s="208"/>
      <c r="S253" s="208"/>
      <c r="T253" s="20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3" t="s">
        <v>358</v>
      </c>
      <c r="AU253" s="203" t="s">
        <v>85</v>
      </c>
      <c r="AV253" s="14" t="s">
        <v>85</v>
      </c>
      <c r="AW253" s="14" t="s">
        <v>32</v>
      </c>
      <c r="AX253" s="14" t="s">
        <v>76</v>
      </c>
      <c r="AY253" s="203" t="s">
        <v>348</v>
      </c>
    </row>
    <row r="254" s="15" customFormat="1">
      <c r="A254" s="15"/>
      <c r="B254" s="210"/>
      <c r="C254" s="15"/>
      <c r="D254" s="195" t="s">
        <v>358</v>
      </c>
      <c r="E254" s="211" t="s">
        <v>1</v>
      </c>
      <c r="F254" s="212" t="s">
        <v>365</v>
      </c>
      <c r="G254" s="15"/>
      <c r="H254" s="213">
        <v>184.13999999999999</v>
      </c>
      <c r="I254" s="214"/>
      <c r="J254" s="15"/>
      <c r="K254" s="15"/>
      <c r="L254" s="210"/>
      <c r="M254" s="215"/>
      <c r="N254" s="216"/>
      <c r="O254" s="216"/>
      <c r="P254" s="216"/>
      <c r="Q254" s="216"/>
      <c r="R254" s="216"/>
      <c r="S254" s="216"/>
      <c r="T254" s="21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11" t="s">
        <v>358</v>
      </c>
      <c r="AU254" s="211" t="s">
        <v>85</v>
      </c>
      <c r="AV254" s="15" t="s">
        <v>356</v>
      </c>
      <c r="AW254" s="15" t="s">
        <v>32</v>
      </c>
      <c r="AX254" s="15" t="s">
        <v>83</v>
      </c>
      <c r="AY254" s="211" t="s">
        <v>348</v>
      </c>
    </row>
    <row r="255" s="2" customFormat="1" ht="24.15" customHeight="1">
      <c r="A255" s="38"/>
      <c r="B255" s="180"/>
      <c r="C255" s="181" t="s">
        <v>633</v>
      </c>
      <c r="D255" s="181" t="s">
        <v>351</v>
      </c>
      <c r="E255" s="182" t="s">
        <v>607</v>
      </c>
      <c r="F255" s="183" t="s">
        <v>608</v>
      </c>
      <c r="G255" s="184" t="s">
        <v>354</v>
      </c>
      <c r="H255" s="185">
        <v>62.759</v>
      </c>
      <c r="I255" s="186"/>
      <c r="J255" s="187">
        <f>ROUND(I255*H255,2)</f>
        <v>0</v>
      </c>
      <c r="K255" s="183" t="s">
        <v>355</v>
      </c>
      <c r="L255" s="39"/>
      <c r="M255" s="188" t="s">
        <v>1</v>
      </c>
      <c r="N255" s="189" t="s">
        <v>41</v>
      </c>
      <c r="O255" s="77"/>
      <c r="P255" s="190">
        <f>O255*H255</f>
        <v>0</v>
      </c>
      <c r="Q255" s="190">
        <v>0.093359999999999999</v>
      </c>
      <c r="R255" s="190">
        <f>Q255*H255</f>
        <v>5.8591802399999997</v>
      </c>
      <c r="S255" s="190">
        <v>0</v>
      </c>
      <c r="T255" s="191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92" t="s">
        <v>356</v>
      </c>
      <c r="AT255" s="192" t="s">
        <v>351</v>
      </c>
      <c r="AU255" s="192" t="s">
        <v>85</v>
      </c>
      <c r="AY255" s="19" t="s">
        <v>348</v>
      </c>
      <c r="BE255" s="193">
        <f>IF(N255="základní",J255,0)</f>
        <v>0</v>
      </c>
      <c r="BF255" s="193">
        <f>IF(N255="snížená",J255,0)</f>
        <v>0</v>
      </c>
      <c r="BG255" s="193">
        <f>IF(N255="zákl. přenesená",J255,0)</f>
        <v>0</v>
      </c>
      <c r="BH255" s="193">
        <f>IF(N255="sníž. přenesená",J255,0)</f>
        <v>0</v>
      </c>
      <c r="BI255" s="193">
        <f>IF(N255="nulová",J255,0)</f>
        <v>0</v>
      </c>
      <c r="BJ255" s="19" t="s">
        <v>83</v>
      </c>
      <c r="BK255" s="193">
        <f>ROUND(I255*H255,2)</f>
        <v>0</v>
      </c>
      <c r="BL255" s="19" t="s">
        <v>356</v>
      </c>
      <c r="BM255" s="192" t="s">
        <v>4194</v>
      </c>
    </row>
    <row r="256" s="13" customFormat="1">
      <c r="A256" s="13"/>
      <c r="B256" s="194"/>
      <c r="C256" s="13"/>
      <c r="D256" s="195" t="s">
        <v>358</v>
      </c>
      <c r="E256" s="196" t="s">
        <v>1</v>
      </c>
      <c r="F256" s="197" t="s">
        <v>4098</v>
      </c>
      <c r="G256" s="13"/>
      <c r="H256" s="196" t="s">
        <v>1</v>
      </c>
      <c r="I256" s="198"/>
      <c r="J256" s="13"/>
      <c r="K256" s="13"/>
      <c r="L256" s="194"/>
      <c r="M256" s="199"/>
      <c r="N256" s="200"/>
      <c r="O256" s="200"/>
      <c r="P256" s="200"/>
      <c r="Q256" s="200"/>
      <c r="R256" s="200"/>
      <c r="S256" s="200"/>
      <c r="T256" s="201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6" t="s">
        <v>358</v>
      </c>
      <c r="AU256" s="196" t="s">
        <v>85</v>
      </c>
      <c r="AV256" s="13" t="s">
        <v>83</v>
      </c>
      <c r="AW256" s="13" t="s">
        <v>32</v>
      </c>
      <c r="AX256" s="13" t="s">
        <v>76</v>
      </c>
      <c r="AY256" s="196" t="s">
        <v>348</v>
      </c>
    </row>
    <row r="257" s="13" customFormat="1">
      <c r="A257" s="13"/>
      <c r="B257" s="194"/>
      <c r="C257" s="13"/>
      <c r="D257" s="195" t="s">
        <v>358</v>
      </c>
      <c r="E257" s="196" t="s">
        <v>1</v>
      </c>
      <c r="F257" s="197" t="s">
        <v>4195</v>
      </c>
      <c r="G257" s="13"/>
      <c r="H257" s="196" t="s">
        <v>1</v>
      </c>
      <c r="I257" s="198"/>
      <c r="J257" s="13"/>
      <c r="K257" s="13"/>
      <c r="L257" s="194"/>
      <c r="M257" s="199"/>
      <c r="N257" s="200"/>
      <c r="O257" s="200"/>
      <c r="P257" s="200"/>
      <c r="Q257" s="200"/>
      <c r="R257" s="200"/>
      <c r="S257" s="200"/>
      <c r="T257" s="20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6" t="s">
        <v>358</v>
      </c>
      <c r="AU257" s="196" t="s">
        <v>85</v>
      </c>
      <c r="AV257" s="13" t="s">
        <v>83</v>
      </c>
      <c r="AW257" s="13" t="s">
        <v>32</v>
      </c>
      <c r="AX257" s="13" t="s">
        <v>76</v>
      </c>
      <c r="AY257" s="196" t="s">
        <v>348</v>
      </c>
    </row>
    <row r="258" s="14" customFormat="1">
      <c r="A258" s="14"/>
      <c r="B258" s="202"/>
      <c r="C258" s="14"/>
      <c r="D258" s="195" t="s">
        <v>358</v>
      </c>
      <c r="E258" s="203" t="s">
        <v>1</v>
      </c>
      <c r="F258" s="204" t="s">
        <v>4188</v>
      </c>
      <c r="G258" s="14"/>
      <c r="H258" s="205">
        <v>48.448999999999998</v>
      </c>
      <c r="I258" s="206"/>
      <c r="J258" s="14"/>
      <c r="K258" s="14"/>
      <c r="L258" s="202"/>
      <c r="M258" s="207"/>
      <c r="N258" s="208"/>
      <c r="O258" s="208"/>
      <c r="P258" s="208"/>
      <c r="Q258" s="208"/>
      <c r="R258" s="208"/>
      <c r="S258" s="208"/>
      <c r="T258" s="209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03" t="s">
        <v>358</v>
      </c>
      <c r="AU258" s="203" t="s">
        <v>85</v>
      </c>
      <c r="AV258" s="14" t="s">
        <v>85</v>
      </c>
      <c r="AW258" s="14" t="s">
        <v>32</v>
      </c>
      <c r="AX258" s="14" t="s">
        <v>76</v>
      </c>
      <c r="AY258" s="203" t="s">
        <v>348</v>
      </c>
    </row>
    <row r="259" s="14" customFormat="1">
      <c r="A259" s="14"/>
      <c r="B259" s="202"/>
      <c r="C259" s="14"/>
      <c r="D259" s="195" t="s">
        <v>358</v>
      </c>
      <c r="E259" s="203" t="s">
        <v>1</v>
      </c>
      <c r="F259" s="204" t="s">
        <v>4189</v>
      </c>
      <c r="G259" s="14"/>
      <c r="H259" s="205">
        <v>14.310000000000001</v>
      </c>
      <c r="I259" s="206"/>
      <c r="J259" s="14"/>
      <c r="K259" s="14"/>
      <c r="L259" s="202"/>
      <c r="M259" s="207"/>
      <c r="N259" s="208"/>
      <c r="O259" s="208"/>
      <c r="P259" s="208"/>
      <c r="Q259" s="208"/>
      <c r="R259" s="208"/>
      <c r="S259" s="208"/>
      <c r="T259" s="20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3" t="s">
        <v>358</v>
      </c>
      <c r="AU259" s="203" t="s">
        <v>85</v>
      </c>
      <c r="AV259" s="14" t="s">
        <v>85</v>
      </c>
      <c r="AW259" s="14" t="s">
        <v>32</v>
      </c>
      <c r="AX259" s="14" t="s">
        <v>76</v>
      </c>
      <c r="AY259" s="203" t="s">
        <v>348</v>
      </c>
    </row>
    <row r="260" s="15" customFormat="1">
      <c r="A260" s="15"/>
      <c r="B260" s="210"/>
      <c r="C260" s="15"/>
      <c r="D260" s="195" t="s">
        <v>358</v>
      </c>
      <c r="E260" s="211" t="s">
        <v>1</v>
      </c>
      <c r="F260" s="212" t="s">
        <v>365</v>
      </c>
      <c r="G260" s="15"/>
      <c r="H260" s="213">
        <v>62.759</v>
      </c>
      <c r="I260" s="214"/>
      <c r="J260" s="15"/>
      <c r="K260" s="15"/>
      <c r="L260" s="210"/>
      <c r="M260" s="215"/>
      <c r="N260" s="216"/>
      <c r="O260" s="216"/>
      <c r="P260" s="216"/>
      <c r="Q260" s="216"/>
      <c r="R260" s="216"/>
      <c r="S260" s="216"/>
      <c r="T260" s="21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11" t="s">
        <v>358</v>
      </c>
      <c r="AU260" s="211" t="s">
        <v>85</v>
      </c>
      <c r="AV260" s="15" t="s">
        <v>356</v>
      </c>
      <c r="AW260" s="15" t="s">
        <v>32</v>
      </c>
      <c r="AX260" s="15" t="s">
        <v>83</v>
      </c>
      <c r="AY260" s="211" t="s">
        <v>348</v>
      </c>
    </row>
    <row r="261" s="2" customFormat="1" ht="37.8" customHeight="1">
      <c r="A261" s="38"/>
      <c r="B261" s="180"/>
      <c r="C261" s="181" t="s">
        <v>637</v>
      </c>
      <c r="D261" s="181" t="s">
        <v>351</v>
      </c>
      <c r="E261" s="182" t="s">
        <v>2005</v>
      </c>
      <c r="F261" s="183" t="s">
        <v>2006</v>
      </c>
      <c r="G261" s="184" t="s">
        <v>548</v>
      </c>
      <c r="H261" s="185">
        <v>23.140000000000001</v>
      </c>
      <c r="I261" s="186"/>
      <c r="J261" s="187">
        <f>ROUND(I261*H261,2)</f>
        <v>0</v>
      </c>
      <c r="K261" s="183" t="s">
        <v>355</v>
      </c>
      <c r="L261" s="39"/>
      <c r="M261" s="188" t="s">
        <v>1</v>
      </c>
      <c r="N261" s="189" t="s">
        <v>41</v>
      </c>
      <c r="O261" s="77"/>
      <c r="P261" s="190">
        <f>O261*H261</f>
        <v>0</v>
      </c>
      <c r="Q261" s="190">
        <v>2.0000000000000002E-05</v>
      </c>
      <c r="R261" s="190">
        <f>Q261*H261</f>
        <v>0.00046280000000000003</v>
      </c>
      <c r="S261" s="190">
        <v>0</v>
      </c>
      <c r="T261" s="191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92" t="s">
        <v>356</v>
      </c>
      <c r="AT261" s="192" t="s">
        <v>351</v>
      </c>
      <c r="AU261" s="192" t="s">
        <v>85</v>
      </c>
      <c r="AY261" s="19" t="s">
        <v>348</v>
      </c>
      <c r="BE261" s="193">
        <f>IF(N261="základní",J261,0)</f>
        <v>0</v>
      </c>
      <c r="BF261" s="193">
        <f>IF(N261="snížená",J261,0)</f>
        <v>0</v>
      </c>
      <c r="BG261" s="193">
        <f>IF(N261="zákl. přenesená",J261,0)</f>
        <v>0</v>
      </c>
      <c r="BH261" s="193">
        <f>IF(N261="sníž. přenesená",J261,0)</f>
        <v>0</v>
      </c>
      <c r="BI261" s="193">
        <f>IF(N261="nulová",J261,0)</f>
        <v>0</v>
      </c>
      <c r="BJ261" s="19" t="s">
        <v>83</v>
      </c>
      <c r="BK261" s="193">
        <f>ROUND(I261*H261,2)</f>
        <v>0</v>
      </c>
      <c r="BL261" s="19" t="s">
        <v>356</v>
      </c>
      <c r="BM261" s="192" t="s">
        <v>4196</v>
      </c>
    </row>
    <row r="262" s="13" customFormat="1">
      <c r="A262" s="13"/>
      <c r="B262" s="194"/>
      <c r="C262" s="13"/>
      <c r="D262" s="195" t="s">
        <v>358</v>
      </c>
      <c r="E262" s="196" t="s">
        <v>1</v>
      </c>
      <c r="F262" s="197" t="s">
        <v>4098</v>
      </c>
      <c r="G262" s="13"/>
      <c r="H262" s="196" t="s">
        <v>1</v>
      </c>
      <c r="I262" s="198"/>
      <c r="J262" s="13"/>
      <c r="K262" s="13"/>
      <c r="L262" s="194"/>
      <c r="M262" s="199"/>
      <c r="N262" s="200"/>
      <c r="O262" s="200"/>
      <c r="P262" s="200"/>
      <c r="Q262" s="200"/>
      <c r="R262" s="200"/>
      <c r="S262" s="200"/>
      <c r="T262" s="20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6" t="s">
        <v>358</v>
      </c>
      <c r="AU262" s="196" t="s">
        <v>85</v>
      </c>
      <c r="AV262" s="13" t="s">
        <v>83</v>
      </c>
      <c r="AW262" s="13" t="s">
        <v>32</v>
      </c>
      <c r="AX262" s="13" t="s">
        <v>76</v>
      </c>
      <c r="AY262" s="196" t="s">
        <v>348</v>
      </c>
    </row>
    <row r="263" s="13" customFormat="1">
      <c r="A263" s="13"/>
      <c r="B263" s="194"/>
      <c r="C263" s="13"/>
      <c r="D263" s="195" t="s">
        <v>358</v>
      </c>
      <c r="E263" s="196" t="s">
        <v>1</v>
      </c>
      <c r="F263" s="197" t="s">
        <v>4195</v>
      </c>
      <c r="G263" s="13"/>
      <c r="H263" s="196" t="s">
        <v>1</v>
      </c>
      <c r="I263" s="198"/>
      <c r="J263" s="13"/>
      <c r="K263" s="13"/>
      <c r="L263" s="194"/>
      <c r="M263" s="199"/>
      <c r="N263" s="200"/>
      <c r="O263" s="200"/>
      <c r="P263" s="200"/>
      <c r="Q263" s="200"/>
      <c r="R263" s="200"/>
      <c r="S263" s="200"/>
      <c r="T263" s="20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6" t="s">
        <v>358</v>
      </c>
      <c r="AU263" s="196" t="s">
        <v>85</v>
      </c>
      <c r="AV263" s="13" t="s">
        <v>83</v>
      </c>
      <c r="AW263" s="13" t="s">
        <v>32</v>
      </c>
      <c r="AX263" s="13" t="s">
        <v>76</v>
      </c>
      <c r="AY263" s="196" t="s">
        <v>348</v>
      </c>
    </row>
    <row r="264" s="14" customFormat="1">
      <c r="A264" s="14"/>
      <c r="B264" s="202"/>
      <c r="C264" s="14"/>
      <c r="D264" s="195" t="s">
        <v>358</v>
      </c>
      <c r="E264" s="203" t="s">
        <v>1</v>
      </c>
      <c r="F264" s="204" t="s">
        <v>4197</v>
      </c>
      <c r="G264" s="14"/>
      <c r="H264" s="205">
        <v>23.140000000000001</v>
      </c>
      <c r="I264" s="206"/>
      <c r="J264" s="14"/>
      <c r="K264" s="14"/>
      <c r="L264" s="202"/>
      <c r="M264" s="207"/>
      <c r="N264" s="208"/>
      <c r="O264" s="208"/>
      <c r="P264" s="208"/>
      <c r="Q264" s="208"/>
      <c r="R264" s="208"/>
      <c r="S264" s="208"/>
      <c r="T264" s="20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03" t="s">
        <v>358</v>
      </c>
      <c r="AU264" s="203" t="s">
        <v>85</v>
      </c>
      <c r="AV264" s="14" t="s">
        <v>85</v>
      </c>
      <c r="AW264" s="14" t="s">
        <v>32</v>
      </c>
      <c r="AX264" s="14" t="s">
        <v>83</v>
      </c>
      <c r="AY264" s="203" t="s">
        <v>348</v>
      </c>
    </row>
    <row r="265" s="2" customFormat="1" ht="37.8" customHeight="1">
      <c r="A265" s="38"/>
      <c r="B265" s="180"/>
      <c r="C265" s="181" t="s">
        <v>641</v>
      </c>
      <c r="D265" s="181" t="s">
        <v>351</v>
      </c>
      <c r="E265" s="182" t="s">
        <v>3791</v>
      </c>
      <c r="F265" s="183" t="s">
        <v>3792</v>
      </c>
      <c r="G265" s="184" t="s">
        <v>354</v>
      </c>
      <c r="H265" s="185">
        <v>184.13999999999999</v>
      </c>
      <c r="I265" s="186"/>
      <c r="J265" s="187">
        <f>ROUND(I265*H265,2)</f>
        <v>0</v>
      </c>
      <c r="K265" s="183" t="s">
        <v>355</v>
      </c>
      <c r="L265" s="39"/>
      <c r="M265" s="188" t="s">
        <v>1</v>
      </c>
      <c r="N265" s="189" t="s">
        <v>41</v>
      </c>
      <c r="O265" s="77"/>
      <c r="P265" s="190">
        <f>O265*H265</f>
        <v>0</v>
      </c>
      <c r="Q265" s="190">
        <v>0.0016000000000000001</v>
      </c>
      <c r="R265" s="190">
        <f>Q265*H265</f>
        <v>0.294624</v>
      </c>
      <c r="S265" s="190">
        <v>0</v>
      </c>
      <c r="T265" s="191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92" t="s">
        <v>356</v>
      </c>
      <c r="AT265" s="192" t="s">
        <v>351</v>
      </c>
      <c r="AU265" s="192" t="s">
        <v>85</v>
      </c>
      <c r="AY265" s="19" t="s">
        <v>348</v>
      </c>
      <c r="BE265" s="193">
        <f>IF(N265="základní",J265,0)</f>
        <v>0</v>
      </c>
      <c r="BF265" s="193">
        <f>IF(N265="snížená",J265,0)</f>
        <v>0</v>
      </c>
      <c r="BG265" s="193">
        <f>IF(N265="zákl. přenesená",J265,0)</f>
        <v>0</v>
      </c>
      <c r="BH265" s="193">
        <f>IF(N265="sníž. přenesená",J265,0)</f>
        <v>0</v>
      </c>
      <c r="BI265" s="193">
        <f>IF(N265="nulová",J265,0)</f>
        <v>0</v>
      </c>
      <c r="BJ265" s="19" t="s">
        <v>83</v>
      </c>
      <c r="BK265" s="193">
        <f>ROUND(I265*H265,2)</f>
        <v>0</v>
      </c>
      <c r="BL265" s="19" t="s">
        <v>356</v>
      </c>
      <c r="BM265" s="192" t="s">
        <v>4198</v>
      </c>
    </row>
    <row r="266" s="13" customFormat="1">
      <c r="A266" s="13"/>
      <c r="B266" s="194"/>
      <c r="C266" s="13"/>
      <c r="D266" s="195" t="s">
        <v>358</v>
      </c>
      <c r="E266" s="196" t="s">
        <v>1</v>
      </c>
      <c r="F266" s="197" t="s">
        <v>4098</v>
      </c>
      <c r="G266" s="13"/>
      <c r="H266" s="196" t="s">
        <v>1</v>
      </c>
      <c r="I266" s="198"/>
      <c r="J266" s="13"/>
      <c r="K266" s="13"/>
      <c r="L266" s="194"/>
      <c r="M266" s="199"/>
      <c r="N266" s="200"/>
      <c r="O266" s="200"/>
      <c r="P266" s="200"/>
      <c r="Q266" s="200"/>
      <c r="R266" s="200"/>
      <c r="S266" s="200"/>
      <c r="T266" s="20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6" t="s">
        <v>358</v>
      </c>
      <c r="AU266" s="196" t="s">
        <v>85</v>
      </c>
      <c r="AV266" s="13" t="s">
        <v>83</v>
      </c>
      <c r="AW266" s="13" t="s">
        <v>32</v>
      </c>
      <c r="AX266" s="13" t="s">
        <v>76</v>
      </c>
      <c r="AY266" s="196" t="s">
        <v>348</v>
      </c>
    </row>
    <row r="267" s="13" customFormat="1">
      <c r="A267" s="13"/>
      <c r="B267" s="194"/>
      <c r="C267" s="13"/>
      <c r="D267" s="195" t="s">
        <v>358</v>
      </c>
      <c r="E267" s="196" t="s">
        <v>1</v>
      </c>
      <c r="F267" s="197" t="s">
        <v>4038</v>
      </c>
      <c r="G267" s="13"/>
      <c r="H267" s="196" t="s">
        <v>1</v>
      </c>
      <c r="I267" s="198"/>
      <c r="J267" s="13"/>
      <c r="K267" s="13"/>
      <c r="L267" s="194"/>
      <c r="M267" s="199"/>
      <c r="N267" s="200"/>
      <c r="O267" s="200"/>
      <c r="P267" s="200"/>
      <c r="Q267" s="200"/>
      <c r="R267" s="200"/>
      <c r="S267" s="200"/>
      <c r="T267" s="20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6" t="s">
        <v>358</v>
      </c>
      <c r="AU267" s="196" t="s">
        <v>85</v>
      </c>
      <c r="AV267" s="13" t="s">
        <v>83</v>
      </c>
      <c r="AW267" s="13" t="s">
        <v>32</v>
      </c>
      <c r="AX267" s="13" t="s">
        <v>76</v>
      </c>
      <c r="AY267" s="196" t="s">
        <v>348</v>
      </c>
    </row>
    <row r="268" s="14" customFormat="1">
      <c r="A268" s="14"/>
      <c r="B268" s="202"/>
      <c r="C268" s="14"/>
      <c r="D268" s="195" t="s">
        <v>358</v>
      </c>
      <c r="E268" s="203" t="s">
        <v>1</v>
      </c>
      <c r="F268" s="204" t="s">
        <v>4193</v>
      </c>
      <c r="G268" s="14"/>
      <c r="H268" s="205">
        <v>184.13999999999999</v>
      </c>
      <c r="I268" s="206"/>
      <c r="J268" s="14"/>
      <c r="K268" s="14"/>
      <c r="L268" s="202"/>
      <c r="M268" s="207"/>
      <c r="N268" s="208"/>
      <c r="O268" s="208"/>
      <c r="P268" s="208"/>
      <c r="Q268" s="208"/>
      <c r="R268" s="208"/>
      <c r="S268" s="208"/>
      <c r="T268" s="20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03" t="s">
        <v>358</v>
      </c>
      <c r="AU268" s="203" t="s">
        <v>85</v>
      </c>
      <c r="AV268" s="14" t="s">
        <v>85</v>
      </c>
      <c r="AW268" s="14" t="s">
        <v>32</v>
      </c>
      <c r="AX268" s="14" t="s">
        <v>83</v>
      </c>
      <c r="AY268" s="203" t="s">
        <v>348</v>
      </c>
    </row>
    <row r="269" s="2" customFormat="1" ht="16.5" customHeight="1">
      <c r="A269" s="38"/>
      <c r="B269" s="180"/>
      <c r="C269" s="233" t="s">
        <v>645</v>
      </c>
      <c r="D269" s="233" t="s">
        <v>519</v>
      </c>
      <c r="E269" s="234" t="s">
        <v>3796</v>
      </c>
      <c r="F269" s="235" t="s">
        <v>3797</v>
      </c>
      <c r="G269" s="236" t="s">
        <v>382</v>
      </c>
      <c r="H269" s="237">
        <v>1876.8</v>
      </c>
      <c r="I269" s="238"/>
      <c r="J269" s="239">
        <f>ROUND(I269*H269,2)</f>
        <v>0</v>
      </c>
      <c r="K269" s="235" t="s">
        <v>355</v>
      </c>
      <c r="L269" s="240"/>
      <c r="M269" s="241" t="s">
        <v>1</v>
      </c>
      <c r="N269" s="242" t="s">
        <v>41</v>
      </c>
      <c r="O269" s="77"/>
      <c r="P269" s="190">
        <f>O269*H269</f>
        <v>0</v>
      </c>
      <c r="Q269" s="190">
        <v>0.00029999999999999997</v>
      </c>
      <c r="R269" s="190">
        <f>Q269*H269</f>
        <v>0.56303999999999998</v>
      </c>
      <c r="S269" s="190">
        <v>0</v>
      </c>
      <c r="T269" s="191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92" t="s">
        <v>408</v>
      </c>
      <c r="AT269" s="192" t="s">
        <v>519</v>
      </c>
      <c r="AU269" s="192" t="s">
        <v>85</v>
      </c>
      <c r="AY269" s="19" t="s">
        <v>348</v>
      </c>
      <c r="BE269" s="193">
        <f>IF(N269="základní",J269,0)</f>
        <v>0</v>
      </c>
      <c r="BF269" s="193">
        <f>IF(N269="snížená",J269,0)</f>
        <v>0</v>
      </c>
      <c r="BG269" s="193">
        <f>IF(N269="zákl. přenesená",J269,0)</f>
        <v>0</v>
      </c>
      <c r="BH269" s="193">
        <f>IF(N269="sníž. přenesená",J269,0)</f>
        <v>0</v>
      </c>
      <c r="BI269" s="193">
        <f>IF(N269="nulová",J269,0)</f>
        <v>0</v>
      </c>
      <c r="BJ269" s="19" t="s">
        <v>83</v>
      </c>
      <c r="BK269" s="193">
        <f>ROUND(I269*H269,2)</f>
        <v>0</v>
      </c>
      <c r="BL269" s="19" t="s">
        <v>356</v>
      </c>
      <c r="BM269" s="192" t="s">
        <v>4199</v>
      </c>
    </row>
    <row r="270" s="14" customFormat="1">
      <c r="A270" s="14"/>
      <c r="B270" s="202"/>
      <c r="C270" s="14"/>
      <c r="D270" s="195" t="s">
        <v>358</v>
      </c>
      <c r="E270" s="203" t="s">
        <v>1</v>
      </c>
      <c r="F270" s="204" t="s">
        <v>4200</v>
      </c>
      <c r="G270" s="14"/>
      <c r="H270" s="205">
        <v>1840</v>
      </c>
      <c r="I270" s="206"/>
      <c r="J270" s="14"/>
      <c r="K270" s="14"/>
      <c r="L270" s="202"/>
      <c r="M270" s="207"/>
      <c r="N270" s="208"/>
      <c r="O270" s="208"/>
      <c r="P270" s="208"/>
      <c r="Q270" s="208"/>
      <c r="R270" s="208"/>
      <c r="S270" s="208"/>
      <c r="T270" s="20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3" t="s">
        <v>358</v>
      </c>
      <c r="AU270" s="203" t="s">
        <v>85</v>
      </c>
      <c r="AV270" s="14" t="s">
        <v>85</v>
      </c>
      <c r="AW270" s="14" t="s">
        <v>32</v>
      </c>
      <c r="AX270" s="14" t="s">
        <v>83</v>
      </c>
      <c r="AY270" s="203" t="s">
        <v>348</v>
      </c>
    </row>
    <row r="271" s="14" customFormat="1">
      <c r="A271" s="14"/>
      <c r="B271" s="202"/>
      <c r="C271" s="14"/>
      <c r="D271" s="195" t="s">
        <v>358</v>
      </c>
      <c r="E271" s="14"/>
      <c r="F271" s="204" t="s">
        <v>4201</v>
      </c>
      <c r="G271" s="14"/>
      <c r="H271" s="205">
        <v>1876.8</v>
      </c>
      <c r="I271" s="206"/>
      <c r="J271" s="14"/>
      <c r="K271" s="14"/>
      <c r="L271" s="202"/>
      <c r="M271" s="207"/>
      <c r="N271" s="208"/>
      <c r="O271" s="208"/>
      <c r="P271" s="208"/>
      <c r="Q271" s="208"/>
      <c r="R271" s="208"/>
      <c r="S271" s="208"/>
      <c r="T271" s="20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3" t="s">
        <v>358</v>
      </c>
      <c r="AU271" s="203" t="s">
        <v>85</v>
      </c>
      <c r="AV271" s="14" t="s">
        <v>85</v>
      </c>
      <c r="AW271" s="14" t="s">
        <v>3</v>
      </c>
      <c r="AX271" s="14" t="s">
        <v>83</v>
      </c>
      <c r="AY271" s="203" t="s">
        <v>348</v>
      </c>
    </row>
    <row r="272" s="2" customFormat="1" ht="24.15" customHeight="1">
      <c r="A272" s="38"/>
      <c r="B272" s="180"/>
      <c r="C272" s="233" t="s">
        <v>650</v>
      </c>
      <c r="D272" s="233" t="s">
        <v>519</v>
      </c>
      <c r="E272" s="234" t="s">
        <v>3800</v>
      </c>
      <c r="F272" s="235" t="s">
        <v>3801</v>
      </c>
      <c r="G272" s="236" t="s">
        <v>354</v>
      </c>
      <c r="H272" s="237">
        <v>193.34700000000001</v>
      </c>
      <c r="I272" s="238"/>
      <c r="J272" s="239">
        <f>ROUND(I272*H272,2)</f>
        <v>0</v>
      </c>
      <c r="K272" s="235" t="s">
        <v>355</v>
      </c>
      <c r="L272" s="240"/>
      <c r="M272" s="241" t="s">
        <v>1</v>
      </c>
      <c r="N272" s="242" t="s">
        <v>41</v>
      </c>
      <c r="O272" s="77"/>
      <c r="P272" s="190">
        <f>O272*H272</f>
        <v>0</v>
      </c>
      <c r="Q272" s="190">
        <v>0.14166999999999999</v>
      </c>
      <c r="R272" s="190">
        <f>Q272*H272</f>
        <v>27.391469489999999</v>
      </c>
      <c r="S272" s="190">
        <v>0</v>
      </c>
      <c r="T272" s="191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92" t="s">
        <v>408</v>
      </c>
      <c r="AT272" s="192" t="s">
        <v>519</v>
      </c>
      <c r="AU272" s="192" t="s">
        <v>85</v>
      </c>
      <c r="AY272" s="19" t="s">
        <v>348</v>
      </c>
      <c r="BE272" s="193">
        <f>IF(N272="základní",J272,0)</f>
        <v>0</v>
      </c>
      <c r="BF272" s="193">
        <f>IF(N272="snížená",J272,0)</f>
        <v>0</v>
      </c>
      <c r="BG272" s="193">
        <f>IF(N272="zákl. přenesená",J272,0)</f>
        <v>0</v>
      </c>
      <c r="BH272" s="193">
        <f>IF(N272="sníž. přenesená",J272,0)</f>
        <v>0</v>
      </c>
      <c r="BI272" s="193">
        <f>IF(N272="nulová",J272,0)</f>
        <v>0</v>
      </c>
      <c r="BJ272" s="19" t="s">
        <v>83</v>
      </c>
      <c r="BK272" s="193">
        <f>ROUND(I272*H272,2)</f>
        <v>0</v>
      </c>
      <c r="BL272" s="19" t="s">
        <v>356</v>
      </c>
      <c r="BM272" s="192" t="s">
        <v>4202</v>
      </c>
    </row>
    <row r="273" s="2" customFormat="1">
      <c r="A273" s="38"/>
      <c r="B273" s="39"/>
      <c r="C273" s="38"/>
      <c r="D273" s="195" t="s">
        <v>396</v>
      </c>
      <c r="E273" s="38"/>
      <c r="F273" s="226" t="s">
        <v>3803</v>
      </c>
      <c r="G273" s="38"/>
      <c r="H273" s="38"/>
      <c r="I273" s="227"/>
      <c r="J273" s="38"/>
      <c r="K273" s="38"/>
      <c r="L273" s="39"/>
      <c r="M273" s="228"/>
      <c r="N273" s="22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396</v>
      </c>
      <c r="AU273" s="19" t="s">
        <v>85</v>
      </c>
    </row>
    <row r="274" s="14" customFormat="1">
      <c r="A274" s="14"/>
      <c r="B274" s="202"/>
      <c r="C274" s="14"/>
      <c r="D274" s="195" t="s">
        <v>358</v>
      </c>
      <c r="E274" s="203" t="s">
        <v>1</v>
      </c>
      <c r="F274" s="204" t="s">
        <v>4193</v>
      </c>
      <c r="G274" s="14"/>
      <c r="H274" s="205">
        <v>184.13999999999999</v>
      </c>
      <c r="I274" s="206"/>
      <c r="J274" s="14"/>
      <c r="K274" s="14"/>
      <c r="L274" s="202"/>
      <c r="M274" s="207"/>
      <c r="N274" s="208"/>
      <c r="O274" s="208"/>
      <c r="P274" s="208"/>
      <c r="Q274" s="208"/>
      <c r="R274" s="208"/>
      <c r="S274" s="208"/>
      <c r="T274" s="20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3" t="s">
        <v>358</v>
      </c>
      <c r="AU274" s="203" t="s">
        <v>85</v>
      </c>
      <c r="AV274" s="14" t="s">
        <v>85</v>
      </c>
      <c r="AW274" s="14" t="s">
        <v>32</v>
      </c>
      <c r="AX274" s="14" t="s">
        <v>83</v>
      </c>
      <c r="AY274" s="203" t="s">
        <v>348</v>
      </c>
    </row>
    <row r="275" s="14" customFormat="1">
      <c r="A275" s="14"/>
      <c r="B275" s="202"/>
      <c r="C275" s="14"/>
      <c r="D275" s="195" t="s">
        <v>358</v>
      </c>
      <c r="E275" s="14"/>
      <c r="F275" s="204" t="s">
        <v>4203</v>
      </c>
      <c r="G275" s="14"/>
      <c r="H275" s="205">
        <v>193.34700000000001</v>
      </c>
      <c r="I275" s="206"/>
      <c r="J275" s="14"/>
      <c r="K275" s="14"/>
      <c r="L275" s="202"/>
      <c r="M275" s="207"/>
      <c r="N275" s="208"/>
      <c r="O275" s="208"/>
      <c r="P275" s="208"/>
      <c r="Q275" s="208"/>
      <c r="R275" s="208"/>
      <c r="S275" s="208"/>
      <c r="T275" s="20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03" t="s">
        <v>358</v>
      </c>
      <c r="AU275" s="203" t="s">
        <v>85</v>
      </c>
      <c r="AV275" s="14" t="s">
        <v>85</v>
      </c>
      <c r="AW275" s="14" t="s">
        <v>3</v>
      </c>
      <c r="AX275" s="14" t="s">
        <v>83</v>
      </c>
      <c r="AY275" s="203" t="s">
        <v>348</v>
      </c>
    </row>
    <row r="276" s="2" customFormat="1" ht="24.15" customHeight="1">
      <c r="A276" s="38"/>
      <c r="B276" s="180"/>
      <c r="C276" s="181" t="s">
        <v>654</v>
      </c>
      <c r="D276" s="181" t="s">
        <v>351</v>
      </c>
      <c r="E276" s="182" t="s">
        <v>4204</v>
      </c>
      <c r="F276" s="183" t="s">
        <v>4205</v>
      </c>
      <c r="G276" s="184" t="s">
        <v>382</v>
      </c>
      <c r="H276" s="185">
        <v>1</v>
      </c>
      <c r="I276" s="186"/>
      <c r="J276" s="187">
        <f>ROUND(I276*H276,2)</f>
        <v>0</v>
      </c>
      <c r="K276" s="183" t="s">
        <v>394</v>
      </c>
      <c r="L276" s="39"/>
      <c r="M276" s="188" t="s">
        <v>1</v>
      </c>
      <c r="N276" s="189" t="s">
        <v>41</v>
      </c>
      <c r="O276" s="77"/>
      <c r="P276" s="190">
        <f>O276*H276</f>
        <v>0</v>
      </c>
      <c r="Q276" s="190">
        <v>0</v>
      </c>
      <c r="R276" s="190">
        <f>Q276*H276</f>
        <v>0</v>
      </c>
      <c r="S276" s="190">
        <v>0</v>
      </c>
      <c r="T276" s="191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92" t="s">
        <v>356</v>
      </c>
      <c r="AT276" s="192" t="s">
        <v>351</v>
      </c>
      <c r="AU276" s="192" t="s">
        <v>85</v>
      </c>
      <c r="AY276" s="19" t="s">
        <v>348</v>
      </c>
      <c r="BE276" s="193">
        <f>IF(N276="základní",J276,0)</f>
        <v>0</v>
      </c>
      <c r="BF276" s="193">
        <f>IF(N276="snížená",J276,0)</f>
        <v>0</v>
      </c>
      <c r="BG276" s="193">
        <f>IF(N276="zákl. přenesená",J276,0)</f>
        <v>0</v>
      </c>
      <c r="BH276" s="193">
        <f>IF(N276="sníž. přenesená",J276,0)</f>
        <v>0</v>
      </c>
      <c r="BI276" s="193">
        <f>IF(N276="nulová",J276,0)</f>
        <v>0</v>
      </c>
      <c r="BJ276" s="19" t="s">
        <v>83</v>
      </c>
      <c r="BK276" s="193">
        <f>ROUND(I276*H276,2)</f>
        <v>0</v>
      </c>
      <c r="BL276" s="19" t="s">
        <v>356</v>
      </c>
      <c r="BM276" s="192" t="s">
        <v>4206</v>
      </c>
    </row>
    <row r="277" s="2" customFormat="1">
      <c r="A277" s="38"/>
      <c r="B277" s="39"/>
      <c r="C277" s="38"/>
      <c r="D277" s="195" t="s">
        <v>396</v>
      </c>
      <c r="E277" s="38"/>
      <c r="F277" s="226" t="s">
        <v>1671</v>
      </c>
      <c r="G277" s="38"/>
      <c r="H277" s="38"/>
      <c r="I277" s="227"/>
      <c r="J277" s="38"/>
      <c r="K277" s="38"/>
      <c r="L277" s="39"/>
      <c r="M277" s="228"/>
      <c r="N277" s="22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396</v>
      </c>
      <c r="AU277" s="19" t="s">
        <v>85</v>
      </c>
    </row>
    <row r="278" s="13" customFormat="1">
      <c r="A278" s="13"/>
      <c r="B278" s="194"/>
      <c r="C278" s="13"/>
      <c r="D278" s="195" t="s">
        <v>358</v>
      </c>
      <c r="E278" s="196" t="s">
        <v>1</v>
      </c>
      <c r="F278" s="197" t="s">
        <v>4098</v>
      </c>
      <c r="G278" s="13"/>
      <c r="H278" s="196" t="s">
        <v>1</v>
      </c>
      <c r="I278" s="198"/>
      <c r="J278" s="13"/>
      <c r="K278" s="13"/>
      <c r="L278" s="194"/>
      <c r="M278" s="199"/>
      <c r="N278" s="200"/>
      <c r="O278" s="200"/>
      <c r="P278" s="200"/>
      <c r="Q278" s="200"/>
      <c r="R278" s="200"/>
      <c r="S278" s="200"/>
      <c r="T278" s="20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6" t="s">
        <v>358</v>
      </c>
      <c r="AU278" s="196" t="s">
        <v>85</v>
      </c>
      <c r="AV278" s="13" t="s">
        <v>83</v>
      </c>
      <c r="AW278" s="13" t="s">
        <v>32</v>
      </c>
      <c r="AX278" s="13" t="s">
        <v>76</v>
      </c>
      <c r="AY278" s="196" t="s">
        <v>348</v>
      </c>
    </row>
    <row r="279" s="13" customFormat="1">
      <c r="A279" s="13"/>
      <c r="B279" s="194"/>
      <c r="C279" s="13"/>
      <c r="D279" s="195" t="s">
        <v>358</v>
      </c>
      <c r="E279" s="196" t="s">
        <v>1</v>
      </c>
      <c r="F279" s="197" t="s">
        <v>4109</v>
      </c>
      <c r="G279" s="13"/>
      <c r="H279" s="196" t="s">
        <v>1</v>
      </c>
      <c r="I279" s="198"/>
      <c r="J279" s="13"/>
      <c r="K279" s="13"/>
      <c r="L279" s="194"/>
      <c r="M279" s="199"/>
      <c r="N279" s="200"/>
      <c r="O279" s="200"/>
      <c r="P279" s="200"/>
      <c r="Q279" s="200"/>
      <c r="R279" s="200"/>
      <c r="S279" s="200"/>
      <c r="T279" s="20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6" t="s">
        <v>358</v>
      </c>
      <c r="AU279" s="196" t="s">
        <v>85</v>
      </c>
      <c r="AV279" s="13" t="s">
        <v>83</v>
      </c>
      <c r="AW279" s="13" t="s">
        <v>32</v>
      </c>
      <c r="AX279" s="13" t="s">
        <v>76</v>
      </c>
      <c r="AY279" s="196" t="s">
        <v>348</v>
      </c>
    </row>
    <row r="280" s="14" customFormat="1">
      <c r="A280" s="14"/>
      <c r="B280" s="202"/>
      <c r="C280" s="14"/>
      <c r="D280" s="195" t="s">
        <v>358</v>
      </c>
      <c r="E280" s="203" t="s">
        <v>1</v>
      </c>
      <c r="F280" s="204" t="s">
        <v>83</v>
      </c>
      <c r="G280" s="14"/>
      <c r="H280" s="205">
        <v>1</v>
      </c>
      <c r="I280" s="206"/>
      <c r="J280" s="14"/>
      <c r="K280" s="14"/>
      <c r="L280" s="202"/>
      <c r="M280" s="207"/>
      <c r="N280" s="208"/>
      <c r="O280" s="208"/>
      <c r="P280" s="208"/>
      <c r="Q280" s="208"/>
      <c r="R280" s="208"/>
      <c r="S280" s="208"/>
      <c r="T280" s="20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3" t="s">
        <v>358</v>
      </c>
      <c r="AU280" s="203" t="s">
        <v>85</v>
      </c>
      <c r="AV280" s="14" t="s">
        <v>85</v>
      </c>
      <c r="AW280" s="14" t="s">
        <v>32</v>
      </c>
      <c r="AX280" s="14" t="s">
        <v>83</v>
      </c>
      <c r="AY280" s="203" t="s">
        <v>348</v>
      </c>
    </row>
    <row r="281" s="12" customFormat="1" ht="22.8" customHeight="1">
      <c r="A281" s="12"/>
      <c r="B281" s="167"/>
      <c r="C281" s="12"/>
      <c r="D281" s="168" t="s">
        <v>75</v>
      </c>
      <c r="E281" s="178" t="s">
        <v>349</v>
      </c>
      <c r="F281" s="178" t="s">
        <v>350</v>
      </c>
      <c r="G281" s="12"/>
      <c r="H281" s="12"/>
      <c r="I281" s="170"/>
      <c r="J281" s="179">
        <f>BK281</f>
        <v>0</v>
      </c>
      <c r="K281" s="12"/>
      <c r="L281" s="167"/>
      <c r="M281" s="172"/>
      <c r="N281" s="173"/>
      <c r="O281" s="173"/>
      <c r="P281" s="174">
        <f>SUM(P282:P304)</f>
        <v>0</v>
      </c>
      <c r="Q281" s="173"/>
      <c r="R281" s="174">
        <f>SUM(R282:R304)</f>
        <v>0.010361699999999998</v>
      </c>
      <c r="S281" s="173"/>
      <c r="T281" s="175">
        <f>SUM(T282:T304)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168" t="s">
        <v>83</v>
      </c>
      <c r="AT281" s="176" t="s">
        <v>75</v>
      </c>
      <c r="AU281" s="176" t="s">
        <v>83</v>
      </c>
      <c r="AY281" s="168" t="s">
        <v>348</v>
      </c>
      <c r="BK281" s="177">
        <f>SUM(BK282:BK304)</f>
        <v>0</v>
      </c>
    </row>
    <row r="282" s="2" customFormat="1" ht="33" customHeight="1">
      <c r="A282" s="38"/>
      <c r="B282" s="180"/>
      <c r="C282" s="181" t="s">
        <v>658</v>
      </c>
      <c r="D282" s="181" t="s">
        <v>351</v>
      </c>
      <c r="E282" s="182" t="s">
        <v>2014</v>
      </c>
      <c r="F282" s="183" t="s">
        <v>2015</v>
      </c>
      <c r="G282" s="184" t="s">
        <v>354</v>
      </c>
      <c r="H282" s="185">
        <v>111</v>
      </c>
      <c r="I282" s="186"/>
      <c r="J282" s="187">
        <f>ROUND(I282*H282,2)</f>
        <v>0</v>
      </c>
      <c r="K282" s="183" t="s">
        <v>355</v>
      </c>
      <c r="L282" s="39"/>
      <c r="M282" s="188" t="s">
        <v>1</v>
      </c>
      <c r="N282" s="189" t="s">
        <v>41</v>
      </c>
      <c r="O282" s="77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2" t="s">
        <v>356</v>
      </c>
      <c r="AT282" s="192" t="s">
        <v>351</v>
      </c>
      <c r="AU282" s="192" t="s">
        <v>85</v>
      </c>
      <c r="AY282" s="19" t="s">
        <v>348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19" t="s">
        <v>83</v>
      </c>
      <c r="BK282" s="193">
        <f>ROUND(I282*H282,2)</f>
        <v>0</v>
      </c>
      <c r="BL282" s="19" t="s">
        <v>356</v>
      </c>
      <c r="BM282" s="192" t="s">
        <v>4207</v>
      </c>
    </row>
    <row r="283" s="13" customFormat="1">
      <c r="A283" s="13"/>
      <c r="B283" s="194"/>
      <c r="C283" s="13"/>
      <c r="D283" s="195" t="s">
        <v>358</v>
      </c>
      <c r="E283" s="196" t="s">
        <v>1</v>
      </c>
      <c r="F283" s="197" t="s">
        <v>2017</v>
      </c>
      <c r="G283" s="13"/>
      <c r="H283" s="196" t="s">
        <v>1</v>
      </c>
      <c r="I283" s="198"/>
      <c r="J283" s="13"/>
      <c r="K283" s="13"/>
      <c r="L283" s="194"/>
      <c r="M283" s="199"/>
      <c r="N283" s="200"/>
      <c r="O283" s="200"/>
      <c r="P283" s="200"/>
      <c r="Q283" s="200"/>
      <c r="R283" s="200"/>
      <c r="S283" s="200"/>
      <c r="T283" s="20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6" t="s">
        <v>358</v>
      </c>
      <c r="AU283" s="196" t="s">
        <v>85</v>
      </c>
      <c r="AV283" s="13" t="s">
        <v>83</v>
      </c>
      <c r="AW283" s="13" t="s">
        <v>32</v>
      </c>
      <c r="AX283" s="13" t="s">
        <v>76</v>
      </c>
      <c r="AY283" s="196" t="s">
        <v>348</v>
      </c>
    </row>
    <row r="284" s="14" customFormat="1">
      <c r="A284" s="14"/>
      <c r="B284" s="202"/>
      <c r="C284" s="14"/>
      <c r="D284" s="195" t="s">
        <v>358</v>
      </c>
      <c r="E284" s="203" t="s">
        <v>1</v>
      </c>
      <c r="F284" s="204" t="s">
        <v>4208</v>
      </c>
      <c r="G284" s="14"/>
      <c r="H284" s="205">
        <v>110.877</v>
      </c>
      <c r="I284" s="206"/>
      <c r="J284" s="14"/>
      <c r="K284" s="14"/>
      <c r="L284" s="202"/>
      <c r="M284" s="207"/>
      <c r="N284" s="208"/>
      <c r="O284" s="208"/>
      <c r="P284" s="208"/>
      <c r="Q284" s="208"/>
      <c r="R284" s="208"/>
      <c r="S284" s="208"/>
      <c r="T284" s="20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3" t="s">
        <v>358</v>
      </c>
      <c r="AU284" s="203" t="s">
        <v>85</v>
      </c>
      <c r="AV284" s="14" t="s">
        <v>85</v>
      </c>
      <c r="AW284" s="14" t="s">
        <v>32</v>
      </c>
      <c r="AX284" s="14" t="s">
        <v>76</v>
      </c>
      <c r="AY284" s="203" t="s">
        <v>348</v>
      </c>
    </row>
    <row r="285" s="15" customFormat="1">
      <c r="A285" s="15"/>
      <c r="B285" s="210"/>
      <c r="C285" s="15"/>
      <c r="D285" s="195" t="s">
        <v>358</v>
      </c>
      <c r="E285" s="211" t="s">
        <v>1</v>
      </c>
      <c r="F285" s="212" t="s">
        <v>365</v>
      </c>
      <c r="G285" s="15"/>
      <c r="H285" s="213">
        <v>110.877</v>
      </c>
      <c r="I285" s="214"/>
      <c r="J285" s="15"/>
      <c r="K285" s="15"/>
      <c r="L285" s="210"/>
      <c r="M285" s="215"/>
      <c r="N285" s="216"/>
      <c r="O285" s="216"/>
      <c r="P285" s="216"/>
      <c r="Q285" s="216"/>
      <c r="R285" s="216"/>
      <c r="S285" s="216"/>
      <c r="T285" s="217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11" t="s">
        <v>358</v>
      </c>
      <c r="AU285" s="211" t="s">
        <v>85</v>
      </c>
      <c r="AV285" s="15" t="s">
        <v>356</v>
      </c>
      <c r="AW285" s="15" t="s">
        <v>32</v>
      </c>
      <c r="AX285" s="15" t="s">
        <v>76</v>
      </c>
      <c r="AY285" s="211" t="s">
        <v>348</v>
      </c>
    </row>
    <row r="286" s="14" customFormat="1">
      <c r="A286" s="14"/>
      <c r="B286" s="202"/>
      <c r="C286" s="14"/>
      <c r="D286" s="195" t="s">
        <v>358</v>
      </c>
      <c r="E286" s="203" t="s">
        <v>1</v>
      </c>
      <c r="F286" s="204" t="s">
        <v>2082</v>
      </c>
      <c r="G286" s="14"/>
      <c r="H286" s="205">
        <v>111</v>
      </c>
      <c r="I286" s="206"/>
      <c r="J286" s="14"/>
      <c r="K286" s="14"/>
      <c r="L286" s="202"/>
      <c r="M286" s="207"/>
      <c r="N286" s="208"/>
      <c r="O286" s="208"/>
      <c r="P286" s="208"/>
      <c r="Q286" s="208"/>
      <c r="R286" s="208"/>
      <c r="S286" s="208"/>
      <c r="T286" s="20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3" t="s">
        <v>358</v>
      </c>
      <c r="AU286" s="203" t="s">
        <v>85</v>
      </c>
      <c r="AV286" s="14" t="s">
        <v>85</v>
      </c>
      <c r="AW286" s="14" t="s">
        <v>32</v>
      </c>
      <c r="AX286" s="14" t="s">
        <v>76</v>
      </c>
      <c r="AY286" s="203" t="s">
        <v>348</v>
      </c>
    </row>
    <row r="287" s="15" customFormat="1">
      <c r="A287" s="15"/>
      <c r="B287" s="210"/>
      <c r="C287" s="15"/>
      <c r="D287" s="195" t="s">
        <v>358</v>
      </c>
      <c r="E287" s="211" t="s">
        <v>1</v>
      </c>
      <c r="F287" s="212" t="s">
        <v>365</v>
      </c>
      <c r="G287" s="15"/>
      <c r="H287" s="213">
        <v>111</v>
      </c>
      <c r="I287" s="214"/>
      <c r="J287" s="15"/>
      <c r="K287" s="15"/>
      <c r="L287" s="210"/>
      <c r="M287" s="215"/>
      <c r="N287" s="216"/>
      <c r="O287" s="216"/>
      <c r="P287" s="216"/>
      <c r="Q287" s="216"/>
      <c r="R287" s="216"/>
      <c r="S287" s="216"/>
      <c r="T287" s="21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11" t="s">
        <v>358</v>
      </c>
      <c r="AU287" s="211" t="s">
        <v>85</v>
      </c>
      <c r="AV287" s="15" t="s">
        <v>356</v>
      </c>
      <c r="AW287" s="15" t="s">
        <v>32</v>
      </c>
      <c r="AX287" s="15" t="s">
        <v>83</v>
      </c>
      <c r="AY287" s="211" t="s">
        <v>348</v>
      </c>
    </row>
    <row r="288" s="2" customFormat="1" ht="33" customHeight="1">
      <c r="A288" s="38"/>
      <c r="B288" s="180"/>
      <c r="C288" s="181" t="s">
        <v>663</v>
      </c>
      <c r="D288" s="181" t="s">
        <v>351</v>
      </c>
      <c r="E288" s="182" t="s">
        <v>2020</v>
      </c>
      <c r="F288" s="183" t="s">
        <v>2021</v>
      </c>
      <c r="G288" s="184" t="s">
        <v>354</v>
      </c>
      <c r="H288" s="185">
        <v>6660</v>
      </c>
      <c r="I288" s="186"/>
      <c r="J288" s="187">
        <f>ROUND(I288*H288,2)</f>
        <v>0</v>
      </c>
      <c r="K288" s="183" t="s">
        <v>355</v>
      </c>
      <c r="L288" s="39"/>
      <c r="M288" s="188" t="s">
        <v>1</v>
      </c>
      <c r="N288" s="189" t="s">
        <v>41</v>
      </c>
      <c r="O288" s="77"/>
      <c r="P288" s="190">
        <f>O288*H288</f>
        <v>0</v>
      </c>
      <c r="Q288" s="190">
        <v>0</v>
      </c>
      <c r="R288" s="190">
        <f>Q288*H288</f>
        <v>0</v>
      </c>
      <c r="S288" s="190">
        <v>0</v>
      </c>
      <c r="T288" s="191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92" t="s">
        <v>356</v>
      </c>
      <c r="AT288" s="192" t="s">
        <v>351</v>
      </c>
      <c r="AU288" s="192" t="s">
        <v>85</v>
      </c>
      <c r="AY288" s="19" t="s">
        <v>348</v>
      </c>
      <c r="BE288" s="193">
        <f>IF(N288="základní",J288,0)</f>
        <v>0</v>
      </c>
      <c r="BF288" s="193">
        <f>IF(N288="snížená",J288,0)</f>
        <v>0</v>
      </c>
      <c r="BG288" s="193">
        <f>IF(N288="zákl. přenesená",J288,0)</f>
        <v>0</v>
      </c>
      <c r="BH288" s="193">
        <f>IF(N288="sníž. přenesená",J288,0)</f>
        <v>0</v>
      </c>
      <c r="BI288" s="193">
        <f>IF(N288="nulová",J288,0)</f>
        <v>0</v>
      </c>
      <c r="BJ288" s="19" t="s">
        <v>83</v>
      </c>
      <c r="BK288" s="193">
        <f>ROUND(I288*H288,2)</f>
        <v>0</v>
      </c>
      <c r="BL288" s="19" t="s">
        <v>356</v>
      </c>
      <c r="BM288" s="192" t="s">
        <v>4209</v>
      </c>
    </row>
    <row r="289" s="14" customFormat="1">
      <c r="A289" s="14"/>
      <c r="B289" s="202"/>
      <c r="C289" s="14"/>
      <c r="D289" s="195" t="s">
        <v>358</v>
      </c>
      <c r="E289" s="203" t="s">
        <v>1</v>
      </c>
      <c r="F289" s="204" t="s">
        <v>4210</v>
      </c>
      <c r="G289" s="14"/>
      <c r="H289" s="205">
        <v>6660</v>
      </c>
      <c r="I289" s="206"/>
      <c r="J289" s="14"/>
      <c r="K289" s="14"/>
      <c r="L289" s="202"/>
      <c r="M289" s="207"/>
      <c r="N289" s="208"/>
      <c r="O289" s="208"/>
      <c r="P289" s="208"/>
      <c r="Q289" s="208"/>
      <c r="R289" s="208"/>
      <c r="S289" s="208"/>
      <c r="T289" s="20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03" t="s">
        <v>358</v>
      </c>
      <c r="AU289" s="203" t="s">
        <v>85</v>
      </c>
      <c r="AV289" s="14" t="s">
        <v>85</v>
      </c>
      <c r="AW289" s="14" t="s">
        <v>32</v>
      </c>
      <c r="AX289" s="14" t="s">
        <v>83</v>
      </c>
      <c r="AY289" s="203" t="s">
        <v>348</v>
      </c>
    </row>
    <row r="290" s="2" customFormat="1" ht="33" customHeight="1">
      <c r="A290" s="38"/>
      <c r="B290" s="180"/>
      <c r="C290" s="181" t="s">
        <v>668</v>
      </c>
      <c r="D290" s="181" t="s">
        <v>351</v>
      </c>
      <c r="E290" s="182" t="s">
        <v>2025</v>
      </c>
      <c r="F290" s="183" t="s">
        <v>2026</v>
      </c>
      <c r="G290" s="184" t="s">
        <v>354</v>
      </c>
      <c r="H290" s="185">
        <v>111</v>
      </c>
      <c r="I290" s="186"/>
      <c r="J290" s="187">
        <f>ROUND(I290*H290,2)</f>
        <v>0</v>
      </c>
      <c r="K290" s="183" t="s">
        <v>355</v>
      </c>
      <c r="L290" s="39"/>
      <c r="M290" s="188" t="s">
        <v>1</v>
      </c>
      <c r="N290" s="189" t="s">
        <v>41</v>
      </c>
      <c r="O290" s="77"/>
      <c r="P290" s="190">
        <f>O290*H290</f>
        <v>0</v>
      </c>
      <c r="Q290" s="190">
        <v>0</v>
      </c>
      <c r="R290" s="190">
        <f>Q290*H290</f>
        <v>0</v>
      </c>
      <c r="S290" s="190">
        <v>0</v>
      </c>
      <c r="T290" s="191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2" t="s">
        <v>356</v>
      </c>
      <c r="AT290" s="192" t="s">
        <v>351</v>
      </c>
      <c r="AU290" s="192" t="s">
        <v>85</v>
      </c>
      <c r="AY290" s="19" t="s">
        <v>348</v>
      </c>
      <c r="BE290" s="193">
        <f>IF(N290="základní",J290,0)</f>
        <v>0</v>
      </c>
      <c r="BF290" s="193">
        <f>IF(N290="snížená",J290,0)</f>
        <v>0</v>
      </c>
      <c r="BG290" s="193">
        <f>IF(N290="zákl. přenesená",J290,0)</f>
        <v>0</v>
      </c>
      <c r="BH290" s="193">
        <f>IF(N290="sníž. přenesená",J290,0)</f>
        <v>0</v>
      </c>
      <c r="BI290" s="193">
        <f>IF(N290="nulová",J290,0)</f>
        <v>0</v>
      </c>
      <c r="BJ290" s="19" t="s">
        <v>83</v>
      </c>
      <c r="BK290" s="193">
        <f>ROUND(I290*H290,2)</f>
        <v>0</v>
      </c>
      <c r="BL290" s="19" t="s">
        <v>356</v>
      </c>
      <c r="BM290" s="192" t="s">
        <v>4211</v>
      </c>
    </row>
    <row r="291" s="14" customFormat="1">
      <c r="A291" s="14"/>
      <c r="B291" s="202"/>
      <c r="C291" s="14"/>
      <c r="D291" s="195" t="s">
        <v>358</v>
      </c>
      <c r="E291" s="203" t="s">
        <v>1</v>
      </c>
      <c r="F291" s="204" t="s">
        <v>2082</v>
      </c>
      <c r="G291" s="14"/>
      <c r="H291" s="205">
        <v>111</v>
      </c>
      <c r="I291" s="206"/>
      <c r="J291" s="14"/>
      <c r="K291" s="14"/>
      <c r="L291" s="202"/>
      <c r="M291" s="207"/>
      <c r="N291" s="208"/>
      <c r="O291" s="208"/>
      <c r="P291" s="208"/>
      <c r="Q291" s="208"/>
      <c r="R291" s="208"/>
      <c r="S291" s="208"/>
      <c r="T291" s="20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3" t="s">
        <v>358</v>
      </c>
      <c r="AU291" s="203" t="s">
        <v>85</v>
      </c>
      <c r="AV291" s="14" t="s">
        <v>85</v>
      </c>
      <c r="AW291" s="14" t="s">
        <v>32</v>
      </c>
      <c r="AX291" s="14" t="s">
        <v>83</v>
      </c>
      <c r="AY291" s="203" t="s">
        <v>348</v>
      </c>
    </row>
    <row r="292" s="2" customFormat="1" ht="16.5" customHeight="1">
      <c r="A292" s="38"/>
      <c r="B292" s="180"/>
      <c r="C292" s="181" t="s">
        <v>675</v>
      </c>
      <c r="D292" s="181" t="s">
        <v>351</v>
      </c>
      <c r="E292" s="182" t="s">
        <v>2030</v>
      </c>
      <c r="F292" s="183" t="s">
        <v>2031</v>
      </c>
      <c r="G292" s="184" t="s">
        <v>354</v>
      </c>
      <c r="H292" s="185">
        <v>111</v>
      </c>
      <c r="I292" s="186"/>
      <c r="J292" s="187">
        <f>ROUND(I292*H292,2)</f>
        <v>0</v>
      </c>
      <c r="K292" s="183" t="s">
        <v>355</v>
      </c>
      <c r="L292" s="39"/>
      <c r="M292" s="188" t="s">
        <v>1</v>
      </c>
      <c r="N292" s="189" t="s">
        <v>41</v>
      </c>
      <c r="O292" s="77"/>
      <c r="P292" s="190">
        <f>O292*H292</f>
        <v>0</v>
      </c>
      <c r="Q292" s="190">
        <v>0</v>
      </c>
      <c r="R292" s="190">
        <f>Q292*H292</f>
        <v>0</v>
      </c>
      <c r="S292" s="190">
        <v>0</v>
      </c>
      <c r="T292" s="191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92" t="s">
        <v>356</v>
      </c>
      <c r="AT292" s="192" t="s">
        <v>351</v>
      </c>
      <c r="AU292" s="192" t="s">
        <v>85</v>
      </c>
      <c r="AY292" s="19" t="s">
        <v>348</v>
      </c>
      <c r="BE292" s="193">
        <f>IF(N292="základní",J292,0)</f>
        <v>0</v>
      </c>
      <c r="BF292" s="193">
        <f>IF(N292="snížená",J292,0)</f>
        <v>0</v>
      </c>
      <c r="BG292" s="193">
        <f>IF(N292="zákl. přenesená",J292,0)</f>
        <v>0</v>
      </c>
      <c r="BH292" s="193">
        <f>IF(N292="sníž. přenesená",J292,0)</f>
        <v>0</v>
      </c>
      <c r="BI292" s="193">
        <f>IF(N292="nulová",J292,0)</f>
        <v>0</v>
      </c>
      <c r="BJ292" s="19" t="s">
        <v>83</v>
      </c>
      <c r="BK292" s="193">
        <f>ROUND(I292*H292,2)</f>
        <v>0</v>
      </c>
      <c r="BL292" s="19" t="s">
        <v>356</v>
      </c>
      <c r="BM292" s="192" t="s">
        <v>4212</v>
      </c>
    </row>
    <row r="293" s="14" customFormat="1">
      <c r="A293" s="14"/>
      <c r="B293" s="202"/>
      <c r="C293" s="14"/>
      <c r="D293" s="195" t="s">
        <v>358</v>
      </c>
      <c r="E293" s="203" t="s">
        <v>1</v>
      </c>
      <c r="F293" s="204" t="s">
        <v>2082</v>
      </c>
      <c r="G293" s="14"/>
      <c r="H293" s="205">
        <v>111</v>
      </c>
      <c r="I293" s="206"/>
      <c r="J293" s="14"/>
      <c r="K293" s="14"/>
      <c r="L293" s="202"/>
      <c r="M293" s="207"/>
      <c r="N293" s="208"/>
      <c r="O293" s="208"/>
      <c r="P293" s="208"/>
      <c r="Q293" s="208"/>
      <c r="R293" s="208"/>
      <c r="S293" s="208"/>
      <c r="T293" s="20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03" t="s">
        <v>358</v>
      </c>
      <c r="AU293" s="203" t="s">
        <v>85</v>
      </c>
      <c r="AV293" s="14" t="s">
        <v>85</v>
      </c>
      <c r="AW293" s="14" t="s">
        <v>32</v>
      </c>
      <c r="AX293" s="14" t="s">
        <v>83</v>
      </c>
      <c r="AY293" s="203" t="s">
        <v>348</v>
      </c>
    </row>
    <row r="294" s="2" customFormat="1" ht="21.75" customHeight="1">
      <c r="A294" s="38"/>
      <c r="B294" s="180"/>
      <c r="C294" s="181" t="s">
        <v>681</v>
      </c>
      <c r="D294" s="181" t="s">
        <v>351</v>
      </c>
      <c r="E294" s="182" t="s">
        <v>2034</v>
      </c>
      <c r="F294" s="183" t="s">
        <v>2035</v>
      </c>
      <c r="G294" s="184" t="s">
        <v>354</v>
      </c>
      <c r="H294" s="185">
        <v>6660</v>
      </c>
      <c r="I294" s="186"/>
      <c r="J294" s="187">
        <f>ROUND(I294*H294,2)</f>
        <v>0</v>
      </c>
      <c r="K294" s="183" t="s">
        <v>355</v>
      </c>
      <c r="L294" s="39"/>
      <c r="M294" s="188" t="s">
        <v>1</v>
      </c>
      <c r="N294" s="189" t="s">
        <v>41</v>
      </c>
      <c r="O294" s="77"/>
      <c r="P294" s="190">
        <f>O294*H294</f>
        <v>0</v>
      </c>
      <c r="Q294" s="190">
        <v>0</v>
      </c>
      <c r="R294" s="190">
        <f>Q294*H294</f>
        <v>0</v>
      </c>
      <c r="S294" s="190">
        <v>0</v>
      </c>
      <c r="T294" s="191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92" t="s">
        <v>356</v>
      </c>
      <c r="AT294" s="192" t="s">
        <v>351</v>
      </c>
      <c r="AU294" s="192" t="s">
        <v>85</v>
      </c>
      <c r="AY294" s="19" t="s">
        <v>348</v>
      </c>
      <c r="BE294" s="193">
        <f>IF(N294="základní",J294,0)</f>
        <v>0</v>
      </c>
      <c r="BF294" s="193">
        <f>IF(N294="snížená",J294,0)</f>
        <v>0</v>
      </c>
      <c r="BG294" s="193">
        <f>IF(N294="zákl. přenesená",J294,0)</f>
        <v>0</v>
      </c>
      <c r="BH294" s="193">
        <f>IF(N294="sníž. přenesená",J294,0)</f>
        <v>0</v>
      </c>
      <c r="BI294" s="193">
        <f>IF(N294="nulová",J294,0)</f>
        <v>0</v>
      </c>
      <c r="BJ294" s="19" t="s">
        <v>83</v>
      </c>
      <c r="BK294" s="193">
        <f>ROUND(I294*H294,2)</f>
        <v>0</v>
      </c>
      <c r="BL294" s="19" t="s">
        <v>356</v>
      </c>
      <c r="BM294" s="192" t="s">
        <v>4213</v>
      </c>
    </row>
    <row r="295" s="14" customFormat="1">
      <c r="A295" s="14"/>
      <c r="B295" s="202"/>
      <c r="C295" s="14"/>
      <c r="D295" s="195" t="s">
        <v>358</v>
      </c>
      <c r="E295" s="203" t="s">
        <v>1</v>
      </c>
      <c r="F295" s="204" t="s">
        <v>4210</v>
      </c>
      <c r="G295" s="14"/>
      <c r="H295" s="205">
        <v>6660</v>
      </c>
      <c r="I295" s="206"/>
      <c r="J295" s="14"/>
      <c r="K295" s="14"/>
      <c r="L295" s="202"/>
      <c r="M295" s="207"/>
      <c r="N295" s="208"/>
      <c r="O295" s="208"/>
      <c r="P295" s="208"/>
      <c r="Q295" s="208"/>
      <c r="R295" s="208"/>
      <c r="S295" s="208"/>
      <c r="T295" s="20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03" t="s">
        <v>358</v>
      </c>
      <c r="AU295" s="203" t="s">
        <v>85</v>
      </c>
      <c r="AV295" s="14" t="s">
        <v>85</v>
      </c>
      <c r="AW295" s="14" t="s">
        <v>32</v>
      </c>
      <c r="AX295" s="14" t="s">
        <v>83</v>
      </c>
      <c r="AY295" s="203" t="s">
        <v>348</v>
      </c>
    </row>
    <row r="296" s="2" customFormat="1" ht="21.75" customHeight="1">
      <c r="A296" s="38"/>
      <c r="B296" s="180"/>
      <c r="C296" s="181" t="s">
        <v>688</v>
      </c>
      <c r="D296" s="181" t="s">
        <v>351</v>
      </c>
      <c r="E296" s="182" t="s">
        <v>2038</v>
      </c>
      <c r="F296" s="183" t="s">
        <v>2039</v>
      </c>
      <c r="G296" s="184" t="s">
        <v>354</v>
      </c>
      <c r="H296" s="185">
        <v>111</v>
      </c>
      <c r="I296" s="186"/>
      <c r="J296" s="187">
        <f>ROUND(I296*H296,2)</f>
        <v>0</v>
      </c>
      <c r="K296" s="183" t="s">
        <v>355</v>
      </c>
      <c r="L296" s="39"/>
      <c r="M296" s="188" t="s">
        <v>1</v>
      </c>
      <c r="N296" s="189" t="s">
        <v>41</v>
      </c>
      <c r="O296" s="77"/>
      <c r="P296" s="190">
        <f>O296*H296</f>
        <v>0</v>
      </c>
      <c r="Q296" s="190">
        <v>0</v>
      </c>
      <c r="R296" s="190">
        <f>Q296*H296</f>
        <v>0</v>
      </c>
      <c r="S296" s="190">
        <v>0</v>
      </c>
      <c r="T296" s="191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92" t="s">
        <v>356</v>
      </c>
      <c r="AT296" s="192" t="s">
        <v>351</v>
      </c>
      <c r="AU296" s="192" t="s">
        <v>85</v>
      </c>
      <c r="AY296" s="19" t="s">
        <v>348</v>
      </c>
      <c r="BE296" s="193">
        <f>IF(N296="základní",J296,0)</f>
        <v>0</v>
      </c>
      <c r="BF296" s="193">
        <f>IF(N296="snížená",J296,0)</f>
        <v>0</v>
      </c>
      <c r="BG296" s="193">
        <f>IF(N296="zákl. přenesená",J296,0)</f>
        <v>0</v>
      </c>
      <c r="BH296" s="193">
        <f>IF(N296="sníž. přenesená",J296,0)</f>
        <v>0</v>
      </c>
      <c r="BI296" s="193">
        <f>IF(N296="nulová",J296,0)</f>
        <v>0</v>
      </c>
      <c r="BJ296" s="19" t="s">
        <v>83</v>
      </c>
      <c r="BK296" s="193">
        <f>ROUND(I296*H296,2)</f>
        <v>0</v>
      </c>
      <c r="BL296" s="19" t="s">
        <v>356</v>
      </c>
      <c r="BM296" s="192" t="s">
        <v>4214</v>
      </c>
    </row>
    <row r="297" s="14" customFormat="1">
      <c r="A297" s="14"/>
      <c r="B297" s="202"/>
      <c r="C297" s="14"/>
      <c r="D297" s="195" t="s">
        <v>358</v>
      </c>
      <c r="E297" s="203" t="s">
        <v>1</v>
      </c>
      <c r="F297" s="204" t="s">
        <v>2082</v>
      </c>
      <c r="G297" s="14"/>
      <c r="H297" s="205">
        <v>111</v>
      </c>
      <c r="I297" s="206"/>
      <c r="J297" s="14"/>
      <c r="K297" s="14"/>
      <c r="L297" s="202"/>
      <c r="M297" s="207"/>
      <c r="N297" s="208"/>
      <c r="O297" s="208"/>
      <c r="P297" s="208"/>
      <c r="Q297" s="208"/>
      <c r="R297" s="208"/>
      <c r="S297" s="208"/>
      <c r="T297" s="20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3" t="s">
        <v>358</v>
      </c>
      <c r="AU297" s="203" t="s">
        <v>85</v>
      </c>
      <c r="AV297" s="14" t="s">
        <v>85</v>
      </c>
      <c r="AW297" s="14" t="s">
        <v>32</v>
      </c>
      <c r="AX297" s="14" t="s">
        <v>83</v>
      </c>
      <c r="AY297" s="203" t="s">
        <v>348</v>
      </c>
    </row>
    <row r="298" s="2" customFormat="1" ht="33" customHeight="1">
      <c r="A298" s="38"/>
      <c r="B298" s="180"/>
      <c r="C298" s="181" t="s">
        <v>694</v>
      </c>
      <c r="D298" s="181" t="s">
        <v>351</v>
      </c>
      <c r="E298" s="182" t="s">
        <v>655</v>
      </c>
      <c r="F298" s="183" t="s">
        <v>656</v>
      </c>
      <c r="G298" s="184" t="s">
        <v>354</v>
      </c>
      <c r="H298" s="185">
        <v>62.210000000000001</v>
      </c>
      <c r="I298" s="186"/>
      <c r="J298" s="187">
        <f>ROUND(I298*H298,2)</f>
        <v>0</v>
      </c>
      <c r="K298" s="183" t="s">
        <v>355</v>
      </c>
      <c r="L298" s="39"/>
      <c r="M298" s="188" t="s">
        <v>1</v>
      </c>
      <c r="N298" s="189" t="s">
        <v>41</v>
      </c>
      <c r="O298" s="77"/>
      <c r="P298" s="190">
        <f>O298*H298</f>
        <v>0</v>
      </c>
      <c r="Q298" s="190">
        <v>0.00012999999999999999</v>
      </c>
      <c r="R298" s="190">
        <f>Q298*H298</f>
        <v>0.0080872999999999987</v>
      </c>
      <c r="S298" s="190">
        <v>0</v>
      </c>
      <c r="T298" s="191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92" t="s">
        <v>356</v>
      </c>
      <c r="AT298" s="192" t="s">
        <v>351</v>
      </c>
      <c r="AU298" s="192" t="s">
        <v>85</v>
      </c>
      <c r="AY298" s="19" t="s">
        <v>348</v>
      </c>
      <c r="BE298" s="193">
        <f>IF(N298="základní",J298,0)</f>
        <v>0</v>
      </c>
      <c r="BF298" s="193">
        <f>IF(N298="snížená",J298,0)</f>
        <v>0</v>
      </c>
      <c r="BG298" s="193">
        <f>IF(N298="zákl. přenesená",J298,0)</f>
        <v>0</v>
      </c>
      <c r="BH298" s="193">
        <f>IF(N298="sníž. přenesená",J298,0)</f>
        <v>0</v>
      </c>
      <c r="BI298" s="193">
        <f>IF(N298="nulová",J298,0)</f>
        <v>0</v>
      </c>
      <c r="BJ298" s="19" t="s">
        <v>83</v>
      </c>
      <c r="BK298" s="193">
        <f>ROUND(I298*H298,2)</f>
        <v>0</v>
      </c>
      <c r="BL298" s="19" t="s">
        <v>356</v>
      </c>
      <c r="BM298" s="192" t="s">
        <v>4215</v>
      </c>
    </row>
    <row r="299" s="14" customFormat="1">
      <c r="A299" s="14"/>
      <c r="B299" s="202"/>
      <c r="C299" s="14"/>
      <c r="D299" s="195" t="s">
        <v>358</v>
      </c>
      <c r="E299" s="203" t="s">
        <v>1</v>
      </c>
      <c r="F299" s="204" t="s">
        <v>4164</v>
      </c>
      <c r="G299" s="14"/>
      <c r="H299" s="205">
        <v>62.210000000000001</v>
      </c>
      <c r="I299" s="206"/>
      <c r="J299" s="14"/>
      <c r="K299" s="14"/>
      <c r="L299" s="202"/>
      <c r="M299" s="207"/>
      <c r="N299" s="208"/>
      <c r="O299" s="208"/>
      <c r="P299" s="208"/>
      <c r="Q299" s="208"/>
      <c r="R299" s="208"/>
      <c r="S299" s="208"/>
      <c r="T299" s="20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03" t="s">
        <v>358</v>
      </c>
      <c r="AU299" s="203" t="s">
        <v>85</v>
      </c>
      <c r="AV299" s="14" t="s">
        <v>85</v>
      </c>
      <c r="AW299" s="14" t="s">
        <v>32</v>
      </c>
      <c r="AX299" s="14" t="s">
        <v>83</v>
      </c>
      <c r="AY299" s="203" t="s">
        <v>348</v>
      </c>
    </row>
    <row r="300" s="2" customFormat="1" ht="24.15" customHeight="1">
      <c r="A300" s="38"/>
      <c r="B300" s="180"/>
      <c r="C300" s="181" t="s">
        <v>700</v>
      </c>
      <c r="D300" s="181" t="s">
        <v>351</v>
      </c>
      <c r="E300" s="182" t="s">
        <v>2751</v>
      </c>
      <c r="F300" s="183" t="s">
        <v>2752</v>
      </c>
      <c r="G300" s="184" t="s">
        <v>354</v>
      </c>
      <c r="H300" s="185">
        <v>56.859999999999999</v>
      </c>
      <c r="I300" s="186"/>
      <c r="J300" s="187">
        <f>ROUND(I300*H300,2)</f>
        <v>0</v>
      </c>
      <c r="K300" s="183" t="s">
        <v>355</v>
      </c>
      <c r="L300" s="39"/>
      <c r="M300" s="188" t="s">
        <v>1</v>
      </c>
      <c r="N300" s="189" t="s">
        <v>41</v>
      </c>
      <c r="O300" s="77"/>
      <c r="P300" s="190">
        <f>O300*H300</f>
        <v>0</v>
      </c>
      <c r="Q300" s="190">
        <v>4.0000000000000003E-05</v>
      </c>
      <c r="R300" s="190">
        <f>Q300*H300</f>
        <v>0.0022744000000000002</v>
      </c>
      <c r="S300" s="190">
        <v>0</v>
      </c>
      <c r="T300" s="191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92" t="s">
        <v>356</v>
      </c>
      <c r="AT300" s="192" t="s">
        <v>351</v>
      </c>
      <c r="AU300" s="192" t="s">
        <v>85</v>
      </c>
      <c r="AY300" s="19" t="s">
        <v>348</v>
      </c>
      <c r="BE300" s="193">
        <f>IF(N300="základní",J300,0)</f>
        <v>0</v>
      </c>
      <c r="BF300" s="193">
        <f>IF(N300="snížená",J300,0)</f>
        <v>0</v>
      </c>
      <c r="BG300" s="193">
        <f>IF(N300="zákl. přenesená",J300,0)</f>
        <v>0</v>
      </c>
      <c r="BH300" s="193">
        <f>IF(N300="sníž. přenesená",J300,0)</f>
        <v>0</v>
      </c>
      <c r="BI300" s="193">
        <f>IF(N300="nulová",J300,0)</f>
        <v>0</v>
      </c>
      <c r="BJ300" s="19" t="s">
        <v>83</v>
      </c>
      <c r="BK300" s="193">
        <f>ROUND(I300*H300,2)</f>
        <v>0</v>
      </c>
      <c r="BL300" s="19" t="s">
        <v>356</v>
      </c>
      <c r="BM300" s="192" t="s">
        <v>4216</v>
      </c>
    </row>
    <row r="301" s="14" customFormat="1">
      <c r="A301" s="14"/>
      <c r="B301" s="202"/>
      <c r="C301" s="14"/>
      <c r="D301" s="195" t="s">
        <v>358</v>
      </c>
      <c r="E301" s="203" t="s">
        <v>1</v>
      </c>
      <c r="F301" s="204" t="s">
        <v>4217</v>
      </c>
      <c r="G301" s="14"/>
      <c r="H301" s="205">
        <v>56.859999999999999</v>
      </c>
      <c r="I301" s="206"/>
      <c r="J301" s="14"/>
      <c r="K301" s="14"/>
      <c r="L301" s="202"/>
      <c r="M301" s="207"/>
      <c r="N301" s="208"/>
      <c r="O301" s="208"/>
      <c r="P301" s="208"/>
      <c r="Q301" s="208"/>
      <c r="R301" s="208"/>
      <c r="S301" s="208"/>
      <c r="T301" s="20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03" t="s">
        <v>358</v>
      </c>
      <c r="AU301" s="203" t="s">
        <v>85</v>
      </c>
      <c r="AV301" s="14" t="s">
        <v>85</v>
      </c>
      <c r="AW301" s="14" t="s">
        <v>32</v>
      </c>
      <c r="AX301" s="14" t="s">
        <v>83</v>
      </c>
      <c r="AY301" s="203" t="s">
        <v>348</v>
      </c>
    </row>
    <row r="302" s="2" customFormat="1" ht="24.15" customHeight="1">
      <c r="A302" s="38"/>
      <c r="B302" s="180"/>
      <c r="C302" s="181" t="s">
        <v>704</v>
      </c>
      <c r="D302" s="181" t="s">
        <v>351</v>
      </c>
      <c r="E302" s="182" t="s">
        <v>4218</v>
      </c>
      <c r="F302" s="183" t="s">
        <v>4219</v>
      </c>
      <c r="G302" s="184" t="s">
        <v>354</v>
      </c>
      <c r="H302" s="185">
        <v>184.13999999999999</v>
      </c>
      <c r="I302" s="186"/>
      <c r="J302" s="187">
        <f>ROUND(I302*H302,2)</f>
        <v>0</v>
      </c>
      <c r="K302" s="183" t="s">
        <v>355</v>
      </c>
      <c r="L302" s="39"/>
      <c r="M302" s="188" t="s">
        <v>1</v>
      </c>
      <c r="N302" s="189" t="s">
        <v>41</v>
      </c>
      <c r="O302" s="77"/>
      <c r="P302" s="190">
        <f>O302*H302</f>
        <v>0</v>
      </c>
      <c r="Q302" s="190">
        <v>0</v>
      </c>
      <c r="R302" s="190">
        <f>Q302*H302</f>
        <v>0</v>
      </c>
      <c r="S302" s="190">
        <v>0</v>
      </c>
      <c r="T302" s="191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2" t="s">
        <v>356</v>
      </c>
      <c r="AT302" s="192" t="s">
        <v>351</v>
      </c>
      <c r="AU302" s="192" t="s">
        <v>85</v>
      </c>
      <c r="AY302" s="19" t="s">
        <v>348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19" t="s">
        <v>83</v>
      </c>
      <c r="BK302" s="193">
        <f>ROUND(I302*H302,2)</f>
        <v>0</v>
      </c>
      <c r="BL302" s="19" t="s">
        <v>356</v>
      </c>
      <c r="BM302" s="192" t="s">
        <v>4220</v>
      </c>
    </row>
    <row r="303" s="13" customFormat="1">
      <c r="A303" s="13"/>
      <c r="B303" s="194"/>
      <c r="C303" s="13"/>
      <c r="D303" s="195" t="s">
        <v>358</v>
      </c>
      <c r="E303" s="196" t="s">
        <v>1</v>
      </c>
      <c r="F303" s="197" t="s">
        <v>4098</v>
      </c>
      <c r="G303" s="13"/>
      <c r="H303" s="196" t="s">
        <v>1</v>
      </c>
      <c r="I303" s="198"/>
      <c r="J303" s="13"/>
      <c r="K303" s="13"/>
      <c r="L303" s="194"/>
      <c r="M303" s="199"/>
      <c r="N303" s="200"/>
      <c r="O303" s="200"/>
      <c r="P303" s="200"/>
      <c r="Q303" s="200"/>
      <c r="R303" s="200"/>
      <c r="S303" s="200"/>
      <c r="T303" s="201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6" t="s">
        <v>358</v>
      </c>
      <c r="AU303" s="196" t="s">
        <v>85</v>
      </c>
      <c r="AV303" s="13" t="s">
        <v>83</v>
      </c>
      <c r="AW303" s="13" t="s">
        <v>32</v>
      </c>
      <c r="AX303" s="13" t="s">
        <v>76</v>
      </c>
      <c r="AY303" s="196" t="s">
        <v>348</v>
      </c>
    </row>
    <row r="304" s="14" customFormat="1">
      <c r="A304" s="14"/>
      <c r="B304" s="202"/>
      <c r="C304" s="14"/>
      <c r="D304" s="195" t="s">
        <v>358</v>
      </c>
      <c r="E304" s="203" t="s">
        <v>1</v>
      </c>
      <c r="F304" s="204" t="s">
        <v>4193</v>
      </c>
      <c r="G304" s="14"/>
      <c r="H304" s="205">
        <v>184.13999999999999</v>
      </c>
      <c r="I304" s="206"/>
      <c r="J304" s="14"/>
      <c r="K304" s="14"/>
      <c r="L304" s="202"/>
      <c r="M304" s="207"/>
      <c r="N304" s="208"/>
      <c r="O304" s="208"/>
      <c r="P304" s="208"/>
      <c r="Q304" s="208"/>
      <c r="R304" s="208"/>
      <c r="S304" s="208"/>
      <c r="T304" s="20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3" t="s">
        <v>358</v>
      </c>
      <c r="AU304" s="203" t="s">
        <v>85</v>
      </c>
      <c r="AV304" s="14" t="s">
        <v>85</v>
      </c>
      <c r="AW304" s="14" t="s">
        <v>32</v>
      </c>
      <c r="AX304" s="14" t="s">
        <v>83</v>
      </c>
      <c r="AY304" s="203" t="s">
        <v>348</v>
      </c>
    </row>
    <row r="305" s="12" customFormat="1" ht="22.8" customHeight="1">
      <c r="A305" s="12"/>
      <c r="B305" s="167"/>
      <c r="C305" s="12"/>
      <c r="D305" s="168" t="s">
        <v>75</v>
      </c>
      <c r="E305" s="178" t="s">
        <v>673</v>
      </c>
      <c r="F305" s="178" t="s">
        <v>674</v>
      </c>
      <c r="G305" s="12"/>
      <c r="H305" s="12"/>
      <c r="I305" s="170"/>
      <c r="J305" s="179">
        <f>BK305</f>
        <v>0</v>
      </c>
      <c r="K305" s="12"/>
      <c r="L305" s="167"/>
      <c r="M305" s="172"/>
      <c r="N305" s="173"/>
      <c r="O305" s="173"/>
      <c r="P305" s="174">
        <f>P306</f>
        <v>0</v>
      </c>
      <c r="Q305" s="173"/>
      <c r="R305" s="174">
        <f>R306</f>
        <v>0</v>
      </c>
      <c r="S305" s="173"/>
      <c r="T305" s="175">
        <f>T306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68" t="s">
        <v>83</v>
      </c>
      <c r="AT305" s="176" t="s">
        <v>75</v>
      </c>
      <c r="AU305" s="176" t="s">
        <v>83</v>
      </c>
      <c r="AY305" s="168" t="s">
        <v>348</v>
      </c>
      <c r="BK305" s="177">
        <f>BK306</f>
        <v>0</v>
      </c>
    </row>
    <row r="306" s="2" customFormat="1" ht="24.15" customHeight="1">
      <c r="A306" s="38"/>
      <c r="B306" s="180"/>
      <c r="C306" s="181" t="s">
        <v>709</v>
      </c>
      <c r="D306" s="181" t="s">
        <v>351</v>
      </c>
      <c r="E306" s="182" t="s">
        <v>2640</v>
      </c>
      <c r="F306" s="183" t="s">
        <v>2641</v>
      </c>
      <c r="G306" s="184" t="s">
        <v>403</v>
      </c>
      <c r="H306" s="185">
        <v>81.299000000000007</v>
      </c>
      <c r="I306" s="186"/>
      <c r="J306" s="187">
        <f>ROUND(I306*H306,2)</f>
        <v>0</v>
      </c>
      <c r="K306" s="183" t="s">
        <v>355</v>
      </c>
      <c r="L306" s="39"/>
      <c r="M306" s="188" t="s">
        <v>1</v>
      </c>
      <c r="N306" s="189" t="s">
        <v>41</v>
      </c>
      <c r="O306" s="77"/>
      <c r="P306" s="190">
        <f>O306*H306</f>
        <v>0</v>
      </c>
      <c r="Q306" s="190">
        <v>0</v>
      </c>
      <c r="R306" s="190">
        <f>Q306*H306</f>
        <v>0</v>
      </c>
      <c r="S306" s="190">
        <v>0</v>
      </c>
      <c r="T306" s="191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2" t="s">
        <v>356</v>
      </c>
      <c r="AT306" s="192" t="s">
        <v>351</v>
      </c>
      <c r="AU306" s="192" t="s">
        <v>85</v>
      </c>
      <c r="AY306" s="19" t="s">
        <v>348</v>
      </c>
      <c r="BE306" s="193">
        <f>IF(N306="základní",J306,0)</f>
        <v>0</v>
      </c>
      <c r="BF306" s="193">
        <f>IF(N306="snížená",J306,0)</f>
        <v>0</v>
      </c>
      <c r="BG306" s="193">
        <f>IF(N306="zákl. přenesená",J306,0)</f>
        <v>0</v>
      </c>
      <c r="BH306" s="193">
        <f>IF(N306="sníž. přenesená",J306,0)</f>
        <v>0</v>
      </c>
      <c r="BI306" s="193">
        <f>IF(N306="nulová",J306,0)</f>
        <v>0</v>
      </c>
      <c r="BJ306" s="19" t="s">
        <v>83</v>
      </c>
      <c r="BK306" s="193">
        <f>ROUND(I306*H306,2)</f>
        <v>0</v>
      </c>
      <c r="BL306" s="19" t="s">
        <v>356</v>
      </c>
      <c r="BM306" s="192" t="s">
        <v>4221</v>
      </c>
    </row>
    <row r="307" s="12" customFormat="1" ht="25.92" customHeight="1">
      <c r="A307" s="12"/>
      <c r="B307" s="167"/>
      <c r="C307" s="12"/>
      <c r="D307" s="168" t="s">
        <v>75</v>
      </c>
      <c r="E307" s="169" t="s">
        <v>426</v>
      </c>
      <c r="F307" s="169" t="s">
        <v>427</v>
      </c>
      <c r="G307" s="12"/>
      <c r="H307" s="12"/>
      <c r="I307" s="170"/>
      <c r="J307" s="171">
        <f>BK307</f>
        <v>0</v>
      </c>
      <c r="K307" s="12"/>
      <c r="L307" s="167"/>
      <c r="M307" s="172"/>
      <c r="N307" s="173"/>
      <c r="O307" s="173"/>
      <c r="P307" s="174">
        <f>P308+P371+P385+P414+P419+P479+P516+P531+P543</f>
        <v>0</v>
      </c>
      <c r="Q307" s="173"/>
      <c r="R307" s="174">
        <f>R308+R371+R385+R414+R419+R479+R516+R531+R543</f>
        <v>5.2504250499999996</v>
      </c>
      <c r="S307" s="173"/>
      <c r="T307" s="175">
        <f>T308+T371+T385+T414+T419+T479+T516+T531+T543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168" t="s">
        <v>85</v>
      </c>
      <c r="AT307" s="176" t="s">
        <v>75</v>
      </c>
      <c r="AU307" s="176" t="s">
        <v>76</v>
      </c>
      <c r="AY307" s="168" t="s">
        <v>348</v>
      </c>
      <c r="BK307" s="177">
        <f>BK308+BK371+BK385+BK414+BK419+BK479+BK516+BK531+BK543</f>
        <v>0</v>
      </c>
    </row>
    <row r="308" s="12" customFormat="1" ht="22.8" customHeight="1">
      <c r="A308" s="12"/>
      <c r="B308" s="167"/>
      <c r="C308" s="12"/>
      <c r="D308" s="168" t="s">
        <v>75</v>
      </c>
      <c r="E308" s="178" t="s">
        <v>2122</v>
      </c>
      <c r="F308" s="178" t="s">
        <v>2123</v>
      </c>
      <c r="G308" s="12"/>
      <c r="H308" s="12"/>
      <c r="I308" s="170"/>
      <c r="J308" s="179">
        <f>BK308</f>
        <v>0</v>
      </c>
      <c r="K308" s="12"/>
      <c r="L308" s="167"/>
      <c r="M308" s="172"/>
      <c r="N308" s="173"/>
      <c r="O308" s="173"/>
      <c r="P308" s="174">
        <f>SUM(P309:P370)</f>
        <v>0</v>
      </c>
      <c r="Q308" s="173"/>
      <c r="R308" s="174">
        <f>SUM(R309:R370)</f>
        <v>1.4799073600000001</v>
      </c>
      <c r="S308" s="173"/>
      <c r="T308" s="175">
        <f>SUM(T309:T370)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168" t="s">
        <v>85</v>
      </c>
      <c r="AT308" s="176" t="s">
        <v>75</v>
      </c>
      <c r="AU308" s="176" t="s">
        <v>83</v>
      </c>
      <c r="AY308" s="168" t="s">
        <v>348</v>
      </c>
      <c r="BK308" s="177">
        <f>SUM(BK309:BK370)</f>
        <v>0</v>
      </c>
    </row>
    <row r="309" s="2" customFormat="1" ht="24.15" customHeight="1">
      <c r="A309" s="38"/>
      <c r="B309" s="180"/>
      <c r="C309" s="181" t="s">
        <v>716</v>
      </c>
      <c r="D309" s="181" t="s">
        <v>351</v>
      </c>
      <c r="E309" s="182" t="s">
        <v>2125</v>
      </c>
      <c r="F309" s="183" t="s">
        <v>2126</v>
      </c>
      <c r="G309" s="184" t="s">
        <v>354</v>
      </c>
      <c r="H309" s="185">
        <v>80.188999999999993</v>
      </c>
      <c r="I309" s="186"/>
      <c r="J309" s="187">
        <f>ROUND(I309*H309,2)</f>
        <v>0</v>
      </c>
      <c r="K309" s="183" t="s">
        <v>355</v>
      </c>
      <c r="L309" s="39"/>
      <c r="M309" s="188" t="s">
        <v>1</v>
      </c>
      <c r="N309" s="189" t="s">
        <v>41</v>
      </c>
      <c r="O309" s="77"/>
      <c r="P309" s="190">
        <f>O309*H309</f>
        <v>0</v>
      </c>
      <c r="Q309" s="190">
        <v>0</v>
      </c>
      <c r="R309" s="190">
        <f>Q309*H309</f>
        <v>0</v>
      </c>
      <c r="S309" s="190">
        <v>0</v>
      </c>
      <c r="T309" s="191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92" t="s">
        <v>431</v>
      </c>
      <c r="AT309" s="192" t="s">
        <v>351</v>
      </c>
      <c r="AU309" s="192" t="s">
        <v>85</v>
      </c>
      <c r="AY309" s="19" t="s">
        <v>348</v>
      </c>
      <c r="BE309" s="193">
        <f>IF(N309="základní",J309,0)</f>
        <v>0</v>
      </c>
      <c r="BF309" s="193">
        <f>IF(N309="snížená",J309,0)</f>
        <v>0</v>
      </c>
      <c r="BG309" s="193">
        <f>IF(N309="zákl. přenesená",J309,0)</f>
        <v>0</v>
      </c>
      <c r="BH309" s="193">
        <f>IF(N309="sníž. přenesená",J309,0)</f>
        <v>0</v>
      </c>
      <c r="BI309" s="193">
        <f>IF(N309="nulová",J309,0)</f>
        <v>0</v>
      </c>
      <c r="BJ309" s="19" t="s">
        <v>83</v>
      </c>
      <c r="BK309" s="193">
        <f>ROUND(I309*H309,2)</f>
        <v>0</v>
      </c>
      <c r="BL309" s="19" t="s">
        <v>431</v>
      </c>
      <c r="BM309" s="192" t="s">
        <v>4222</v>
      </c>
    </row>
    <row r="310" s="13" customFormat="1">
      <c r="A310" s="13"/>
      <c r="B310" s="194"/>
      <c r="C310" s="13"/>
      <c r="D310" s="195" t="s">
        <v>358</v>
      </c>
      <c r="E310" s="196" t="s">
        <v>1</v>
      </c>
      <c r="F310" s="197" t="s">
        <v>4098</v>
      </c>
      <c r="G310" s="13"/>
      <c r="H310" s="196" t="s">
        <v>1</v>
      </c>
      <c r="I310" s="198"/>
      <c r="J310" s="13"/>
      <c r="K310" s="13"/>
      <c r="L310" s="194"/>
      <c r="M310" s="199"/>
      <c r="N310" s="200"/>
      <c r="O310" s="200"/>
      <c r="P310" s="200"/>
      <c r="Q310" s="200"/>
      <c r="R310" s="200"/>
      <c r="S310" s="200"/>
      <c r="T310" s="20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6" t="s">
        <v>358</v>
      </c>
      <c r="AU310" s="196" t="s">
        <v>85</v>
      </c>
      <c r="AV310" s="13" t="s">
        <v>83</v>
      </c>
      <c r="AW310" s="13" t="s">
        <v>32</v>
      </c>
      <c r="AX310" s="13" t="s">
        <v>76</v>
      </c>
      <c r="AY310" s="196" t="s">
        <v>348</v>
      </c>
    </row>
    <row r="311" s="13" customFormat="1">
      <c r="A311" s="13"/>
      <c r="B311" s="194"/>
      <c r="C311" s="13"/>
      <c r="D311" s="195" t="s">
        <v>358</v>
      </c>
      <c r="E311" s="196" t="s">
        <v>1</v>
      </c>
      <c r="F311" s="197" t="s">
        <v>4088</v>
      </c>
      <c r="G311" s="13"/>
      <c r="H311" s="196" t="s">
        <v>1</v>
      </c>
      <c r="I311" s="198"/>
      <c r="J311" s="13"/>
      <c r="K311" s="13"/>
      <c r="L311" s="194"/>
      <c r="M311" s="199"/>
      <c r="N311" s="200"/>
      <c r="O311" s="200"/>
      <c r="P311" s="200"/>
      <c r="Q311" s="200"/>
      <c r="R311" s="200"/>
      <c r="S311" s="200"/>
      <c r="T311" s="20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6" t="s">
        <v>358</v>
      </c>
      <c r="AU311" s="196" t="s">
        <v>85</v>
      </c>
      <c r="AV311" s="13" t="s">
        <v>83</v>
      </c>
      <c r="AW311" s="13" t="s">
        <v>32</v>
      </c>
      <c r="AX311" s="13" t="s">
        <v>76</v>
      </c>
      <c r="AY311" s="196" t="s">
        <v>348</v>
      </c>
    </row>
    <row r="312" s="13" customFormat="1">
      <c r="A312" s="13"/>
      <c r="B312" s="194"/>
      <c r="C312" s="13"/>
      <c r="D312" s="195" t="s">
        <v>358</v>
      </c>
      <c r="E312" s="196" t="s">
        <v>1</v>
      </c>
      <c r="F312" s="197" t="s">
        <v>4122</v>
      </c>
      <c r="G312" s="13"/>
      <c r="H312" s="196" t="s">
        <v>1</v>
      </c>
      <c r="I312" s="198"/>
      <c r="J312" s="13"/>
      <c r="K312" s="13"/>
      <c r="L312" s="194"/>
      <c r="M312" s="199"/>
      <c r="N312" s="200"/>
      <c r="O312" s="200"/>
      <c r="P312" s="200"/>
      <c r="Q312" s="200"/>
      <c r="R312" s="200"/>
      <c r="S312" s="200"/>
      <c r="T312" s="20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6" t="s">
        <v>358</v>
      </c>
      <c r="AU312" s="196" t="s">
        <v>85</v>
      </c>
      <c r="AV312" s="13" t="s">
        <v>83</v>
      </c>
      <c r="AW312" s="13" t="s">
        <v>32</v>
      </c>
      <c r="AX312" s="13" t="s">
        <v>76</v>
      </c>
      <c r="AY312" s="196" t="s">
        <v>348</v>
      </c>
    </row>
    <row r="313" s="14" customFormat="1">
      <c r="A313" s="14"/>
      <c r="B313" s="202"/>
      <c r="C313" s="14"/>
      <c r="D313" s="195" t="s">
        <v>358</v>
      </c>
      <c r="E313" s="203" t="s">
        <v>1</v>
      </c>
      <c r="F313" s="204" t="s">
        <v>4123</v>
      </c>
      <c r="G313" s="14"/>
      <c r="H313" s="205">
        <v>61.658999999999999</v>
      </c>
      <c r="I313" s="206"/>
      <c r="J313" s="14"/>
      <c r="K313" s="14"/>
      <c r="L313" s="202"/>
      <c r="M313" s="207"/>
      <c r="N313" s="208"/>
      <c r="O313" s="208"/>
      <c r="P313" s="208"/>
      <c r="Q313" s="208"/>
      <c r="R313" s="208"/>
      <c r="S313" s="208"/>
      <c r="T313" s="20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03" t="s">
        <v>358</v>
      </c>
      <c r="AU313" s="203" t="s">
        <v>85</v>
      </c>
      <c r="AV313" s="14" t="s">
        <v>85</v>
      </c>
      <c r="AW313" s="14" t="s">
        <v>32</v>
      </c>
      <c r="AX313" s="14" t="s">
        <v>76</v>
      </c>
      <c r="AY313" s="203" t="s">
        <v>348</v>
      </c>
    </row>
    <row r="314" s="13" customFormat="1">
      <c r="A314" s="13"/>
      <c r="B314" s="194"/>
      <c r="C314" s="13"/>
      <c r="D314" s="195" t="s">
        <v>358</v>
      </c>
      <c r="E314" s="196" t="s">
        <v>1</v>
      </c>
      <c r="F314" s="197" t="s">
        <v>4124</v>
      </c>
      <c r="G314" s="13"/>
      <c r="H314" s="196" t="s">
        <v>1</v>
      </c>
      <c r="I314" s="198"/>
      <c r="J314" s="13"/>
      <c r="K314" s="13"/>
      <c r="L314" s="194"/>
      <c r="M314" s="199"/>
      <c r="N314" s="200"/>
      <c r="O314" s="200"/>
      <c r="P314" s="200"/>
      <c r="Q314" s="200"/>
      <c r="R314" s="200"/>
      <c r="S314" s="200"/>
      <c r="T314" s="201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6" t="s">
        <v>358</v>
      </c>
      <c r="AU314" s="196" t="s">
        <v>85</v>
      </c>
      <c r="AV314" s="13" t="s">
        <v>83</v>
      </c>
      <c r="AW314" s="13" t="s">
        <v>32</v>
      </c>
      <c r="AX314" s="13" t="s">
        <v>76</v>
      </c>
      <c r="AY314" s="196" t="s">
        <v>348</v>
      </c>
    </row>
    <row r="315" s="14" customFormat="1">
      <c r="A315" s="14"/>
      <c r="B315" s="202"/>
      <c r="C315" s="14"/>
      <c r="D315" s="195" t="s">
        <v>358</v>
      </c>
      <c r="E315" s="203" t="s">
        <v>1</v>
      </c>
      <c r="F315" s="204" t="s">
        <v>4125</v>
      </c>
      <c r="G315" s="14"/>
      <c r="H315" s="205">
        <v>18.530000000000001</v>
      </c>
      <c r="I315" s="206"/>
      <c r="J315" s="14"/>
      <c r="K315" s="14"/>
      <c r="L315" s="202"/>
      <c r="M315" s="207"/>
      <c r="N315" s="208"/>
      <c r="O315" s="208"/>
      <c r="P315" s="208"/>
      <c r="Q315" s="208"/>
      <c r="R315" s="208"/>
      <c r="S315" s="208"/>
      <c r="T315" s="209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3" t="s">
        <v>358</v>
      </c>
      <c r="AU315" s="203" t="s">
        <v>85</v>
      </c>
      <c r="AV315" s="14" t="s">
        <v>85</v>
      </c>
      <c r="AW315" s="14" t="s">
        <v>32</v>
      </c>
      <c r="AX315" s="14" t="s">
        <v>76</v>
      </c>
      <c r="AY315" s="203" t="s">
        <v>348</v>
      </c>
    </row>
    <row r="316" s="15" customFormat="1">
      <c r="A316" s="15"/>
      <c r="B316" s="210"/>
      <c r="C316" s="15"/>
      <c r="D316" s="195" t="s">
        <v>358</v>
      </c>
      <c r="E316" s="211" t="s">
        <v>1</v>
      </c>
      <c r="F316" s="212" t="s">
        <v>365</v>
      </c>
      <c r="G316" s="15"/>
      <c r="H316" s="213">
        <v>80.188999999999993</v>
      </c>
      <c r="I316" s="214"/>
      <c r="J316" s="15"/>
      <c r="K316" s="15"/>
      <c r="L316" s="210"/>
      <c r="M316" s="215"/>
      <c r="N316" s="216"/>
      <c r="O316" s="216"/>
      <c r="P316" s="216"/>
      <c r="Q316" s="216"/>
      <c r="R316" s="216"/>
      <c r="S316" s="216"/>
      <c r="T316" s="21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11" t="s">
        <v>358</v>
      </c>
      <c r="AU316" s="211" t="s">
        <v>85</v>
      </c>
      <c r="AV316" s="15" t="s">
        <v>356</v>
      </c>
      <c r="AW316" s="15" t="s">
        <v>32</v>
      </c>
      <c r="AX316" s="15" t="s">
        <v>83</v>
      </c>
      <c r="AY316" s="211" t="s">
        <v>348</v>
      </c>
    </row>
    <row r="317" s="2" customFormat="1" ht="16.5" customHeight="1">
      <c r="A317" s="38"/>
      <c r="B317" s="180"/>
      <c r="C317" s="233" t="s">
        <v>722</v>
      </c>
      <c r="D317" s="233" t="s">
        <v>519</v>
      </c>
      <c r="E317" s="234" t="s">
        <v>2070</v>
      </c>
      <c r="F317" s="235" t="s">
        <v>2071</v>
      </c>
      <c r="G317" s="236" t="s">
        <v>403</v>
      </c>
      <c r="H317" s="237">
        <v>0.032000000000000001</v>
      </c>
      <c r="I317" s="238"/>
      <c r="J317" s="239">
        <f>ROUND(I317*H317,2)</f>
        <v>0</v>
      </c>
      <c r="K317" s="235" t="s">
        <v>355</v>
      </c>
      <c r="L317" s="240"/>
      <c r="M317" s="241" t="s">
        <v>1</v>
      </c>
      <c r="N317" s="242" t="s">
        <v>41</v>
      </c>
      <c r="O317" s="77"/>
      <c r="P317" s="190">
        <f>O317*H317</f>
        <v>0</v>
      </c>
      <c r="Q317" s="190">
        <v>1</v>
      </c>
      <c r="R317" s="190">
        <f>Q317*H317</f>
        <v>0.032000000000000001</v>
      </c>
      <c r="S317" s="190">
        <v>0</v>
      </c>
      <c r="T317" s="191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92" t="s">
        <v>675</v>
      </c>
      <c r="AT317" s="192" t="s">
        <v>519</v>
      </c>
      <c r="AU317" s="192" t="s">
        <v>85</v>
      </c>
      <c r="AY317" s="19" t="s">
        <v>348</v>
      </c>
      <c r="BE317" s="193">
        <f>IF(N317="základní",J317,0)</f>
        <v>0</v>
      </c>
      <c r="BF317" s="193">
        <f>IF(N317="snížená",J317,0)</f>
        <v>0</v>
      </c>
      <c r="BG317" s="193">
        <f>IF(N317="zákl. přenesená",J317,0)</f>
        <v>0</v>
      </c>
      <c r="BH317" s="193">
        <f>IF(N317="sníž. přenesená",J317,0)</f>
        <v>0</v>
      </c>
      <c r="BI317" s="193">
        <f>IF(N317="nulová",J317,0)</f>
        <v>0</v>
      </c>
      <c r="BJ317" s="19" t="s">
        <v>83</v>
      </c>
      <c r="BK317" s="193">
        <f>ROUND(I317*H317,2)</f>
        <v>0</v>
      </c>
      <c r="BL317" s="19" t="s">
        <v>431</v>
      </c>
      <c r="BM317" s="192" t="s">
        <v>4223</v>
      </c>
    </row>
    <row r="318" s="2" customFormat="1">
      <c r="A318" s="38"/>
      <c r="B318" s="39"/>
      <c r="C318" s="38"/>
      <c r="D318" s="195" t="s">
        <v>396</v>
      </c>
      <c r="E318" s="38"/>
      <c r="F318" s="226" t="s">
        <v>2133</v>
      </c>
      <c r="G318" s="38"/>
      <c r="H318" s="38"/>
      <c r="I318" s="227"/>
      <c r="J318" s="38"/>
      <c r="K318" s="38"/>
      <c r="L318" s="39"/>
      <c r="M318" s="228"/>
      <c r="N318" s="22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396</v>
      </c>
      <c r="AU318" s="19" t="s">
        <v>85</v>
      </c>
    </row>
    <row r="319" s="14" customFormat="1">
      <c r="A319" s="14"/>
      <c r="B319" s="202"/>
      <c r="C319" s="14"/>
      <c r="D319" s="195" t="s">
        <v>358</v>
      </c>
      <c r="E319" s="203" t="s">
        <v>1</v>
      </c>
      <c r="F319" s="204" t="s">
        <v>4224</v>
      </c>
      <c r="G319" s="14"/>
      <c r="H319" s="205">
        <v>80.188999999999993</v>
      </c>
      <c r="I319" s="206"/>
      <c r="J319" s="14"/>
      <c r="K319" s="14"/>
      <c r="L319" s="202"/>
      <c r="M319" s="207"/>
      <c r="N319" s="208"/>
      <c r="O319" s="208"/>
      <c r="P319" s="208"/>
      <c r="Q319" s="208"/>
      <c r="R319" s="208"/>
      <c r="S319" s="208"/>
      <c r="T319" s="209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03" t="s">
        <v>358</v>
      </c>
      <c r="AU319" s="203" t="s">
        <v>85</v>
      </c>
      <c r="AV319" s="14" t="s">
        <v>85</v>
      </c>
      <c r="AW319" s="14" t="s">
        <v>32</v>
      </c>
      <c r="AX319" s="14" t="s">
        <v>83</v>
      </c>
      <c r="AY319" s="203" t="s">
        <v>348</v>
      </c>
    </row>
    <row r="320" s="14" customFormat="1">
      <c r="A320" s="14"/>
      <c r="B320" s="202"/>
      <c r="C320" s="14"/>
      <c r="D320" s="195" t="s">
        <v>358</v>
      </c>
      <c r="E320" s="14"/>
      <c r="F320" s="204" t="s">
        <v>4225</v>
      </c>
      <c r="G320" s="14"/>
      <c r="H320" s="205">
        <v>0.032000000000000001</v>
      </c>
      <c r="I320" s="206"/>
      <c r="J320" s="14"/>
      <c r="K320" s="14"/>
      <c r="L320" s="202"/>
      <c r="M320" s="207"/>
      <c r="N320" s="208"/>
      <c r="O320" s="208"/>
      <c r="P320" s="208"/>
      <c r="Q320" s="208"/>
      <c r="R320" s="208"/>
      <c r="S320" s="208"/>
      <c r="T320" s="20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3" t="s">
        <v>358</v>
      </c>
      <c r="AU320" s="203" t="s">
        <v>85</v>
      </c>
      <c r="AV320" s="14" t="s">
        <v>85</v>
      </c>
      <c r="AW320" s="14" t="s">
        <v>3</v>
      </c>
      <c r="AX320" s="14" t="s">
        <v>83</v>
      </c>
      <c r="AY320" s="203" t="s">
        <v>348</v>
      </c>
    </row>
    <row r="321" s="2" customFormat="1" ht="24.15" customHeight="1">
      <c r="A321" s="38"/>
      <c r="B321" s="180"/>
      <c r="C321" s="181" t="s">
        <v>728</v>
      </c>
      <c r="D321" s="181" t="s">
        <v>351</v>
      </c>
      <c r="E321" s="182" t="s">
        <v>2137</v>
      </c>
      <c r="F321" s="183" t="s">
        <v>2138</v>
      </c>
      <c r="G321" s="184" t="s">
        <v>354</v>
      </c>
      <c r="H321" s="185">
        <v>80.188999999999993</v>
      </c>
      <c r="I321" s="186"/>
      <c r="J321" s="187">
        <f>ROUND(I321*H321,2)</f>
        <v>0</v>
      </c>
      <c r="K321" s="183" t="s">
        <v>355</v>
      </c>
      <c r="L321" s="39"/>
      <c r="M321" s="188" t="s">
        <v>1</v>
      </c>
      <c r="N321" s="189" t="s">
        <v>41</v>
      </c>
      <c r="O321" s="77"/>
      <c r="P321" s="190">
        <f>O321*H321</f>
        <v>0</v>
      </c>
      <c r="Q321" s="190">
        <v>0.00088000000000000003</v>
      </c>
      <c r="R321" s="190">
        <f>Q321*H321</f>
        <v>0.070566320000000002</v>
      </c>
      <c r="S321" s="190">
        <v>0</v>
      </c>
      <c r="T321" s="191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2" t="s">
        <v>431</v>
      </c>
      <c r="AT321" s="192" t="s">
        <v>351</v>
      </c>
      <c r="AU321" s="192" t="s">
        <v>85</v>
      </c>
      <c r="AY321" s="19" t="s">
        <v>348</v>
      </c>
      <c r="BE321" s="193">
        <f>IF(N321="základní",J321,0)</f>
        <v>0</v>
      </c>
      <c r="BF321" s="193">
        <f>IF(N321="snížená",J321,0)</f>
        <v>0</v>
      </c>
      <c r="BG321" s="193">
        <f>IF(N321="zákl. přenesená",J321,0)</f>
        <v>0</v>
      </c>
      <c r="BH321" s="193">
        <f>IF(N321="sníž. přenesená",J321,0)</f>
        <v>0</v>
      </c>
      <c r="BI321" s="193">
        <f>IF(N321="nulová",J321,0)</f>
        <v>0</v>
      </c>
      <c r="BJ321" s="19" t="s">
        <v>83</v>
      </c>
      <c r="BK321" s="193">
        <f>ROUND(I321*H321,2)</f>
        <v>0</v>
      </c>
      <c r="BL321" s="19" t="s">
        <v>431</v>
      </c>
      <c r="BM321" s="192" t="s">
        <v>4226</v>
      </c>
    </row>
    <row r="322" s="13" customFormat="1">
      <c r="A322" s="13"/>
      <c r="B322" s="194"/>
      <c r="C322" s="13"/>
      <c r="D322" s="195" t="s">
        <v>358</v>
      </c>
      <c r="E322" s="196" t="s">
        <v>1</v>
      </c>
      <c r="F322" s="197" t="s">
        <v>4098</v>
      </c>
      <c r="G322" s="13"/>
      <c r="H322" s="196" t="s">
        <v>1</v>
      </c>
      <c r="I322" s="198"/>
      <c r="J322" s="13"/>
      <c r="K322" s="13"/>
      <c r="L322" s="194"/>
      <c r="M322" s="199"/>
      <c r="N322" s="200"/>
      <c r="O322" s="200"/>
      <c r="P322" s="200"/>
      <c r="Q322" s="200"/>
      <c r="R322" s="200"/>
      <c r="S322" s="200"/>
      <c r="T322" s="20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6" t="s">
        <v>358</v>
      </c>
      <c r="AU322" s="196" t="s">
        <v>85</v>
      </c>
      <c r="AV322" s="13" t="s">
        <v>83</v>
      </c>
      <c r="AW322" s="13" t="s">
        <v>32</v>
      </c>
      <c r="AX322" s="13" t="s">
        <v>76</v>
      </c>
      <c r="AY322" s="196" t="s">
        <v>348</v>
      </c>
    </row>
    <row r="323" s="13" customFormat="1">
      <c r="A323" s="13"/>
      <c r="B323" s="194"/>
      <c r="C323" s="13"/>
      <c r="D323" s="195" t="s">
        <v>358</v>
      </c>
      <c r="E323" s="196" t="s">
        <v>1</v>
      </c>
      <c r="F323" s="197" t="s">
        <v>4088</v>
      </c>
      <c r="G323" s="13"/>
      <c r="H323" s="196" t="s">
        <v>1</v>
      </c>
      <c r="I323" s="198"/>
      <c r="J323" s="13"/>
      <c r="K323" s="13"/>
      <c r="L323" s="194"/>
      <c r="M323" s="199"/>
      <c r="N323" s="200"/>
      <c r="O323" s="200"/>
      <c r="P323" s="200"/>
      <c r="Q323" s="200"/>
      <c r="R323" s="200"/>
      <c r="S323" s="200"/>
      <c r="T323" s="20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6" t="s">
        <v>358</v>
      </c>
      <c r="AU323" s="196" t="s">
        <v>85</v>
      </c>
      <c r="AV323" s="13" t="s">
        <v>83</v>
      </c>
      <c r="AW323" s="13" t="s">
        <v>32</v>
      </c>
      <c r="AX323" s="13" t="s">
        <v>76</v>
      </c>
      <c r="AY323" s="196" t="s">
        <v>348</v>
      </c>
    </row>
    <row r="324" s="13" customFormat="1">
      <c r="A324" s="13"/>
      <c r="B324" s="194"/>
      <c r="C324" s="13"/>
      <c r="D324" s="195" t="s">
        <v>358</v>
      </c>
      <c r="E324" s="196" t="s">
        <v>1</v>
      </c>
      <c r="F324" s="197" t="s">
        <v>4122</v>
      </c>
      <c r="G324" s="13"/>
      <c r="H324" s="196" t="s">
        <v>1</v>
      </c>
      <c r="I324" s="198"/>
      <c r="J324" s="13"/>
      <c r="K324" s="13"/>
      <c r="L324" s="194"/>
      <c r="M324" s="199"/>
      <c r="N324" s="200"/>
      <c r="O324" s="200"/>
      <c r="P324" s="200"/>
      <c r="Q324" s="200"/>
      <c r="R324" s="200"/>
      <c r="S324" s="200"/>
      <c r="T324" s="20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6" t="s">
        <v>358</v>
      </c>
      <c r="AU324" s="196" t="s">
        <v>85</v>
      </c>
      <c r="AV324" s="13" t="s">
        <v>83</v>
      </c>
      <c r="AW324" s="13" t="s">
        <v>32</v>
      </c>
      <c r="AX324" s="13" t="s">
        <v>76</v>
      </c>
      <c r="AY324" s="196" t="s">
        <v>348</v>
      </c>
    </row>
    <row r="325" s="14" customFormat="1">
      <c r="A325" s="14"/>
      <c r="B325" s="202"/>
      <c r="C325" s="14"/>
      <c r="D325" s="195" t="s">
        <v>358</v>
      </c>
      <c r="E325" s="203" t="s">
        <v>1</v>
      </c>
      <c r="F325" s="204" t="s">
        <v>4123</v>
      </c>
      <c r="G325" s="14"/>
      <c r="H325" s="205">
        <v>61.658999999999999</v>
      </c>
      <c r="I325" s="206"/>
      <c r="J325" s="14"/>
      <c r="K325" s="14"/>
      <c r="L325" s="202"/>
      <c r="M325" s="207"/>
      <c r="N325" s="208"/>
      <c r="O325" s="208"/>
      <c r="P325" s="208"/>
      <c r="Q325" s="208"/>
      <c r="R325" s="208"/>
      <c r="S325" s="208"/>
      <c r="T325" s="209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3" t="s">
        <v>358</v>
      </c>
      <c r="AU325" s="203" t="s">
        <v>85</v>
      </c>
      <c r="AV325" s="14" t="s">
        <v>85</v>
      </c>
      <c r="AW325" s="14" t="s">
        <v>32</v>
      </c>
      <c r="AX325" s="14" t="s">
        <v>76</v>
      </c>
      <c r="AY325" s="203" t="s">
        <v>348</v>
      </c>
    </row>
    <row r="326" s="13" customFormat="1">
      <c r="A326" s="13"/>
      <c r="B326" s="194"/>
      <c r="C326" s="13"/>
      <c r="D326" s="195" t="s">
        <v>358</v>
      </c>
      <c r="E326" s="196" t="s">
        <v>1</v>
      </c>
      <c r="F326" s="197" t="s">
        <v>4124</v>
      </c>
      <c r="G326" s="13"/>
      <c r="H326" s="196" t="s">
        <v>1</v>
      </c>
      <c r="I326" s="198"/>
      <c r="J326" s="13"/>
      <c r="K326" s="13"/>
      <c r="L326" s="194"/>
      <c r="M326" s="199"/>
      <c r="N326" s="200"/>
      <c r="O326" s="200"/>
      <c r="P326" s="200"/>
      <c r="Q326" s="200"/>
      <c r="R326" s="200"/>
      <c r="S326" s="200"/>
      <c r="T326" s="201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6" t="s">
        <v>358</v>
      </c>
      <c r="AU326" s="196" t="s">
        <v>85</v>
      </c>
      <c r="AV326" s="13" t="s">
        <v>83</v>
      </c>
      <c r="AW326" s="13" t="s">
        <v>32</v>
      </c>
      <c r="AX326" s="13" t="s">
        <v>76</v>
      </c>
      <c r="AY326" s="196" t="s">
        <v>348</v>
      </c>
    </row>
    <row r="327" s="14" customFormat="1">
      <c r="A327" s="14"/>
      <c r="B327" s="202"/>
      <c r="C327" s="14"/>
      <c r="D327" s="195" t="s">
        <v>358</v>
      </c>
      <c r="E327" s="203" t="s">
        <v>1</v>
      </c>
      <c r="F327" s="204" t="s">
        <v>4125</v>
      </c>
      <c r="G327" s="14"/>
      <c r="H327" s="205">
        <v>18.530000000000001</v>
      </c>
      <c r="I327" s="206"/>
      <c r="J327" s="14"/>
      <c r="K327" s="14"/>
      <c r="L327" s="202"/>
      <c r="M327" s="207"/>
      <c r="N327" s="208"/>
      <c r="O327" s="208"/>
      <c r="P327" s="208"/>
      <c r="Q327" s="208"/>
      <c r="R327" s="208"/>
      <c r="S327" s="208"/>
      <c r="T327" s="20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3" t="s">
        <v>358</v>
      </c>
      <c r="AU327" s="203" t="s">
        <v>85</v>
      </c>
      <c r="AV327" s="14" t="s">
        <v>85</v>
      </c>
      <c r="AW327" s="14" t="s">
        <v>32</v>
      </c>
      <c r="AX327" s="14" t="s">
        <v>76</v>
      </c>
      <c r="AY327" s="203" t="s">
        <v>348</v>
      </c>
    </row>
    <row r="328" s="15" customFormat="1">
      <c r="A328" s="15"/>
      <c r="B328" s="210"/>
      <c r="C328" s="15"/>
      <c r="D328" s="195" t="s">
        <v>358</v>
      </c>
      <c r="E328" s="211" t="s">
        <v>1</v>
      </c>
      <c r="F328" s="212" t="s">
        <v>365</v>
      </c>
      <c r="G328" s="15"/>
      <c r="H328" s="213">
        <v>80.188999999999993</v>
      </c>
      <c r="I328" s="214"/>
      <c r="J328" s="15"/>
      <c r="K328" s="15"/>
      <c r="L328" s="210"/>
      <c r="M328" s="215"/>
      <c r="N328" s="216"/>
      <c r="O328" s="216"/>
      <c r="P328" s="216"/>
      <c r="Q328" s="216"/>
      <c r="R328" s="216"/>
      <c r="S328" s="216"/>
      <c r="T328" s="21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11" t="s">
        <v>358</v>
      </c>
      <c r="AU328" s="211" t="s">
        <v>85</v>
      </c>
      <c r="AV328" s="15" t="s">
        <v>356</v>
      </c>
      <c r="AW328" s="15" t="s">
        <v>32</v>
      </c>
      <c r="AX328" s="15" t="s">
        <v>83</v>
      </c>
      <c r="AY328" s="211" t="s">
        <v>348</v>
      </c>
    </row>
    <row r="329" s="2" customFormat="1" ht="44.25" customHeight="1">
      <c r="A329" s="38"/>
      <c r="B329" s="180"/>
      <c r="C329" s="233" t="s">
        <v>734</v>
      </c>
      <c r="D329" s="233" t="s">
        <v>519</v>
      </c>
      <c r="E329" s="234" t="s">
        <v>2141</v>
      </c>
      <c r="F329" s="235" t="s">
        <v>2142</v>
      </c>
      <c r="G329" s="236" t="s">
        <v>354</v>
      </c>
      <c r="H329" s="237">
        <v>92.216999999999999</v>
      </c>
      <c r="I329" s="238"/>
      <c r="J329" s="239">
        <f>ROUND(I329*H329,2)</f>
        <v>0</v>
      </c>
      <c r="K329" s="235" t="s">
        <v>355</v>
      </c>
      <c r="L329" s="240"/>
      <c r="M329" s="241" t="s">
        <v>1</v>
      </c>
      <c r="N329" s="242" t="s">
        <v>41</v>
      </c>
      <c r="O329" s="77"/>
      <c r="P329" s="190">
        <f>O329*H329</f>
        <v>0</v>
      </c>
      <c r="Q329" s="190">
        <v>0.0054000000000000003</v>
      </c>
      <c r="R329" s="190">
        <f>Q329*H329</f>
        <v>0.49797180000000002</v>
      </c>
      <c r="S329" s="190">
        <v>0</v>
      </c>
      <c r="T329" s="191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92" t="s">
        <v>675</v>
      </c>
      <c r="AT329" s="192" t="s">
        <v>519</v>
      </c>
      <c r="AU329" s="192" t="s">
        <v>85</v>
      </c>
      <c r="AY329" s="19" t="s">
        <v>348</v>
      </c>
      <c r="BE329" s="193">
        <f>IF(N329="základní",J329,0)</f>
        <v>0</v>
      </c>
      <c r="BF329" s="193">
        <f>IF(N329="snížená",J329,0)</f>
        <v>0</v>
      </c>
      <c r="BG329" s="193">
        <f>IF(N329="zákl. přenesená",J329,0)</f>
        <v>0</v>
      </c>
      <c r="BH329" s="193">
        <f>IF(N329="sníž. přenesená",J329,0)</f>
        <v>0</v>
      </c>
      <c r="BI329" s="193">
        <f>IF(N329="nulová",J329,0)</f>
        <v>0</v>
      </c>
      <c r="BJ329" s="19" t="s">
        <v>83</v>
      </c>
      <c r="BK329" s="193">
        <f>ROUND(I329*H329,2)</f>
        <v>0</v>
      </c>
      <c r="BL329" s="19" t="s">
        <v>431</v>
      </c>
      <c r="BM329" s="192" t="s">
        <v>4227</v>
      </c>
    </row>
    <row r="330" s="14" customFormat="1">
      <c r="A330" s="14"/>
      <c r="B330" s="202"/>
      <c r="C330" s="14"/>
      <c r="D330" s="195" t="s">
        <v>358</v>
      </c>
      <c r="E330" s="203" t="s">
        <v>1</v>
      </c>
      <c r="F330" s="204" t="s">
        <v>4224</v>
      </c>
      <c r="G330" s="14"/>
      <c r="H330" s="205">
        <v>80.188999999999993</v>
      </c>
      <c r="I330" s="206"/>
      <c r="J330" s="14"/>
      <c r="K330" s="14"/>
      <c r="L330" s="202"/>
      <c r="M330" s="207"/>
      <c r="N330" s="208"/>
      <c r="O330" s="208"/>
      <c r="P330" s="208"/>
      <c r="Q330" s="208"/>
      <c r="R330" s="208"/>
      <c r="S330" s="208"/>
      <c r="T330" s="209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3" t="s">
        <v>358</v>
      </c>
      <c r="AU330" s="203" t="s">
        <v>85</v>
      </c>
      <c r="AV330" s="14" t="s">
        <v>85</v>
      </c>
      <c r="AW330" s="14" t="s">
        <v>32</v>
      </c>
      <c r="AX330" s="14" t="s">
        <v>83</v>
      </c>
      <c r="AY330" s="203" t="s">
        <v>348</v>
      </c>
    </row>
    <row r="331" s="14" customFormat="1">
      <c r="A331" s="14"/>
      <c r="B331" s="202"/>
      <c r="C331" s="14"/>
      <c r="D331" s="195" t="s">
        <v>358</v>
      </c>
      <c r="E331" s="14"/>
      <c r="F331" s="204" t="s">
        <v>4228</v>
      </c>
      <c r="G331" s="14"/>
      <c r="H331" s="205">
        <v>92.216999999999999</v>
      </c>
      <c r="I331" s="206"/>
      <c r="J331" s="14"/>
      <c r="K331" s="14"/>
      <c r="L331" s="202"/>
      <c r="M331" s="207"/>
      <c r="N331" s="208"/>
      <c r="O331" s="208"/>
      <c r="P331" s="208"/>
      <c r="Q331" s="208"/>
      <c r="R331" s="208"/>
      <c r="S331" s="208"/>
      <c r="T331" s="209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03" t="s">
        <v>358</v>
      </c>
      <c r="AU331" s="203" t="s">
        <v>85</v>
      </c>
      <c r="AV331" s="14" t="s">
        <v>85</v>
      </c>
      <c r="AW331" s="14" t="s">
        <v>3</v>
      </c>
      <c r="AX331" s="14" t="s">
        <v>83</v>
      </c>
      <c r="AY331" s="203" t="s">
        <v>348</v>
      </c>
    </row>
    <row r="332" s="2" customFormat="1" ht="24.15" customHeight="1">
      <c r="A332" s="38"/>
      <c r="B332" s="180"/>
      <c r="C332" s="181" t="s">
        <v>739</v>
      </c>
      <c r="D332" s="181" t="s">
        <v>351</v>
      </c>
      <c r="E332" s="182" t="s">
        <v>4229</v>
      </c>
      <c r="F332" s="183" t="s">
        <v>4230</v>
      </c>
      <c r="G332" s="184" t="s">
        <v>354</v>
      </c>
      <c r="H332" s="185">
        <v>184.13999999999999</v>
      </c>
      <c r="I332" s="186"/>
      <c r="J332" s="187">
        <f>ROUND(I332*H332,2)</f>
        <v>0</v>
      </c>
      <c r="K332" s="183" t="s">
        <v>355</v>
      </c>
      <c r="L332" s="39"/>
      <c r="M332" s="188" t="s">
        <v>1</v>
      </c>
      <c r="N332" s="189" t="s">
        <v>41</v>
      </c>
      <c r="O332" s="77"/>
      <c r="P332" s="190">
        <f>O332*H332</f>
        <v>0</v>
      </c>
      <c r="Q332" s="190">
        <v>3.0000000000000001E-05</v>
      </c>
      <c r="R332" s="190">
        <f>Q332*H332</f>
        <v>0.0055241999999999999</v>
      </c>
      <c r="S332" s="190">
        <v>0</v>
      </c>
      <c r="T332" s="191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92" t="s">
        <v>431</v>
      </c>
      <c r="AT332" s="192" t="s">
        <v>351</v>
      </c>
      <c r="AU332" s="192" t="s">
        <v>85</v>
      </c>
      <c r="AY332" s="19" t="s">
        <v>348</v>
      </c>
      <c r="BE332" s="193">
        <f>IF(N332="základní",J332,0)</f>
        <v>0</v>
      </c>
      <c r="BF332" s="193">
        <f>IF(N332="snížená",J332,0)</f>
        <v>0</v>
      </c>
      <c r="BG332" s="193">
        <f>IF(N332="zákl. přenesená",J332,0)</f>
        <v>0</v>
      </c>
      <c r="BH332" s="193">
        <f>IF(N332="sníž. přenesená",J332,0)</f>
        <v>0</v>
      </c>
      <c r="BI332" s="193">
        <f>IF(N332="nulová",J332,0)</f>
        <v>0</v>
      </c>
      <c r="BJ332" s="19" t="s">
        <v>83</v>
      </c>
      <c r="BK332" s="193">
        <f>ROUND(I332*H332,2)</f>
        <v>0</v>
      </c>
      <c r="BL332" s="19" t="s">
        <v>431</v>
      </c>
      <c r="BM332" s="192" t="s">
        <v>4231</v>
      </c>
    </row>
    <row r="333" s="13" customFormat="1">
      <c r="A333" s="13"/>
      <c r="B333" s="194"/>
      <c r="C333" s="13"/>
      <c r="D333" s="195" t="s">
        <v>358</v>
      </c>
      <c r="E333" s="196" t="s">
        <v>1</v>
      </c>
      <c r="F333" s="197" t="s">
        <v>4098</v>
      </c>
      <c r="G333" s="13"/>
      <c r="H333" s="196" t="s">
        <v>1</v>
      </c>
      <c r="I333" s="198"/>
      <c r="J333" s="13"/>
      <c r="K333" s="13"/>
      <c r="L333" s="194"/>
      <c r="M333" s="199"/>
      <c r="N333" s="200"/>
      <c r="O333" s="200"/>
      <c r="P333" s="200"/>
      <c r="Q333" s="200"/>
      <c r="R333" s="200"/>
      <c r="S333" s="200"/>
      <c r="T333" s="20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6" t="s">
        <v>358</v>
      </c>
      <c r="AU333" s="196" t="s">
        <v>85</v>
      </c>
      <c r="AV333" s="13" t="s">
        <v>83</v>
      </c>
      <c r="AW333" s="13" t="s">
        <v>32</v>
      </c>
      <c r="AX333" s="13" t="s">
        <v>76</v>
      </c>
      <c r="AY333" s="196" t="s">
        <v>348</v>
      </c>
    </row>
    <row r="334" s="13" customFormat="1">
      <c r="A334" s="13"/>
      <c r="B334" s="194"/>
      <c r="C334" s="13"/>
      <c r="D334" s="195" t="s">
        <v>358</v>
      </c>
      <c r="E334" s="196" t="s">
        <v>1</v>
      </c>
      <c r="F334" s="197" t="s">
        <v>4232</v>
      </c>
      <c r="G334" s="13"/>
      <c r="H334" s="196" t="s">
        <v>1</v>
      </c>
      <c r="I334" s="198"/>
      <c r="J334" s="13"/>
      <c r="K334" s="13"/>
      <c r="L334" s="194"/>
      <c r="M334" s="199"/>
      <c r="N334" s="200"/>
      <c r="O334" s="200"/>
      <c r="P334" s="200"/>
      <c r="Q334" s="200"/>
      <c r="R334" s="200"/>
      <c r="S334" s="200"/>
      <c r="T334" s="20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6" t="s">
        <v>358</v>
      </c>
      <c r="AU334" s="196" t="s">
        <v>85</v>
      </c>
      <c r="AV334" s="13" t="s">
        <v>83</v>
      </c>
      <c r="AW334" s="13" t="s">
        <v>32</v>
      </c>
      <c r="AX334" s="13" t="s">
        <v>76</v>
      </c>
      <c r="AY334" s="196" t="s">
        <v>348</v>
      </c>
    </row>
    <row r="335" s="14" customFormat="1">
      <c r="A335" s="14"/>
      <c r="B335" s="202"/>
      <c r="C335" s="14"/>
      <c r="D335" s="195" t="s">
        <v>358</v>
      </c>
      <c r="E335" s="203" t="s">
        <v>1</v>
      </c>
      <c r="F335" s="204" t="s">
        <v>4193</v>
      </c>
      <c r="G335" s="14"/>
      <c r="H335" s="205">
        <v>184.13999999999999</v>
      </c>
      <c r="I335" s="206"/>
      <c r="J335" s="14"/>
      <c r="K335" s="14"/>
      <c r="L335" s="202"/>
      <c r="M335" s="207"/>
      <c r="N335" s="208"/>
      <c r="O335" s="208"/>
      <c r="P335" s="208"/>
      <c r="Q335" s="208"/>
      <c r="R335" s="208"/>
      <c r="S335" s="208"/>
      <c r="T335" s="20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03" t="s">
        <v>358</v>
      </c>
      <c r="AU335" s="203" t="s">
        <v>85</v>
      </c>
      <c r="AV335" s="14" t="s">
        <v>85</v>
      </c>
      <c r="AW335" s="14" t="s">
        <v>32</v>
      </c>
      <c r="AX335" s="14" t="s">
        <v>83</v>
      </c>
      <c r="AY335" s="203" t="s">
        <v>348</v>
      </c>
    </row>
    <row r="336" s="2" customFormat="1" ht="16.5" customHeight="1">
      <c r="A336" s="38"/>
      <c r="B336" s="180"/>
      <c r="C336" s="233" t="s">
        <v>743</v>
      </c>
      <c r="D336" s="233" t="s">
        <v>519</v>
      </c>
      <c r="E336" s="234" t="s">
        <v>2150</v>
      </c>
      <c r="F336" s="235" t="s">
        <v>4233</v>
      </c>
      <c r="G336" s="236" t="s">
        <v>354</v>
      </c>
      <c r="H336" s="237">
        <v>220.96799999999999</v>
      </c>
      <c r="I336" s="238"/>
      <c r="J336" s="239">
        <f>ROUND(I336*H336,2)</f>
        <v>0</v>
      </c>
      <c r="K336" s="235" t="s">
        <v>355</v>
      </c>
      <c r="L336" s="240"/>
      <c r="M336" s="241" t="s">
        <v>1</v>
      </c>
      <c r="N336" s="242" t="s">
        <v>41</v>
      </c>
      <c r="O336" s="77"/>
      <c r="P336" s="190">
        <f>O336*H336</f>
        <v>0</v>
      </c>
      <c r="Q336" s="190">
        <v>0.0025000000000000001</v>
      </c>
      <c r="R336" s="190">
        <f>Q336*H336</f>
        <v>0.55242000000000002</v>
      </c>
      <c r="S336" s="190">
        <v>0</v>
      </c>
      <c r="T336" s="191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92" t="s">
        <v>675</v>
      </c>
      <c r="AT336" s="192" t="s">
        <v>519</v>
      </c>
      <c r="AU336" s="192" t="s">
        <v>85</v>
      </c>
      <c r="AY336" s="19" t="s">
        <v>348</v>
      </c>
      <c r="BE336" s="193">
        <f>IF(N336="základní",J336,0)</f>
        <v>0</v>
      </c>
      <c r="BF336" s="193">
        <f>IF(N336="snížená",J336,0)</f>
        <v>0</v>
      </c>
      <c r="BG336" s="193">
        <f>IF(N336="zákl. přenesená",J336,0)</f>
        <v>0</v>
      </c>
      <c r="BH336" s="193">
        <f>IF(N336="sníž. přenesená",J336,0)</f>
        <v>0</v>
      </c>
      <c r="BI336" s="193">
        <f>IF(N336="nulová",J336,0)</f>
        <v>0</v>
      </c>
      <c r="BJ336" s="19" t="s">
        <v>83</v>
      </c>
      <c r="BK336" s="193">
        <f>ROUND(I336*H336,2)</f>
        <v>0</v>
      </c>
      <c r="BL336" s="19" t="s">
        <v>431</v>
      </c>
      <c r="BM336" s="192" t="s">
        <v>4234</v>
      </c>
    </row>
    <row r="337" s="14" customFormat="1">
      <c r="A337" s="14"/>
      <c r="B337" s="202"/>
      <c r="C337" s="14"/>
      <c r="D337" s="195" t="s">
        <v>358</v>
      </c>
      <c r="E337" s="203" t="s">
        <v>1</v>
      </c>
      <c r="F337" s="204" t="s">
        <v>4193</v>
      </c>
      <c r="G337" s="14"/>
      <c r="H337" s="205">
        <v>184.13999999999999</v>
      </c>
      <c r="I337" s="206"/>
      <c r="J337" s="14"/>
      <c r="K337" s="14"/>
      <c r="L337" s="202"/>
      <c r="M337" s="207"/>
      <c r="N337" s="208"/>
      <c r="O337" s="208"/>
      <c r="P337" s="208"/>
      <c r="Q337" s="208"/>
      <c r="R337" s="208"/>
      <c r="S337" s="208"/>
      <c r="T337" s="209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3" t="s">
        <v>358</v>
      </c>
      <c r="AU337" s="203" t="s">
        <v>85</v>
      </c>
      <c r="AV337" s="14" t="s">
        <v>85</v>
      </c>
      <c r="AW337" s="14" t="s">
        <v>32</v>
      </c>
      <c r="AX337" s="14" t="s">
        <v>83</v>
      </c>
      <c r="AY337" s="203" t="s">
        <v>348</v>
      </c>
    </row>
    <row r="338" s="14" customFormat="1">
      <c r="A338" s="14"/>
      <c r="B338" s="202"/>
      <c r="C338" s="14"/>
      <c r="D338" s="195" t="s">
        <v>358</v>
      </c>
      <c r="E338" s="14"/>
      <c r="F338" s="204" t="s">
        <v>4235</v>
      </c>
      <c r="G338" s="14"/>
      <c r="H338" s="205">
        <v>220.96799999999999</v>
      </c>
      <c r="I338" s="206"/>
      <c r="J338" s="14"/>
      <c r="K338" s="14"/>
      <c r="L338" s="202"/>
      <c r="M338" s="207"/>
      <c r="N338" s="208"/>
      <c r="O338" s="208"/>
      <c r="P338" s="208"/>
      <c r="Q338" s="208"/>
      <c r="R338" s="208"/>
      <c r="S338" s="208"/>
      <c r="T338" s="20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3" t="s">
        <v>358</v>
      </c>
      <c r="AU338" s="203" t="s">
        <v>85</v>
      </c>
      <c r="AV338" s="14" t="s">
        <v>85</v>
      </c>
      <c r="AW338" s="14" t="s">
        <v>3</v>
      </c>
      <c r="AX338" s="14" t="s">
        <v>83</v>
      </c>
      <c r="AY338" s="203" t="s">
        <v>348</v>
      </c>
    </row>
    <row r="339" s="2" customFormat="1" ht="37.8" customHeight="1">
      <c r="A339" s="38"/>
      <c r="B339" s="180"/>
      <c r="C339" s="181" t="s">
        <v>748</v>
      </c>
      <c r="D339" s="181" t="s">
        <v>351</v>
      </c>
      <c r="E339" s="182" t="s">
        <v>4236</v>
      </c>
      <c r="F339" s="183" t="s">
        <v>4237</v>
      </c>
      <c r="G339" s="184" t="s">
        <v>548</v>
      </c>
      <c r="H339" s="185">
        <v>9.8000000000000007</v>
      </c>
      <c r="I339" s="186"/>
      <c r="J339" s="187">
        <f>ROUND(I339*H339,2)</f>
        <v>0</v>
      </c>
      <c r="K339" s="183" t="s">
        <v>355</v>
      </c>
      <c r="L339" s="39"/>
      <c r="M339" s="188" t="s">
        <v>1</v>
      </c>
      <c r="N339" s="189" t="s">
        <v>41</v>
      </c>
      <c r="O339" s="77"/>
      <c r="P339" s="190">
        <f>O339*H339</f>
        <v>0</v>
      </c>
      <c r="Q339" s="190">
        <v>0.00059999999999999995</v>
      </c>
      <c r="R339" s="190">
        <f>Q339*H339</f>
        <v>0.0058799999999999998</v>
      </c>
      <c r="S339" s="190">
        <v>0</v>
      </c>
      <c r="T339" s="191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92" t="s">
        <v>431</v>
      </c>
      <c r="AT339" s="192" t="s">
        <v>351</v>
      </c>
      <c r="AU339" s="192" t="s">
        <v>85</v>
      </c>
      <c r="AY339" s="19" t="s">
        <v>348</v>
      </c>
      <c r="BE339" s="193">
        <f>IF(N339="základní",J339,0)</f>
        <v>0</v>
      </c>
      <c r="BF339" s="193">
        <f>IF(N339="snížená",J339,0)</f>
        <v>0</v>
      </c>
      <c r="BG339" s="193">
        <f>IF(N339="zákl. přenesená",J339,0)</f>
        <v>0</v>
      </c>
      <c r="BH339" s="193">
        <f>IF(N339="sníž. přenesená",J339,0)</f>
        <v>0</v>
      </c>
      <c r="BI339" s="193">
        <f>IF(N339="nulová",J339,0)</f>
        <v>0</v>
      </c>
      <c r="BJ339" s="19" t="s">
        <v>83</v>
      </c>
      <c r="BK339" s="193">
        <f>ROUND(I339*H339,2)</f>
        <v>0</v>
      </c>
      <c r="BL339" s="19" t="s">
        <v>431</v>
      </c>
      <c r="BM339" s="192" t="s">
        <v>4238</v>
      </c>
    </row>
    <row r="340" s="13" customFormat="1">
      <c r="A340" s="13"/>
      <c r="B340" s="194"/>
      <c r="C340" s="13"/>
      <c r="D340" s="195" t="s">
        <v>358</v>
      </c>
      <c r="E340" s="196" t="s">
        <v>1</v>
      </c>
      <c r="F340" s="197" t="s">
        <v>4239</v>
      </c>
      <c r="G340" s="13"/>
      <c r="H340" s="196" t="s">
        <v>1</v>
      </c>
      <c r="I340" s="198"/>
      <c r="J340" s="13"/>
      <c r="K340" s="13"/>
      <c r="L340" s="194"/>
      <c r="M340" s="199"/>
      <c r="N340" s="200"/>
      <c r="O340" s="200"/>
      <c r="P340" s="200"/>
      <c r="Q340" s="200"/>
      <c r="R340" s="200"/>
      <c r="S340" s="200"/>
      <c r="T340" s="20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6" t="s">
        <v>358</v>
      </c>
      <c r="AU340" s="196" t="s">
        <v>85</v>
      </c>
      <c r="AV340" s="13" t="s">
        <v>83</v>
      </c>
      <c r="AW340" s="13" t="s">
        <v>32</v>
      </c>
      <c r="AX340" s="13" t="s">
        <v>76</v>
      </c>
      <c r="AY340" s="196" t="s">
        <v>348</v>
      </c>
    </row>
    <row r="341" s="14" customFormat="1">
      <c r="A341" s="14"/>
      <c r="B341" s="202"/>
      <c r="C341" s="14"/>
      <c r="D341" s="195" t="s">
        <v>358</v>
      </c>
      <c r="E341" s="203" t="s">
        <v>1</v>
      </c>
      <c r="F341" s="204" t="s">
        <v>4240</v>
      </c>
      <c r="G341" s="14"/>
      <c r="H341" s="205">
        <v>9.8000000000000007</v>
      </c>
      <c r="I341" s="206"/>
      <c r="J341" s="14"/>
      <c r="K341" s="14"/>
      <c r="L341" s="202"/>
      <c r="M341" s="207"/>
      <c r="N341" s="208"/>
      <c r="O341" s="208"/>
      <c r="P341" s="208"/>
      <c r="Q341" s="208"/>
      <c r="R341" s="208"/>
      <c r="S341" s="208"/>
      <c r="T341" s="209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03" t="s">
        <v>358</v>
      </c>
      <c r="AU341" s="203" t="s">
        <v>85</v>
      </c>
      <c r="AV341" s="14" t="s">
        <v>85</v>
      </c>
      <c r="AW341" s="14" t="s">
        <v>32</v>
      </c>
      <c r="AX341" s="14" t="s">
        <v>83</v>
      </c>
      <c r="AY341" s="203" t="s">
        <v>348</v>
      </c>
    </row>
    <row r="342" s="2" customFormat="1" ht="37.8" customHeight="1">
      <c r="A342" s="38"/>
      <c r="B342" s="180"/>
      <c r="C342" s="181" t="s">
        <v>752</v>
      </c>
      <c r="D342" s="181" t="s">
        <v>351</v>
      </c>
      <c r="E342" s="182" t="s">
        <v>4241</v>
      </c>
      <c r="F342" s="183" t="s">
        <v>4242</v>
      </c>
      <c r="G342" s="184" t="s">
        <v>548</v>
      </c>
      <c r="H342" s="185">
        <v>6</v>
      </c>
      <c r="I342" s="186"/>
      <c r="J342" s="187">
        <f>ROUND(I342*H342,2)</f>
        <v>0</v>
      </c>
      <c r="K342" s="183" t="s">
        <v>355</v>
      </c>
      <c r="L342" s="39"/>
      <c r="M342" s="188" t="s">
        <v>1</v>
      </c>
      <c r="N342" s="189" t="s">
        <v>41</v>
      </c>
      <c r="O342" s="77"/>
      <c r="P342" s="190">
        <f>O342*H342</f>
        <v>0</v>
      </c>
      <c r="Q342" s="190">
        <v>0.0015</v>
      </c>
      <c r="R342" s="190">
        <f>Q342*H342</f>
        <v>0.0090000000000000011</v>
      </c>
      <c r="S342" s="190">
        <v>0</v>
      </c>
      <c r="T342" s="191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92" t="s">
        <v>431</v>
      </c>
      <c r="AT342" s="192" t="s">
        <v>351</v>
      </c>
      <c r="AU342" s="192" t="s">
        <v>85</v>
      </c>
      <c r="AY342" s="19" t="s">
        <v>348</v>
      </c>
      <c r="BE342" s="193">
        <f>IF(N342="základní",J342,0)</f>
        <v>0</v>
      </c>
      <c r="BF342" s="193">
        <f>IF(N342="snížená",J342,0)</f>
        <v>0</v>
      </c>
      <c r="BG342" s="193">
        <f>IF(N342="zákl. přenesená",J342,0)</f>
        <v>0</v>
      </c>
      <c r="BH342" s="193">
        <f>IF(N342="sníž. přenesená",J342,0)</f>
        <v>0</v>
      </c>
      <c r="BI342" s="193">
        <f>IF(N342="nulová",J342,0)</f>
        <v>0</v>
      </c>
      <c r="BJ342" s="19" t="s">
        <v>83</v>
      </c>
      <c r="BK342" s="193">
        <f>ROUND(I342*H342,2)</f>
        <v>0</v>
      </c>
      <c r="BL342" s="19" t="s">
        <v>431</v>
      </c>
      <c r="BM342" s="192" t="s">
        <v>4243</v>
      </c>
    </row>
    <row r="343" s="13" customFormat="1">
      <c r="A343" s="13"/>
      <c r="B343" s="194"/>
      <c r="C343" s="13"/>
      <c r="D343" s="195" t="s">
        <v>358</v>
      </c>
      <c r="E343" s="196" t="s">
        <v>1</v>
      </c>
      <c r="F343" s="197" t="s">
        <v>4244</v>
      </c>
      <c r="G343" s="13"/>
      <c r="H343" s="196" t="s">
        <v>1</v>
      </c>
      <c r="I343" s="198"/>
      <c r="J343" s="13"/>
      <c r="K343" s="13"/>
      <c r="L343" s="194"/>
      <c r="M343" s="199"/>
      <c r="N343" s="200"/>
      <c r="O343" s="200"/>
      <c r="P343" s="200"/>
      <c r="Q343" s="200"/>
      <c r="R343" s="200"/>
      <c r="S343" s="200"/>
      <c r="T343" s="201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6" t="s">
        <v>358</v>
      </c>
      <c r="AU343" s="196" t="s">
        <v>85</v>
      </c>
      <c r="AV343" s="13" t="s">
        <v>83</v>
      </c>
      <c r="AW343" s="13" t="s">
        <v>32</v>
      </c>
      <c r="AX343" s="13" t="s">
        <v>76</v>
      </c>
      <c r="AY343" s="196" t="s">
        <v>348</v>
      </c>
    </row>
    <row r="344" s="14" customFormat="1">
      <c r="A344" s="14"/>
      <c r="B344" s="202"/>
      <c r="C344" s="14"/>
      <c r="D344" s="195" t="s">
        <v>358</v>
      </c>
      <c r="E344" s="203" t="s">
        <v>1</v>
      </c>
      <c r="F344" s="204" t="s">
        <v>400</v>
      </c>
      <c r="G344" s="14"/>
      <c r="H344" s="205">
        <v>6</v>
      </c>
      <c r="I344" s="206"/>
      <c r="J344" s="14"/>
      <c r="K344" s="14"/>
      <c r="L344" s="202"/>
      <c r="M344" s="207"/>
      <c r="N344" s="208"/>
      <c r="O344" s="208"/>
      <c r="P344" s="208"/>
      <c r="Q344" s="208"/>
      <c r="R344" s="208"/>
      <c r="S344" s="208"/>
      <c r="T344" s="209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3" t="s">
        <v>358</v>
      </c>
      <c r="AU344" s="203" t="s">
        <v>85</v>
      </c>
      <c r="AV344" s="14" t="s">
        <v>85</v>
      </c>
      <c r="AW344" s="14" t="s">
        <v>32</v>
      </c>
      <c r="AX344" s="14" t="s">
        <v>83</v>
      </c>
      <c r="AY344" s="203" t="s">
        <v>348</v>
      </c>
    </row>
    <row r="345" s="2" customFormat="1" ht="37.8" customHeight="1">
      <c r="A345" s="38"/>
      <c r="B345" s="180"/>
      <c r="C345" s="181" t="s">
        <v>758</v>
      </c>
      <c r="D345" s="181" t="s">
        <v>351</v>
      </c>
      <c r="E345" s="182" t="s">
        <v>4245</v>
      </c>
      <c r="F345" s="183" t="s">
        <v>4246</v>
      </c>
      <c r="G345" s="184" t="s">
        <v>354</v>
      </c>
      <c r="H345" s="185">
        <v>80.188999999999993</v>
      </c>
      <c r="I345" s="186"/>
      <c r="J345" s="187">
        <f>ROUND(I345*H345,2)</f>
        <v>0</v>
      </c>
      <c r="K345" s="183" t="s">
        <v>355</v>
      </c>
      <c r="L345" s="39"/>
      <c r="M345" s="188" t="s">
        <v>1</v>
      </c>
      <c r="N345" s="189" t="s">
        <v>41</v>
      </c>
      <c r="O345" s="77"/>
      <c r="P345" s="190">
        <f>O345*H345</f>
        <v>0</v>
      </c>
      <c r="Q345" s="190">
        <v>0.00036000000000000002</v>
      </c>
      <c r="R345" s="190">
        <f>Q345*H345</f>
        <v>0.028868039999999998</v>
      </c>
      <c r="S345" s="190">
        <v>0</v>
      </c>
      <c r="T345" s="191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92" t="s">
        <v>431</v>
      </c>
      <c r="AT345" s="192" t="s">
        <v>351</v>
      </c>
      <c r="AU345" s="192" t="s">
        <v>85</v>
      </c>
      <c r="AY345" s="19" t="s">
        <v>348</v>
      </c>
      <c r="BE345" s="193">
        <f>IF(N345="základní",J345,0)</f>
        <v>0</v>
      </c>
      <c r="BF345" s="193">
        <f>IF(N345="snížená",J345,0)</f>
        <v>0</v>
      </c>
      <c r="BG345" s="193">
        <f>IF(N345="zákl. přenesená",J345,0)</f>
        <v>0</v>
      </c>
      <c r="BH345" s="193">
        <f>IF(N345="sníž. přenesená",J345,0)</f>
        <v>0</v>
      </c>
      <c r="BI345" s="193">
        <f>IF(N345="nulová",J345,0)</f>
        <v>0</v>
      </c>
      <c r="BJ345" s="19" t="s">
        <v>83</v>
      </c>
      <c r="BK345" s="193">
        <f>ROUND(I345*H345,2)</f>
        <v>0</v>
      </c>
      <c r="BL345" s="19" t="s">
        <v>431</v>
      </c>
      <c r="BM345" s="192" t="s">
        <v>4247</v>
      </c>
    </row>
    <row r="346" s="13" customFormat="1">
      <c r="A346" s="13"/>
      <c r="B346" s="194"/>
      <c r="C346" s="13"/>
      <c r="D346" s="195" t="s">
        <v>358</v>
      </c>
      <c r="E346" s="196" t="s">
        <v>1</v>
      </c>
      <c r="F346" s="197" t="s">
        <v>4098</v>
      </c>
      <c r="G346" s="13"/>
      <c r="H346" s="196" t="s">
        <v>1</v>
      </c>
      <c r="I346" s="198"/>
      <c r="J346" s="13"/>
      <c r="K346" s="13"/>
      <c r="L346" s="194"/>
      <c r="M346" s="199"/>
      <c r="N346" s="200"/>
      <c r="O346" s="200"/>
      <c r="P346" s="200"/>
      <c r="Q346" s="200"/>
      <c r="R346" s="200"/>
      <c r="S346" s="200"/>
      <c r="T346" s="201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6" t="s">
        <v>358</v>
      </c>
      <c r="AU346" s="196" t="s">
        <v>85</v>
      </c>
      <c r="AV346" s="13" t="s">
        <v>83</v>
      </c>
      <c r="AW346" s="13" t="s">
        <v>32</v>
      </c>
      <c r="AX346" s="13" t="s">
        <v>76</v>
      </c>
      <c r="AY346" s="196" t="s">
        <v>348</v>
      </c>
    </row>
    <row r="347" s="13" customFormat="1">
      <c r="A347" s="13"/>
      <c r="B347" s="194"/>
      <c r="C347" s="13"/>
      <c r="D347" s="195" t="s">
        <v>358</v>
      </c>
      <c r="E347" s="196" t="s">
        <v>1</v>
      </c>
      <c r="F347" s="197" t="s">
        <v>4109</v>
      </c>
      <c r="G347" s="13"/>
      <c r="H347" s="196" t="s">
        <v>1</v>
      </c>
      <c r="I347" s="198"/>
      <c r="J347" s="13"/>
      <c r="K347" s="13"/>
      <c r="L347" s="194"/>
      <c r="M347" s="199"/>
      <c r="N347" s="200"/>
      <c r="O347" s="200"/>
      <c r="P347" s="200"/>
      <c r="Q347" s="200"/>
      <c r="R347" s="200"/>
      <c r="S347" s="200"/>
      <c r="T347" s="20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6" t="s">
        <v>358</v>
      </c>
      <c r="AU347" s="196" t="s">
        <v>85</v>
      </c>
      <c r="AV347" s="13" t="s">
        <v>83</v>
      </c>
      <c r="AW347" s="13" t="s">
        <v>32</v>
      </c>
      <c r="AX347" s="13" t="s">
        <v>76</v>
      </c>
      <c r="AY347" s="196" t="s">
        <v>348</v>
      </c>
    </row>
    <row r="348" s="13" customFormat="1">
      <c r="A348" s="13"/>
      <c r="B348" s="194"/>
      <c r="C348" s="13"/>
      <c r="D348" s="195" t="s">
        <v>358</v>
      </c>
      <c r="E348" s="196" t="s">
        <v>1</v>
      </c>
      <c r="F348" s="197" t="s">
        <v>4122</v>
      </c>
      <c r="G348" s="13"/>
      <c r="H348" s="196" t="s">
        <v>1</v>
      </c>
      <c r="I348" s="198"/>
      <c r="J348" s="13"/>
      <c r="K348" s="13"/>
      <c r="L348" s="194"/>
      <c r="M348" s="199"/>
      <c r="N348" s="200"/>
      <c r="O348" s="200"/>
      <c r="P348" s="200"/>
      <c r="Q348" s="200"/>
      <c r="R348" s="200"/>
      <c r="S348" s="200"/>
      <c r="T348" s="201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6" t="s">
        <v>358</v>
      </c>
      <c r="AU348" s="196" t="s">
        <v>85</v>
      </c>
      <c r="AV348" s="13" t="s">
        <v>83</v>
      </c>
      <c r="AW348" s="13" t="s">
        <v>32</v>
      </c>
      <c r="AX348" s="13" t="s">
        <v>76</v>
      </c>
      <c r="AY348" s="196" t="s">
        <v>348</v>
      </c>
    </row>
    <row r="349" s="14" customFormat="1">
      <c r="A349" s="14"/>
      <c r="B349" s="202"/>
      <c r="C349" s="14"/>
      <c r="D349" s="195" t="s">
        <v>358</v>
      </c>
      <c r="E349" s="203" t="s">
        <v>1</v>
      </c>
      <c r="F349" s="204" t="s">
        <v>4123</v>
      </c>
      <c r="G349" s="14"/>
      <c r="H349" s="205">
        <v>61.658999999999999</v>
      </c>
      <c r="I349" s="206"/>
      <c r="J349" s="14"/>
      <c r="K349" s="14"/>
      <c r="L349" s="202"/>
      <c r="M349" s="207"/>
      <c r="N349" s="208"/>
      <c r="O349" s="208"/>
      <c r="P349" s="208"/>
      <c r="Q349" s="208"/>
      <c r="R349" s="208"/>
      <c r="S349" s="208"/>
      <c r="T349" s="20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03" t="s">
        <v>358</v>
      </c>
      <c r="AU349" s="203" t="s">
        <v>85</v>
      </c>
      <c r="AV349" s="14" t="s">
        <v>85</v>
      </c>
      <c r="AW349" s="14" t="s">
        <v>32</v>
      </c>
      <c r="AX349" s="14" t="s">
        <v>76</v>
      </c>
      <c r="AY349" s="203" t="s">
        <v>348</v>
      </c>
    </row>
    <row r="350" s="13" customFormat="1">
      <c r="A350" s="13"/>
      <c r="B350" s="194"/>
      <c r="C350" s="13"/>
      <c r="D350" s="195" t="s">
        <v>358</v>
      </c>
      <c r="E350" s="196" t="s">
        <v>1</v>
      </c>
      <c r="F350" s="197" t="s">
        <v>4124</v>
      </c>
      <c r="G350" s="13"/>
      <c r="H350" s="196" t="s">
        <v>1</v>
      </c>
      <c r="I350" s="198"/>
      <c r="J350" s="13"/>
      <c r="K350" s="13"/>
      <c r="L350" s="194"/>
      <c r="M350" s="199"/>
      <c r="N350" s="200"/>
      <c r="O350" s="200"/>
      <c r="P350" s="200"/>
      <c r="Q350" s="200"/>
      <c r="R350" s="200"/>
      <c r="S350" s="200"/>
      <c r="T350" s="201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6" t="s">
        <v>358</v>
      </c>
      <c r="AU350" s="196" t="s">
        <v>85</v>
      </c>
      <c r="AV350" s="13" t="s">
        <v>83</v>
      </c>
      <c r="AW350" s="13" t="s">
        <v>32</v>
      </c>
      <c r="AX350" s="13" t="s">
        <v>76</v>
      </c>
      <c r="AY350" s="196" t="s">
        <v>348</v>
      </c>
    </row>
    <row r="351" s="14" customFormat="1">
      <c r="A351" s="14"/>
      <c r="B351" s="202"/>
      <c r="C351" s="14"/>
      <c r="D351" s="195" t="s">
        <v>358</v>
      </c>
      <c r="E351" s="203" t="s">
        <v>1</v>
      </c>
      <c r="F351" s="204" t="s">
        <v>4125</v>
      </c>
      <c r="G351" s="14"/>
      <c r="H351" s="205">
        <v>18.530000000000001</v>
      </c>
      <c r="I351" s="206"/>
      <c r="J351" s="14"/>
      <c r="K351" s="14"/>
      <c r="L351" s="202"/>
      <c r="M351" s="207"/>
      <c r="N351" s="208"/>
      <c r="O351" s="208"/>
      <c r="P351" s="208"/>
      <c r="Q351" s="208"/>
      <c r="R351" s="208"/>
      <c r="S351" s="208"/>
      <c r="T351" s="209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3" t="s">
        <v>358</v>
      </c>
      <c r="AU351" s="203" t="s">
        <v>85</v>
      </c>
      <c r="AV351" s="14" t="s">
        <v>85</v>
      </c>
      <c r="AW351" s="14" t="s">
        <v>32</v>
      </c>
      <c r="AX351" s="14" t="s">
        <v>76</v>
      </c>
      <c r="AY351" s="203" t="s">
        <v>348</v>
      </c>
    </row>
    <row r="352" s="15" customFormat="1">
      <c r="A352" s="15"/>
      <c r="B352" s="210"/>
      <c r="C352" s="15"/>
      <c r="D352" s="195" t="s">
        <v>358</v>
      </c>
      <c r="E352" s="211" t="s">
        <v>1</v>
      </c>
      <c r="F352" s="212" t="s">
        <v>365</v>
      </c>
      <c r="G352" s="15"/>
      <c r="H352" s="213">
        <v>80.188999999999993</v>
      </c>
      <c r="I352" s="214"/>
      <c r="J352" s="15"/>
      <c r="K352" s="15"/>
      <c r="L352" s="210"/>
      <c r="M352" s="215"/>
      <c r="N352" s="216"/>
      <c r="O352" s="216"/>
      <c r="P352" s="216"/>
      <c r="Q352" s="216"/>
      <c r="R352" s="216"/>
      <c r="S352" s="216"/>
      <c r="T352" s="217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11" t="s">
        <v>358</v>
      </c>
      <c r="AU352" s="211" t="s">
        <v>85</v>
      </c>
      <c r="AV352" s="15" t="s">
        <v>356</v>
      </c>
      <c r="AW352" s="15" t="s">
        <v>32</v>
      </c>
      <c r="AX352" s="15" t="s">
        <v>83</v>
      </c>
      <c r="AY352" s="211" t="s">
        <v>348</v>
      </c>
    </row>
    <row r="353" s="2" customFormat="1" ht="24.15" customHeight="1">
      <c r="A353" s="38"/>
      <c r="B353" s="180"/>
      <c r="C353" s="233" t="s">
        <v>763</v>
      </c>
      <c r="D353" s="233" t="s">
        <v>519</v>
      </c>
      <c r="E353" s="234" t="s">
        <v>4248</v>
      </c>
      <c r="F353" s="235" t="s">
        <v>4249</v>
      </c>
      <c r="G353" s="236" t="s">
        <v>354</v>
      </c>
      <c r="H353" s="237">
        <v>100.236</v>
      </c>
      <c r="I353" s="238"/>
      <c r="J353" s="239">
        <f>ROUND(I353*H353,2)</f>
        <v>0</v>
      </c>
      <c r="K353" s="235" t="s">
        <v>355</v>
      </c>
      <c r="L353" s="240"/>
      <c r="M353" s="241" t="s">
        <v>1</v>
      </c>
      <c r="N353" s="242" t="s">
        <v>41</v>
      </c>
      <c r="O353" s="77"/>
      <c r="P353" s="190">
        <f>O353*H353</f>
        <v>0</v>
      </c>
      <c r="Q353" s="190">
        <v>0.0019</v>
      </c>
      <c r="R353" s="190">
        <f>Q353*H353</f>
        <v>0.19044840000000002</v>
      </c>
      <c r="S353" s="190">
        <v>0</v>
      </c>
      <c r="T353" s="191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92" t="s">
        <v>675</v>
      </c>
      <c r="AT353" s="192" t="s">
        <v>519</v>
      </c>
      <c r="AU353" s="192" t="s">
        <v>85</v>
      </c>
      <c r="AY353" s="19" t="s">
        <v>348</v>
      </c>
      <c r="BE353" s="193">
        <f>IF(N353="základní",J353,0)</f>
        <v>0</v>
      </c>
      <c r="BF353" s="193">
        <f>IF(N353="snížená",J353,0)</f>
        <v>0</v>
      </c>
      <c r="BG353" s="193">
        <f>IF(N353="zákl. přenesená",J353,0)</f>
        <v>0</v>
      </c>
      <c r="BH353" s="193">
        <f>IF(N353="sníž. přenesená",J353,0)</f>
        <v>0</v>
      </c>
      <c r="BI353" s="193">
        <f>IF(N353="nulová",J353,0)</f>
        <v>0</v>
      </c>
      <c r="BJ353" s="19" t="s">
        <v>83</v>
      </c>
      <c r="BK353" s="193">
        <f>ROUND(I353*H353,2)</f>
        <v>0</v>
      </c>
      <c r="BL353" s="19" t="s">
        <v>431</v>
      </c>
      <c r="BM353" s="192" t="s">
        <v>4250</v>
      </c>
    </row>
    <row r="354" s="13" customFormat="1">
      <c r="A354" s="13"/>
      <c r="B354" s="194"/>
      <c r="C354" s="13"/>
      <c r="D354" s="195" t="s">
        <v>358</v>
      </c>
      <c r="E354" s="196" t="s">
        <v>1</v>
      </c>
      <c r="F354" s="197" t="s">
        <v>2153</v>
      </c>
      <c r="G354" s="13"/>
      <c r="H354" s="196" t="s">
        <v>1</v>
      </c>
      <c r="I354" s="198"/>
      <c r="J354" s="13"/>
      <c r="K354" s="13"/>
      <c r="L354" s="194"/>
      <c r="M354" s="199"/>
      <c r="N354" s="200"/>
      <c r="O354" s="200"/>
      <c r="P354" s="200"/>
      <c r="Q354" s="200"/>
      <c r="R354" s="200"/>
      <c r="S354" s="200"/>
      <c r="T354" s="201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6" t="s">
        <v>358</v>
      </c>
      <c r="AU354" s="196" t="s">
        <v>85</v>
      </c>
      <c r="AV354" s="13" t="s">
        <v>83</v>
      </c>
      <c r="AW354" s="13" t="s">
        <v>32</v>
      </c>
      <c r="AX354" s="13" t="s">
        <v>76</v>
      </c>
      <c r="AY354" s="196" t="s">
        <v>348</v>
      </c>
    </row>
    <row r="355" s="14" customFormat="1">
      <c r="A355" s="14"/>
      <c r="B355" s="202"/>
      <c r="C355" s="14"/>
      <c r="D355" s="195" t="s">
        <v>358</v>
      </c>
      <c r="E355" s="203" t="s">
        <v>1</v>
      </c>
      <c r="F355" s="204" t="s">
        <v>4224</v>
      </c>
      <c r="G355" s="14"/>
      <c r="H355" s="205">
        <v>80.188999999999993</v>
      </c>
      <c r="I355" s="206"/>
      <c r="J355" s="14"/>
      <c r="K355" s="14"/>
      <c r="L355" s="202"/>
      <c r="M355" s="207"/>
      <c r="N355" s="208"/>
      <c r="O355" s="208"/>
      <c r="P355" s="208"/>
      <c r="Q355" s="208"/>
      <c r="R355" s="208"/>
      <c r="S355" s="208"/>
      <c r="T355" s="20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3" t="s">
        <v>358</v>
      </c>
      <c r="AU355" s="203" t="s">
        <v>85</v>
      </c>
      <c r="AV355" s="14" t="s">
        <v>85</v>
      </c>
      <c r="AW355" s="14" t="s">
        <v>32</v>
      </c>
      <c r="AX355" s="14" t="s">
        <v>83</v>
      </c>
      <c r="AY355" s="203" t="s">
        <v>348</v>
      </c>
    </row>
    <row r="356" s="14" customFormat="1">
      <c r="A356" s="14"/>
      <c r="B356" s="202"/>
      <c r="C356" s="14"/>
      <c r="D356" s="195" t="s">
        <v>358</v>
      </c>
      <c r="E356" s="14"/>
      <c r="F356" s="204" t="s">
        <v>4251</v>
      </c>
      <c r="G356" s="14"/>
      <c r="H356" s="205">
        <v>100.236</v>
      </c>
      <c r="I356" s="206"/>
      <c r="J356" s="14"/>
      <c r="K356" s="14"/>
      <c r="L356" s="202"/>
      <c r="M356" s="207"/>
      <c r="N356" s="208"/>
      <c r="O356" s="208"/>
      <c r="P356" s="208"/>
      <c r="Q356" s="208"/>
      <c r="R356" s="208"/>
      <c r="S356" s="208"/>
      <c r="T356" s="209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03" t="s">
        <v>358</v>
      </c>
      <c r="AU356" s="203" t="s">
        <v>85</v>
      </c>
      <c r="AV356" s="14" t="s">
        <v>85</v>
      </c>
      <c r="AW356" s="14" t="s">
        <v>3</v>
      </c>
      <c r="AX356" s="14" t="s">
        <v>83</v>
      </c>
      <c r="AY356" s="203" t="s">
        <v>348</v>
      </c>
    </row>
    <row r="357" s="2" customFormat="1" ht="24.15" customHeight="1">
      <c r="A357" s="38"/>
      <c r="B357" s="180"/>
      <c r="C357" s="181" t="s">
        <v>768</v>
      </c>
      <c r="D357" s="181" t="s">
        <v>351</v>
      </c>
      <c r="E357" s="182" t="s">
        <v>2160</v>
      </c>
      <c r="F357" s="183" t="s">
        <v>2161</v>
      </c>
      <c r="G357" s="184" t="s">
        <v>354</v>
      </c>
      <c r="H357" s="185">
        <v>264.32900000000001</v>
      </c>
      <c r="I357" s="186"/>
      <c r="J357" s="187">
        <f>ROUND(I357*H357,2)</f>
        <v>0</v>
      </c>
      <c r="K357" s="183" t="s">
        <v>355</v>
      </c>
      <c r="L357" s="39"/>
      <c r="M357" s="188" t="s">
        <v>1</v>
      </c>
      <c r="N357" s="189" t="s">
        <v>41</v>
      </c>
      <c r="O357" s="77"/>
      <c r="P357" s="190">
        <f>O357*H357</f>
        <v>0</v>
      </c>
      <c r="Q357" s="190">
        <v>0</v>
      </c>
      <c r="R357" s="190">
        <f>Q357*H357</f>
        <v>0</v>
      </c>
      <c r="S357" s="190">
        <v>0</v>
      </c>
      <c r="T357" s="191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92" t="s">
        <v>431</v>
      </c>
      <c r="AT357" s="192" t="s">
        <v>351</v>
      </c>
      <c r="AU357" s="192" t="s">
        <v>85</v>
      </c>
      <c r="AY357" s="19" t="s">
        <v>348</v>
      </c>
      <c r="BE357" s="193">
        <f>IF(N357="základní",J357,0)</f>
        <v>0</v>
      </c>
      <c r="BF357" s="193">
        <f>IF(N357="snížená",J357,0)</f>
        <v>0</v>
      </c>
      <c r="BG357" s="193">
        <f>IF(N357="zákl. přenesená",J357,0)</f>
        <v>0</v>
      </c>
      <c r="BH357" s="193">
        <f>IF(N357="sníž. přenesená",J357,0)</f>
        <v>0</v>
      </c>
      <c r="BI357" s="193">
        <f>IF(N357="nulová",J357,0)</f>
        <v>0</v>
      </c>
      <c r="BJ357" s="19" t="s">
        <v>83</v>
      </c>
      <c r="BK357" s="193">
        <f>ROUND(I357*H357,2)</f>
        <v>0</v>
      </c>
      <c r="BL357" s="19" t="s">
        <v>431</v>
      </c>
      <c r="BM357" s="192" t="s">
        <v>4252</v>
      </c>
    </row>
    <row r="358" s="13" customFormat="1">
      <c r="A358" s="13"/>
      <c r="B358" s="194"/>
      <c r="C358" s="13"/>
      <c r="D358" s="195" t="s">
        <v>358</v>
      </c>
      <c r="E358" s="196" t="s">
        <v>1</v>
      </c>
      <c r="F358" s="197" t="s">
        <v>4098</v>
      </c>
      <c r="G358" s="13"/>
      <c r="H358" s="196" t="s">
        <v>1</v>
      </c>
      <c r="I358" s="198"/>
      <c r="J358" s="13"/>
      <c r="K358" s="13"/>
      <c r="L358" s="194"/>
      <c r="M358" s="199"/>
      <c r="N358" s="200"/>
      <c r="O358" s="200"/>
      <c r="P358" s="200"/>
      <c r="Q358" s="200"/>
      <c r="R358" s="200"/>
      <c r="S358" s="200"/>
      <c r="T358" s="20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6" t="s">
        <v>358</v>
      </c>
      <c r="AU358" s="196" t="s">
        <v>85</v>
      </c>
      <c r="AV358" s="13" t="s">
        <v>83</v>
      </c>
      <c r="AW358" s="13" t="s">
        <v>32</v>
      </c>
      <c r="AX358" s="13" t="s">
        <v>76</v>
      </c>
      <c r="AY358" s="196" t="s">
        <v>348</v>
      </c>
    </row>
    <row r="359" s="13" customFormat="1">
      <c r="A359" s="13"/>
      <c r="B359" s="194"/>
      <c r="C359" s="13"/>
      <c r="D359" s="195" t="s">
        <v>358</v>
      </c>
      <c r="E359" s="196" t="s">
        <v>1</v>
      </c>
      <c r="F359" s="197" t="s">
        <v>4038</v>
      </c>
      <c r="G359" s="13"/>
      <c r="H359" s="196" t="s">
        <v>1</v>
      </c>
      <c r="I359" s="198"/>
      <c r="J359" s="13"/>
      <c r="K359" s="13"/>
      <c r="L359" s="194"/>
      <c r="M359" s="199"/>
      <c r="N359" s="200"/>
      <c r="O359" s="200"/>
      <c r="P359" s="200"/>
      <c r="Q359" s="200"/>
      <c r="R359" s="200"/>
      <c r="S359" s="200"/>
      <c r="T359" s="20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196" t="s">
        <v>358</v>
      </c>
      <c r="AU359" s="196" t="s">
        <v>85</v>
      </c>
      <c r="AV359" s="13" t="s">
        <v>83</v>
      </c>
      <c r="AW359" s="13" t="s">
        <v>32</v>
      </c>
      <c r="AX359" s="13" t="s">
        <v>76</v>
      </c>
      <c r="AY359" s="196" t="s">
        <v>348</v>
      </c>
    </row>
    <row r="360" s="14" customFormat="1">
      <c r="A360" s="14"/>
      <c r="B360" s="202"/>
      <c r="C360" s="14"/>
      <c r="D360" s="195" t="s">
        <v>358</v>
      </c>
      <c r="E360" s="203" t="s">
        <v>1</v>
      </c>
      <c r="F360" s="204" t="s">
        <v>4193</v>
      </c>
      <c r="G360" s="14"/>
      <c r="H360" s="205">
        <v>184.13999999999999</v>
      </c>
      <c r="I360" s="206"/>
      <c r="J360" s="14"/>
      <c r="K360" s="14"/>
      <c r="L360" s="202"/>
      <c r="M360" s="207"/>
      <c r="N360" s="208"/>
      <c r="O360" s="208"/>
      <c r="P360" s="208"/>
      <c r="Q360" s="208"/>
      <c r="R360" s="208"/>
      <c r="S360" s="208"/>
      <c r="T360" s="209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03" t="s">
        <v>358</v>
      </c>
      <c r="AU360" s="203" t="s">
        <v>85</v>
      </c>
      <c r="AV360" s="14" t="s">
        <v>85</v>
      </c>
      <c r="AW360" s="14" t="s">
        <v>32</v>
      </c>
      <c r="AX360" s="14" t="s">
        <v>76</v>
      </c>
      <c r="AY360" s="203" t="s">
        <v>348</v>
      </c>
    </row>
    <row r="361" s="13" customFormat="1">
      <c r="A361" s="13"/>
      <c r="B361" s="194"/>
      <c r="C361" s="13"/>
      <c r="D361" s="195" t="s">
        <v>358</v>
      </c>
      <c r="E361" s="196" t="s">
        <v>1</v>
      </c>
      <c r="F361" s="197" t="s">
        <v>4109</v>
      </c>
      <c r="G361" s="13"/>
      <c r="H361" s="196" t="s">
        <v>1</v>
      </c>
      <c r="I361" s="198"/>
      <c r="J361" s="13"/>
      <c r="K361" s="13"/>
      <c r="L361" s="194"/>
      <c r="M361" s="199"/>
      <c r="N361" s="200"/>
      <c r="O361" s="200"/>
      <c r="P361" s="200"/>
      <c r="Q361" s="200"/>
      <c r="R361" s="200"/>
      <c r="S361" s="200"/>
      <c r="T361" s="201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6" t="s">
        <v>358</v>
      </c>
      <c r="AU361" s="196" t="s">
        <v>85</v>
      </c>
      <c r="AV361" s="13" t="s">
        <v>83</v>
      </c>
      <c r="AW361" s="13" t="s">
        <v>32</v>
      </c>
      <c r="AX361" s="13" t="s">
        <v>76</v>
      </c>
      <c r="AY361" s="196" t="s">
        <v>348</v>
      </c>
    </row>
    <row r="362" s="13" customFormat="1">
      <c r="A362" s="13"/>
      <c r="B362" s="194"/>
      <c r="C362" s="13"/>
      <c r="D362" s="195" t="s">
        <v>358</v>
      </c>
      <c r="E362" s="196" t="s">
        <v>1</v>
      </c>
      <c r="F362" s="197" t="s">
        <v>4122</v>
      </c>
      <c r="G362" s="13"/>
      <c r="H362" s="196" t="s">
        <v>1</v>
      </c>
      <c r="I362" s="198"/>
      <c r="J362" s="13"/>
      <c r="K362" s="13"/>
      <c r="L362" s="194"/>
      <c r="M362" s="199"/>
      <c r="N362" s="200"/>
      <c r="O362" s="200"/>
      <c r="P362" s="200"/>
      <c r="Q362" s="200"/>
      <c r="R362" s="200"/>
      <c r="S362" s="200"/>
      <c r="T362" s="20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6" t="s">
        <v>358</v>
      </c>
      <c r="AU362" s="196" t="s">
        <v>85</v>
      </c>
      <c r="AV362" s="13" t="s">
        <v>83</v>
      </c>
      <c r="AW362" s="13" t="s">
        <v>32</v>
      </c>
      <c r="AX362" s="13" t="s">
        <v>76</v>
      </c>
      <c r="AY362" s="196" t="s">
        <v>348</v>
      </c>
    </row>
    <row r="363" s="14" customFormat="1">
      <c r="A363" s="14"/>
      <c r="B363" s="202"/>
      <c r="C363" s="14"/>
      <c r="D363" s="195" t="s">
        <v>358</v>
      </c>
      <c r="E363" s="203" t="s">
        <v>1</v>
      </c>
      <c r="F363" s="204" t="s">
        <v>4123</v>
      </c>
      <c r="G363" s="14"/>
      <c r="H363" s="205">
        <v>61.658999999999999</v>
      </c>
      <c r="I363" s="206"/>
      <c r="J363" s="14"/>
      <c r="K363" s="14"/>
      <c r="L363" s="202"/>
      <c r="M363" s="207"/>
      <c r="N363" s="208"/>
      <c r="O363" s="208"/>
      <c r="P363" s="208"/>
      <c r="Q363" s="208"/>
      <c r="R363" s="208"/>
      <c r="S363" s="208"/>
      <c r="T363" s="209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3" t="s">
        <v>358</v>
      </c>
      <c r="AU363" s="203" t="s">
        <v>85</v>
      </c>
      <c r="AV363" s="14" t="s">
        <v>85</v>
      </c>
      <c r="AW363" s="14" t="s">
        <v>32</v>
      </c>
      <c r="AX363" s="14" t="s">
        <v>76</v>
      </c>
      <c r="AY363" s="203" t="s">
        <v>348</v>
      </c>
    </row>
    <row r="364" s="13" customFormat="1">
      <c r="A364" s="13"/>
      <c r="B364" s="194"/>
      <c r="C364" s="13"/>
      <c r="D364" s="195" t="s">
        <v>358</v>
      </c>
      <c r="E364" s="196" t="s">
        <v>1</v>
      </c>
      <c r="F364" s="197" t="s">
        <v>4124</v>
      </c>
      <c r="G364" s="13"/>
      <c r="H364" s="196" t="s">
        <v>1</v>
      </c>
      <c r="I364" s="198"/>
      <c r="J364" s="13"/>
      <c r="K364" s="13"/>
      <c r="L364" s="194"/>
      <c r="M364" s="199"/>
      <c r="N364" s="200"/>
      <c r="O364" s="200"/>
      <c r="P364" s="200"/>
      <c r="Q364" s="200"/>
      <c r="R364" s="200"/>
      <c r="S364" s="200"/>
      <c r="T364" s="201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6" t="s">
        <v>358</v>
      </c>
      <c r="AU364" s="196" t="s">
        <v>85</v>
      </c>
      <c r="AV364" s="13" t="s">
        <v>83</v>
      </c>
      <c r="AW364" s="13" t="s">
        <v>32</v>
      </c>
      <c r="AX364" s="13" t="s">
        <v>76</v>
      </c>
      <c r="AY364" s="196" t="s">
        <v>348</v>
      </c>
    </row>
    <row r="365" s="14" customFormat="1">
      <c r="A365" s="14"/>
      <c r="B365" s="202"/>
      <c r="C365" s="14"/>
      <c r="D365" s="195" t="s">
        <v>358</v>
      </c>
      <c r="E365" s="203" t="s">
        <v>1</v>
      </c>
      <c r="F365" s="204" t="s">
        <v>4125</v>
      </c>
      <c r="G365" s="14"/>
      <c r="H365" s="205">
        <v>18.530000000000001</v>
      </c>
      <c r="I365" s="206"/>
      <c r="J365" s="14"/>
      <c r="K365" s="14"/>
      <c r="L365" s="202"/>
      <c r="M365" s="207"/>
      <c r="N365" s="208"/>
      <c r="O365" s="208"/>
      <c r="P365" s="208"/>
      <c r="Q365" s="208"/>
      <c r="R365" s="208"/>
      <c r="S365" s="208"/>
      <c r="T365" s="20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03" t="s">
        <v>358</v>
      </c>
      <c r="AU365" s="203" t="s">
        <v>85</v>
      </c>
      <c r="AV365" s="14" t="s">
        <v>85</v>
      </c>
      <c r="AW365" s="14" t="s">
        <v>32</v>
      </c>
      <c r="AX365" s="14" t="s">
        <v>76</v>
      </c>
      <c r="AY365" s="203" t="s">
        <v>348</v>
      </c>
    </row>
    <row r="366" s="15" customFormat="1">
      <c r="A366" s="15"/>
      <c r="B366" s="210"/>
      <c r="C366" s="15"/>
      <c r="D366" s="195" t="s">
        <v>358</v>
      </c>
      <c r="E366" s="211" t="s">
        <v>1</v>
      </c>
      <c r="F366" s="212" t="s">
        <v>365</v>
      </c>
      <c r="G366" s="15"/>
      <c r="H366" s="213">
        <v>264.32899999999995</v>
      </c>
      <c r="I366" s="214"/>
      <c r="J366" s="15"/>
      <c r="K366" s="15"/>
      <c r="L366" s="210"/>
      <c r="M366" s="215"/>
      <c r="N366" s="216"/>
      <c r="O366" s="216"/>
      <c r="P366" s="216"/>
      <c r="Q366" s="216"/>
      <c r="R366" s="216"/>
      <c r="S366" s="216"/>
      <c r="T366" s="21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11" t="s">
        <v>358</v>
      </c>
      <c r="AU366" s="211" t="s">
        <v>85</v>
      </c>
      <c r="AV366" s="15" t="s">
        <v>356</v>
      </c>
      <c r="AW366" s="15" t="s">
        <v>32</v>
      </c>
      <c r="AX366" s="15" t="s">
        <v>83</v>
      </c>
      <c r="AY366" s="211" t="s">
        <v>348</v>
      </c>
    </row>
    <row r="367" s="2" customFormat="1" ht="24.15" customHeight="1">
      <c r="A367" s="38"/>
      <c r="B367" s="180"/>
      <c r="C367" s="233" t="s">
        <v>773</v>
      </c>
      <c r="D367" s="233" t="s">
        <v>519</v>
      </c>
      <c r="E367" s="234" t="s">
        <v>2164</v>
      </c>
      <c r="F367" s="235" t="s">
        <v>2165</v>
      </c>
      <c r="G367" s="236" t="s">
        <v>354</v>
      </c>
      <c r="H367" s="237">
        <v>290.762</v>
      </c>
      <c r="I367" s="238"/>
      <c r="J367" s="239">
        <f>ROUND(I367*H367,2)</f>
        <v>0</v>
      </c>
      <c r="K367" s="235" t="s">
        <v>355</v>
      </c>
      <c r="L367" s="240"/>
      <c r="M367" s="241" t="s">
        <v>1</v>
      </c>
      <c r="N367" s="242" t="s">
        <v>41</v>
      </c>
      <c r="O367" s="77"/>
      <c r="P367" s="190">
        <f>O367*H367</f>
        <v>0</v>
      </c>
      <c r="Q367" s="190">
        <v>0.00029999999999999997</v>
      </c>
      <c r="R367" s="190">
        <f>Q367*H367</f>
        <v>0.087228599999999989</v>
      </c>
      <c r="S367" s="190">
        <v>0</v>
      </c>
      <c r="T367" s="191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92" t="s">
        <v>675</v>
      </c>
      <c r="AT367" s="192" t="s">
        <v>519</v>
      </c>
      <c r="AU367" s="192" t="s">
        <v>85</v>
      </c>
      <c r="AY367" s="19" t="s">
        <v>348</v>
      </c>
      <c r="BE367" s="193">
        <f>IF(N367="základní",J367,0)</f>
        <v>0</v>
      </c>
      <c r="BF367" s="193">
        <f>IF(N367="snížená",J367,0)</f>
        <v>0</v>
      </c>
      <c r="BG367" s="193">
        <f>IF(N367="zákl. přenesená",J367,0)</f>
        <v>0</v>
      </c>
      <c r="BH367" s="193">
        <f>IF(N367="sníž. přenesená",J367,0)</f>
        <v>0</v>
      </c>
      <c r="BI367" s="193">
        <f>IF(N367="nulová",J367,0)</f>
        <v>0</v>
      </c>
      <c r="BJ367" s="19" t="s">
        <v>83</v>
      </c>
      <c r="BK367" s="193">
        <f>ROUND(I367*H367,2)</f>
        <v>0</v>
      </c>
      <c r="BL367" s="19" t="s">
        <v>431</v>
      </c>
      <c r="BM367" s="192" t="s">
        <v>4253</v>
      </c>
    </row>
    <row r="368" s="14" customFormat="1">
      <c r="A368" s="14"/>
      <c r="B368" s="202"/>
      <c r="C368" s="14"/>
      <c r="D368" s="195" t="s">
        <v>358</v>
      </c>
      <c r="E368" s="203" t="s">
        <v>1</v>
      </c>
      <c r="F368" s="204" t="s">
        <v>4254</v>
      </c>
      <c r="G368" s="14"/>
      <c r="H368" s="205">
        <v>264.32900000000001</v>
      </c>
      <c r="I368" s="206"/>
      <c r="J368" s="14"/>
      <c r="K368" s="14"/>
      <c r="L368" s="202"/>
      <c r="M368" s="207"/>
      <c r="N368" s="208"/>
      <c r="O368" s="208"/>
      <c r="P368" s="208"/>
      <c r="Q368" s="208"/>
      <c r="R368" s="208"/>
      <c r="S368" s="208"/>
      <c r="T368" s="20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03" t="s">
        <v>358</v>
      </c>
      <c r="AU368" s="203" t="s">
        <v>85</v>
      </c>
      <c r="AV368" s="14" t="s">
        <v>85</v>
      </c>
      <c r="AW368" s="14" t="s">
        <v>32</v>
      </c>
      <c r="AX368" s="14" t="s">
        <v>83</v>
      </c>
      <c r="AY368" s="203" t="s">
        <v>348</v>
      </c>
    </row>
    <row r="369" s="14" customFormat="1">
      <c r="A369" s="14"/>
      <c r="B369" s="202"/>
      <c r="C369" s="14"/>
      <c r="D369" s="195" t="s">
        <v>358</v>
      </c>
      <c r="E369" s="14"/>
      <c r="F369" s="204" t="s">
        <v>4255</v>
      </c>
      <c r="G369" s="14"/>
      <c r="H369" s="205">
        <v>290.762</v>
      </c>
      <c r="I369" s="206"/>
      <c r="J369" s="14"/>
      <c r="K369" s="14"/>
      <c r="L369" s="202"/>
      <c r="M369" s="207"/>
      <c r="N369" s="208"/>
      <c r="O369" s="208"/>
      <c r="P369" s="208"/>
      <c r="Q369" s="208"/>
      <c r="R369" s="208"/>
      <c r="S369" s="208"/>
      <c r="T369" s="20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03" t="s">
        <v>358</v>
      </c>
      <c r="AU369" s="203" t="s">
        <v>85</v>
      </c>
      <c r="AV369" s="14" t="s">
        <v>85</v>
      </c>
      <c r="AW369" s="14" t="s">
        <v>3</v>
      </c>
      <c r="AX369" s="14" t="s">
        <v>83</v>
      </c>
      <c r="AY369" s="203" t="s">
        <v>348</v>
      </c>
    </row>
    <row r="370" s="2" customFormat="1" ht="24.15" customHeight="1">
      <c r="A370" s="38"/>
      <c r="B370" s="180"/>
      <c r="C370" s="181" t="s">
        <v>778</v>
      </c>
      <c r="D370" s="181" t="s">
        <v>351</v>
      </c>
      <c r="E370" s="182" t="s">
        <v>4256</v>
      </c>
      <c r="F370" s="183" t="s">
        <v>4257</v>
      </c>
      <c r="G370" s="184" t="s">
        <v>403</v>
      </c>
      <c r="H370" s="185">
        <v>1.48</v>
      </c>
      <c r="I370" s="186"/>
      <c r="J370" s="187">
        <f>ROUND(I370*H370,2)</f>
        <v>0</v>
      </c>
      <c r="K370" s="183" t="s">
        <v>355</v>
      </c>
      <c r="L370" s="39"/>
      <c r="M370" s="188" t="s">
        <v>1</v>
      </c>
      <c r="N370" s="189" t="s">
        <v>41</v>
      </c>
      <c r="O370" s="77"/>
      <c r="P370" s="190">
        <f>O370*H370</f>
        <v>0</v>
      </c>
      <c r="Q370" s="190">
        <v>0</v>
      </c>
      <c r="R370" s="190">
        <f>Q370*H370</f>
        <v>0</v>
      </c>
      <c r="S370" s="190">
        <v>0</v>
      </c>
      <c r="T370" s="191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92" t="s">
        <v>431</v>
      </c>
      <c r="AT370" s="192" t="s">
        <v>351</v>
      </c>
      <c r="AU370" s="192" t="s">
        <v>85</v>
      </c>
      <c r="AY370" s="19" t="s">
        <v>348</v>
      </c>
      <c r="BE370" s="193">
        <f>IF(N370="základní",J370,0)</f>
        <v>0</v>
      </c>
      <c r="BF370" s="193">
        <f>IF(N370="snížená",J370,0)</f>
        <v>0</v>
      </c>
      <c r="BG370" s="193">
        <f>IF(N370="zákl. přenesená",J370,0)</f>
        <v>0</v>
      </c>
      <c r="BH370" s="193">
        <f>IF(N370="sníž. přenesená",J370,0)</f>
        <v>0</v>
      </c>
      <c r="BI370" s="193">
        <f>IF(N370="nulová",J370,0)</f>
        <v>0</v>
      </c>
      <c r="BJ370" s="19" t="s">
        <v>83</v>
      </c>
      <c r="BK370" s="193">
        <f>ROUND(I370*H370,2)</f>
        <v>0</v>
      </c>
      <c r="BL370" s="19" t="s">
        <v>431</v>
      </c>
      <c r="BM370" s="192" t="s">
        <v>4258</v>
      </c>
    </row>
    <row r="371" s="12" customFormat="1" ht="22.8" customHeight="1">
      <c r="A371" s="12"/>
      <c r="B371" s="167"/>
      <c r="C371" s="12"/>
      <c r="D371" s="168" t="s">
        <v>75</v>
      </c>
      <c r="E371" s="178" t="s">
        <v>2172</v>
      </c>
      <c r="F371" s="178" t="s">
        <v>2173</v>
      </c>
      <c r="G371" s="12"/>
      <c r="H371" s="12"/>
      <c r="I371" s="170"/>
      <c r="J371" s="179">
        <f>BK371</f>
        <v>0</v>
      </c>
      <c r="K371" s="12"/>
      <c r="L371" s="167"/>
      <c r="M371" s="172"/>
      <c r="N371" s="173"/>
      <c r="O371" s="173"/>
      <c r="P371" s="174">
        <f>SUM(P372:P384)</f>
        <v>0</v>
      </c>
      <c r="Q371" s="173"/>
      <c r="R371" s="174">
        <f>SUM(R372:R384)</f>
        <v>0.32416125000000001</v>
      </c>
      <c r="S371" s="173"/>
      <c r="T371" s="175">
        <f>SUM(T372:T384)</f>
        <v>0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168" t="s">
        <v>85</v>
      </c>
      <c r="AT371" s="176" t="s">
        <v>75</v>
      </c>
      <c r="AU371" s="176" t="s">
        <v>83</v>
      </c>
      <c r="AY371" s="168" t="s">
        <v>348</v>
      </c>
      <c r="BK371" s="177">
        <f>SUM(BK372:BK384)</f>
        <v>0</v>
      </c>
    </row>
    <row r="372" s="2" customFormat="1" ht="24.15" customHeight="1">
      <c r="A372" s="38"/>
      <c r="B372" s="180"/>
      <c r="C372" s="181" t="s">
        <v>783</v>
      </c>
      <c r="D372" s="181" t="s">
        <v>351</v>
      </c>
      <c r="E372" s="182" t="s">
        <v>2215</v>
      </c>
      <c r="F372" s="183" t="s">
        <v>2216</v>
      </c>
      <c r="G372" s="184" t="s">
        <v>354</v>
      </c>
      <c r="H372" s="185">
        <v>80.188999999999993</v>
      </c>
      <c r="I372" s="186"/>
      <c r="J372" s="187">
        <f>ROUND(I372*H372,2)</f>
        <v>0</v>
      </c>
      <c r="K372" s="183" t="s">
        <v>355</v>
      </c>
      <c r="L372" s="39"/>
      <c r="M372" s="188" t="s">
        <v>1</v>
      </c>
      <c r="N372" s="189" t="s">
        <v>41</v>
      </c>
      <c r="O372" s="77"/>
      <c r="P372" s="190">
        <f>O372*H372</f>
        <v>0</v>
      </c>
      <c r="Q372" s="190">
        <v>0</v>
      </c>
      <c r="R372" s="190">
        <f>Q372*H372</f>
        <v>0</v>
      </c>
      <c r="S372" s="190">
        <v>0</v>
      </c>
      <c r="T372" s="191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192" t="s">
        <v>431</v>
      </c>
      <c r="AT372" s="192" t="s">
        <v>351</v>
      </c>
      <c r="AU372" s="192" t="s">
        <v>85</v>
      </c>
      <c r="AY372" s="19" t="s">
        <v>348</v>
      </c>
      <c r="BE372" s="193">
        <f>IF(N372="základní",J372,0)</f>
        <v>0</v>
      </c>
      <c r="BF372" s="193">
        <f>IF(N372="snížená",J372,0)</f>
        <v>0</v>
      </c>
      <c r="BG372" s="193">
        <f>IF(N372="zákl. přenesená",J372,0)</f>
        <v>0</v>
      </c>
      <c r="BH372" s="193">
        <f>IF(N372="sníž. přenesená",J372,0)</f>
        <v>0</v>
      </c>
      <c r="BI372" s="193">
        <f>IF(N372="nulová",J372,0)</f>
        <v>0</v>
      </c>
      <c r="BJ372" s="19" t="s">
        <v>83</v>
      </c>
      <c r="BK372" s="193">
        <f>ROUND(I372*H372,2)</f>
        <v>0</v>
      </c>
      <c r="BL372" s="19" t="s">
        <v>431</v>
      </c>
      <c r="BM372" s="192" t="s">
        <v>4259</v>
      </c>
    </row>
    <row r="373" s="13" customFormat="1">
      <c r="A373" s="13"/>
      <c r="B373" s="194"/>
      <c r="C373" s="13"/>
      <c r="D373" s="195" t="s">
        <v>358</v>
      </c>
      <c r="E373" s="196" t="s">
        <v>1</v>
      </c>
      <c r="F373" s="197" t="s">
        <v>4098</v>
      </c>
      <c r="G373" s="13"/>
      <c r="H373" s="196" t="s">
        <v>1</v>
      </c>
      <c r="I373" s="198"/>
      <c r="J373" s="13"/>
      <c r="K373" s="13"/>
      <c r="L373" s="194"/>
      <c r="M373" s="199"/>
      <c r="N373" s="200"/>
      <c r="O373" s="200"/>
      <c r="P373" s="200"/>
      <c r="Q373" s="200"/>
      <c r="R373" s="200"/>
      <c r="S373" s="200"/>
      <c r="T373" s="201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6" t="s">
        <v>358</v>
      </c>
      <c r="AU373" s="196" t="s">
        <v>85</v>
      </c>
      <c r="AV373" s="13" t="s">
        <v>83</v>
      </c>
      <c r="AW373" s="13" t="s">
        <v>32</v>
      </c>
      <c r="AX373" s="13" t="s">
        <v>76</v>
      </c>
      <c r="AY373" s="196" t="s">
        <v>348</v>
      </c>
    </row>
    <row r="374" s="13" customFormat="1">
      <c r="A374" s="13"/>
      <c r="B374" s="194"/>
      <c r="C374" s="13"/>
      <c r="D374" s="195" t="s">
        <v>358</v>
      </c>
      <c r="E374" s="196" t="s">
        <v>1</v>
      </c>
      <c r="F374" s="197" t="s">
        <v>4088</v>
      </c>
      <c r="G374" s="13"/>
      <c r="H374" s="196" t="s">
        <v>1</v>
      </c>
      <c r="I374" s="198"/>
      <c r="J374" s="13"/>
      <c r="K374" s="13"/>
      <c r="L374" s="194"/>
      <c r="M374" s="199"/>
      <c r="N374" s="200"/>
      <c r="O374" s="200"/>
      <c r="P374" s="200"/>
      <c r="Q374" s="200"/>
      <c r="R374" s="200"/>
      <c r="S374" s="200"/>
      <c r="T374" s="201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6" t="s">
        <v>358</v>
      </c>
      <c r="AU374" s="196" t="s">
        <v>85</v>
      </c>
      <c r="AV374" s="13" t="s">
        <v>83</v>
      </c>
      <c r="AW374" s="13" t="s">
        <v>32</v>
      </c>
      <c r="AX374" s="13" t="s">
        <v>76</v>
      </c>
      <c r="AY374" s="196" t="s">
        <v>348</v>
      </c>
    </row>
    <row r="375" s="13" customFormat="1">
      <c r="A375" s="13"/>
      <c r="B375" s="194"/>
      <c r="C375" s="13"/>
      <c r="D375" s="195" t="s">
        <v>358</v>
      </c>
      <c r="E375" s="196" t="s">
        <v>1</v>
      </c>
      <c r="F375" s="197" t="s">
        <v>4122</v>
      </c>
      <c r="G375" s="13"/>
      <c r="H375" s="196" t="s">
        <v>1</v>
      </c>
      <c r="I375" s="198"/>
      <c r="J375" s="13"/>
      <c r="K375" s="13"/>
      <c r="L375" s="194"/>
      <c r="M375" s="199"/>
      <c r="N375" s="200"/>
      <c r="O375" s="200"/>
      <c r="P375" s="200"/>
      <c r="Q375" s="200"/>
      <c r="R375" s="200"/>
      <c r="S375" s="200"/>
      <c r="T375" s="201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6" t="s">
        <v>358</v>
      </c>
      <c r="AU375" s="196" t="s">
        <v>85</v>
      </c>
      <c r="AV375" s="13" t="s">
        <v>83</v>
      </c>
      <c r="AW375" s="13" t="s">
        <v>32</v>
      </c>
      <c r="AX375" s="13" t="s">
        <v>76</v>
      </c>
      <c r="AY375" s="196" t="s">
        <v>348</v>
      </c>
    </row>
    <row r="376" s="14" customFormat="1">
      <c r="A376" s="14"/>
      <c r="B376" s="202"/>
      <c r="C376" s="14"/>
      <c r="D376" s="195" t="s">
        <v>358</v>
      </c>
      <c r="E376" s="203" t="s">
        <v>1</v>
      </c>
      <c r="F376" s="204" t="s">
        <v>4123</v>
      </c>
      <c r="G376" s="14"/>
      <c r="H376" s="205">
        <v>61.658999999999999</v>
      </c>
      <c r="I376" s="206"/>
      <c r="J376" s="14"/>
      <c r="K376" s="14"/>
      <c r="L376" s="202"/>
      <c r="M376" s="207"/>
      <c r="N376" s="208"/>
      <c r="O376" s="208"/>
      <c r="P376" s="208"/>
      <c r="Q376" s="208"/>
      <c r="R376" s="208"/>
      <c r="S376" s="208"/>
      <c r="T376" s="209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03" t="s">
        <v>358</v>
      </c>
      <c r="AU376" s="203" t="s">
        <v>85</v>
      </c>
      <c r="AV376" s="14" t="s">
        <v>85</v>
      </c>
      <c r="AW376" s="14" t="s">
        <v>32</v>
      </c>
      <c r="AX376" s="14" t="s">
        <v>76</v>
      </c>
      <c r="AY376" s="203" t="s">
        <v>348</v>
      </c>
    </row>
    <row r="377" s="13" customFormat="1">
      <c r="A377" s="13"/>
      <c r="B377" s="194"/>
      <c r="C377" s="13"/>
      <c r="D377" s="195" t="s">
        <v>358</v>
      </c>
      <c r="E377" s="196" t="s">
        <v>1</v>
      </c>
      <c r="F377" s="197" t="s">
        <v>4124</v>
      </c>
      <c r="G377" s="13"/>
      <c r="H377" s="196" t="s">
        <v>1</v>
      </c>
      <c r="I377" s="198"/>
      <c r="J377" s="13"/>
      <c r="K377" s="13"/>
      <c r="L377" s="194"/>
      <c r="M377" s="199"/>
      <c r="N377" s="200"/>
      <c r="O377" s="200"/>
      <c r="P377" s="200"/>
      <c r="Q377" s="200"/>
      <c r="R377" s="200"/>
      <c r="S377" s="200"/>
      <c r="T377" s="201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6" t="s">
        <v>358</v>
      </c>
      <c r="AU377" s="196" t="s">
        <v>85</v>
      </c>
      <c r="AV377" s="13" t="s">
        <v>83</v>
      </c>
      <c r="AW377" s="13" t="s">
        <v>32</v>
      </c>
      <c r="AX377" s="13" t="s">
        <v>76</v>
      </c>
      <c r="AY377" s="196" t="s">
        <v>348</v>
      </c>
    </row>
    <row r="378" s="14" customFormat="1">
      <c r="A378" s="14"/>
      <c r="B378" s="202"/>
      <c r="C378" s="14"/>
      <c r="D378" s="195" t="s">
        <v>358</v>
      </c>
      <c r="E378" s="203" t="s">
        <v>1</v>
      </c>
      <c r="F378" s="204" t="s">
        <v>4125</v>
      </c>
      <c r="G378" s="14"/>
      <c r="H378" s="205">
        <v>18.530000000000001</v>
      </c>
      <c r="I378" s="206"/>
      <c r="J378" s="14"/>
      <c r="K378" s="14"/>
      <c r="L378" s="202"/>
      <c r="M378" s="207"/>
      <c r="N378" s="208"/>
      <c r="O378" s="208"/>
      <c r="P378" s="208"/>
      <c r="Q378" s="208"/>
      <c r="R378" s="208"/>
      <c r="S378" s="208"/>
      <c r="T378" s="20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03" t="s">
        <v>358</v>
      </c>
      <c r="AU378" s="203" t="s">
        <v>85</v>
      </c>
      <c r="AV378" s="14" t="s">
        <v>85</v>
      </c>
      <c r="AW378" s="14" t="s">
        <v>32</v>
      </c>
      <c r="AX378" s="14" t="s">
        <v>76</v>
      </c>
      <c r="AY378" s="203" t="s">
        <v>348</v>
      </c>
    </row>
    <row r="379" s="15" customFormat="1">
      <c r="A379" s="15"/>
      <c r="B379" s="210"/>
      <c r="C379" s="15"/>
      <c r="D379" s="195" t="s">
        <v>358</v>
      </c>
      <c r="E379" s="211" t="s">
        <v>1</v>
      </c>
      <c r="F379" s="212" t="s">
        <v>365</v>
      </c>
      <c r="G379" s="15"/>
      <c r="H379" s="213">
        <v>80.188999999999993</v>
      </c>
      <c r="I379" s="214"/>
      <c r="J379" s="15"/>
      <c r="K379" s="15"/>
      <c r="L379" s="210"/>
      <c r="M379" s="215"/>
      <c r="N379" s="216"/>
      <c r="O379" s="216"/>
      <c r="P379" s="216"/>
      <c r="Q379" s="216"/>
      <c r="R379" s="216"/>
      <c r="S379" s="216"/>
      <c r="T379" s="217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11" t="s">
        <v>358</v>
      </c>
      <c r="AU379" s="211" t="s">
        <v>85</v>
      </c>
      <c r="AV379" s="15" t="s">
        <v>356</v>
      </c>
      <c r="AW379" s="15" t="s">
        <v>32</v>
      </c>
      <c r="AX379" s="15" t="s">
        <v>83</v>
      </c>
      <c r="AY379" s="211" t="s">
        <v>348</v>
      </c>
    </row>
    <row r="380" s="2" customFormat="1" ht="21.75" customHeight="1">
      <c r="A380" s="38"/>
      <c r="B380" s="180"/>
      <c r="C380" s="233" t="s">
        <v>787</v>
      </c>
      <c r="D380" s="233" t="s">
        <v>519</v>
      </c>
      <c r="E380" s="234" t="s">
        <v>4260</v>
      </c>
      <c r="F380" s="235" t="s">
        <v>4261</v>
      </c>
      <c r="G380" s="236" t="s">
        <v>1372</v>
      </c>
      <c r="H380" s="237">
        <v>12.349</v>
      </c>
      <c r="I380" s="238"/>
      <c r="J380" s="239">
        <f>ROUND(I380*H380,2)</f>
        <v>0</v>
      </c>
      <c r="K380" s="235" t="s">
        <v>355</v>
      </c>
      <c r="L380" s="240"/>
      <c r="M380" s="241" t="s">
        <v>1</v>
      </c>
      <c r="N380" s="242" t="s">
        <v>41</v>
      </c>
      <c r="O380" s="77"/>
      <c r="P380" s="190">
        <f>O380*H380</f>
        <v>0</v>
      </c>
      <c r="Q380" s="190">
        <v>0.026249999999999999</v>
      </c>
      <c r="R380" s="190">
        <f>Q380*H380</f>
        <v>0.32416125000000001</v>
      </c>
      <c r="S380" s="190">
        <v>0</v>
      </c>
      <c r="T380" s="191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92" t="s">
        <v>675</v>
      </c>
      <c r="AT380" s="192" t="s">
        <v>519</v>
      </c>
      <c r="AU380" s="192" t="s">
        <v>85</v>
      </c>
      <c r="AY380" s="19" t="s">
        <v>348</v>
      </c>
      <c r="BE380" s="193">
        <f>IF(N380="základní",J380,0)</f>
        <v>0</v>
      </c>
      <c r="BF380" s="193">
        <f>IF(N380="snížená",J380,0)</f>
        <v>0</v>
      </c>
      <c r="BG380" s="193">
        <f>IF(N380="zákl. přenesená",J380,0)</f>
        <v>0</v>
      </c>
      <c r="BH380" s="193">
        <f>IF(N380="sníž. přenesená",J380,0)</f>
        <v>0</v>
      </c>
      <c r="BI380" s="193">
        <f>IF(N380="nulová",J380,0)</f>
        <v>0</v>
      </c>
      <c r="BJ380" s="19" t="s">
        <v>83</v>
      </c>
      <c r="BK380" s="193">
        <f>ROUND(I380*H380,2)</f>
        <v>0</v>
      </c>
      <c r="BL380" s="19" t="s">
        <v>431</v>
      </c>
      <c r="BM380" s="192" t="s">
        <v>4262</v>
      </c>
    </row>
    <row r="381" s="13" customFormat="1">
      <c r="A381" s="13"/>
      <c r="B381" s="194"/>
      <c r="C381" s="13"/>
      <c r="D381" s="195" t="s">
        <v>358</v>
      </c>
      <c r="E381" s="196" t="s">
        <v>1</v>
      </c>
      <c r="F381" s="197" t="s">
        <v>4263</v>
      </c>
      <c r="G381" s="13"/>
      <c r="H381" s="196" t="s">
        <v>1</v>
      </c>
      <c r="I381" s="198"/>
      <c r="J381" s="13"/>
      <c r="K381" s="13"/>
      <c r="L381" s="194"/>
      <c r="M381" s="199"/>
      <c r="N381" s="200"/>
      <c r="O381" s="200"/>
      <c r="P381" s="200"/>
      <c r="Q381" s="200"/>
      <c r="R381" s="200"/>
      <c r="S381" s="200"/>
      <c r="T381" s="201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6" t="s">
        <v>358</v>
      </c>
      <c r="AU381" s="196" t="s">
        <v>85</v>
      </c>
      <c r="AV381" s="13" t="s">
        <v>83</v>
      </c>
      <c r="AW381" s="13" t="s">
        <v>32</v>
      </c>
      <c r="AX381" s="13" t="s">
        <v>76</v>
      </c>
      <c r="AY381" s="196" t="s">
        <v>348</v>
      </c>
    </row>
    <row r="382" s="14" customFormat="1">
      <c r="A382" s="14"/>
      <c r="B382" s="202"/>
      <c r="C382" s="14"/>
      <c r="D382" s="195" t="s">
        <v>358</v>
      </c>
      <c r="E382" s="203" t="s">
        <v>1</v>
      </c>
      <c r="F382" s="204" t="s">
        <v>4264</v>
      </c>
      <c r="G382" s="14"/>
      <c r="H382" s="205">
        <v>11.226000000000001</v>
      </c>
      <c r="I382" s="206"/>
      <c r="J382" s="14"/>
      <c r="K382" s="14"/>
      <c r="L382" s="202"/>
      <c r="M382" s="207"/>
      <c r="N382" s="208"/>
      <c r="O382" s="208"/>
      <c r="P382" s="208"/>
      <c r="Q382" s="208"/>
      <c r="R382" s="208"/>
      <c r="S382" s="208"/>
      <c r="T382" s="209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03" t="s">
        <v>358</v>
      </c>
      <c r="AU382" s="203" t="s">
        <v>85</v>
      </c>
      <c r="AV382" s="14" t="s">
        <v>85</v>
      </c>
      <c r="AW382" s="14" t="s">
        <v>32</v>
      </c>
      <c r="AX382" s="14" t="s">
        <v>83</v>
      </c>
      <c r="AY382" s="203" t="s">
        <v>348</v>
      </c>
    </row>
    <row r="383" s="14" customFormat="1">
      <c r="A383" s="14"/>
      <c r="B383" s="202"/>
      <c r="C383" s="14"/>
      <c r="D383" s="195" t="s">
        <v>358</v>
      </c>
      <c r="E383" s="14"/>
      <c r="F383" s="204" t="s">
        <v>4265</v>
      </c>
      <c r="G383" s="14"/>
      <c r="H383" s="205">
        <v>12.349</v>
      </c>
      <c r="I383" s="206"/>
      <c r="J383" s="14"/>
      <c r="K383" s="14"/>
      <c r="L383" s="202"/>
      <c r="M383" s="207"/>
      <c r="N383" s="208"/>
      <c r="O383" s="208"/>
      <c r="P383" s="208"/>
      <c r="Q383" s="208"/>
      <c r="R383" s="208"/>
      <c r="S383" s="208"/>
      <c r="T383" s="20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3" t="s">
        <v>358</v>
      </c>
      <c r="AU383" s="203" t="s">
        <v>85</v>
      </c>
      <c r="AV383" s="14" t="s">
        <v>85</v>
      </c>
      <c r="AW383" s="14" t="s">
        <v>3</v>
      </c>
      <c r="AX383" s="14" t="s">
        <v>83</v>
      </c>
      <c r="AY383" s="203" t="s">
        <v>348</v>
      </c>
    </row>
    <row r="384" s="2" customFormat="1" ht="24.15" customHeight="1">
      <c r="A384" s="38"/>
      <c r="B384" s="180"/>
      <c r="C384" s="181" t="s">
        <v>792</v>
      </c>
      <c r="D384" s="181" t="s">
        <v>351</v>
      </c>
      <c r="E384" s="182" t="s">
        <v>4266</v>
      </c>
      <c r="F384" s="183" t="s">
        <v>4267</v>
      </c>
      <c r="G384" s="184" t="s">
        <v>403</v>
      </c>
      <c r="H384" s="185">
        <v>0.32400000000000001</v>
      </c>
      <c r="I384" s="186"/>
      <c r="J384" s="187">
        <f>ROUND(I384*H384,2)</f>
        <v>0</v>
      </c>
      <c r="K384" s="183" t="s">
        <v>355</v>
      </c>
      <c r="L384" s="39"/>
      <c r="M384" s="188" t="s">
        <v>1</v>
      </c>
      <c r="N384" s="189" t="s">
        <v>41</v>
      </c>
      <c r="O384" s="77"/>
      <c r="P384" s="190">
        <f>O384*H384</f>
        <v>0</v>
      </c>
      <c r="Q384" s="190">
        <v>0</v>
      </c>
      <c r="R384" s="190">
        <f>Q384*H384</f>
        <v>0</v>
      </c>
      <c r="S384" s="190">
        <v>0</v>
      </c>
      <c r="T384" s="191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92" t="s">
        <v>431</v>
      </c>
      <c r="AT384" s="192" t="s">
        <v>351</v>
      </c>
      <c r="AU384" s="192" t="s">
        <v>85</v>
      </c>
      <c r="AY384" s="19" t="s">
        <v>348</v>
      </c>
      <c r="BE384" s="193">
        <f>IF(N384="základní",J384,0)</f>
        <v>0</v>
      </c>
      <c r="BF384" s="193">
        <f>IF(N384="snížená",J384,0)</f>
        <v>0</v>
      </c>
      <c r="BG384" s="193">
        <f>IF(N384="zákl. přenesená",J384,0)</f>
        <v>0</v>
      </c>
      <c r="BH384" s="193">
        <f>IF(N384="sníž. přenesená",J384,0)</f>
        <v>0</v>
      </c>
      <c r="BI384" s="193">
        <f>IF(N384="nulová",J384,0)</f>
        <v>0</v>
      </c>
      <c r="BJ384" s="19" t="s">
        <v>83</v>
      </c>
      <c r="BK384" s="193">
        <f>ROUND(I384*H384,2)</f>
        <v>0</v>
      </c>
      <c r="BL384" s="19" t="s">
        <v>431</v>
      </c>
      <c r="BM384" s="192" t="s">
        <v>4268</v>
      </c>
    </row>
    <row r="385" s="12" customFormat="1" ht="22.8" customHeight="1">
      <c r="A385" s="12"/>
      <c r="B385" s="167"/>
      <c r="C385" s="12"/>
      <c r="D385" s="168" t="s">
        <v>75</v>
      </c>
      <c r="E385" s="178" t="s">
        <v>2296</v>
      </c>
      <c r="F385" s="178" t="s">
        <v>2297</v>
      </c>
      <c r="G385" s="12"/>
      <c r="H385" s="12"/>
      <c r="I385" s="170"/>
      <c r="J385" s="179">
        <f>BK385</f>
        <v>0</v>
      </c>
      <c r="K385" s="12"/>
      <c r="L385" s="167"/>
      <c r="M385" s="172"/>
      <c r="N385" s="173"/>
      <c r="O385" s="173"/>
      <c r="P385" s="174">
        <f>SUM(P386:P413)</f>
        <v>0</v>
      </c>
      <c r="Q385" s="173"/>
      <c r="R385" s="174">
        <f>SUM(R386:R413)</f>
        <v>0.47017149999999996</v>
      </c>
      <c r="S385" s="173"/>
      <c r="T385" s="175">
        <f>SUM(T386:T413)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168" t="s">
        <v>85</v>
      </c>
      <c r="AT385" s="176" t="s">
        <v>75</v>
      </c>
      <c r="AU385" s="176" t="s">
        <v>83</v>
      </c>
      <c r="AY385" s="168" t="s">
        <v>348</v>
      </c>
      <c r="BK385" s="177">
        <f>SUM(BK386:BK413)</f>
        <v>0</v>
      </c>
    </row>
    <row r="386" s="2" customFormat="1" ht="33" customHeight="1">
      <c r="A386" s="38"/>
      <c r="B386" s="180"/>
      <c r="C386" s="181" t="s">
        <v>796</v>
      </c>
      <c r="D386" s="181" t="s">
        <v>351</v>
      </c>
      <c r="E386" s="182" t="s">
        <v>4269</v>
      </c>
      <c r="F386" s="183" t="s">
        <v>4270</v>
      </c>
      <c r="G386" s="184" t="s">
        <v>548</v>
      </c>
      <c r="H386" s="185">
        <v>34.299999999999997</v>
      </c>
      <c r="I386" s="186"/>
      <c r="J386" s="187">
        <f>ROUND(I386*H386,2)</f>
        <v>0</v>
      </c>
      <c r="K386" s="183" t="s">
        <v>355</v>
      </c>
      <c r="L386" s="39"/>
      <c r="M386" s="188" t="s">
        <v>1</v>
      </c>
      <c r="N386" s="189" t="s">
        <v>41</v>
      </c>
      <c r="O386" s="77"/>
      <c r="P386" s="190">
        <f>O386*H386</f>
        <v>0</v>
      </c>
      <c r="Q386" s="190">
        <v>0.0056499999999999996</v>
      </c>
      <c r="R386" s="190">
        <f>Q386*H386</f>
        <v>0.19379499999999997</v>
      </c>
      <c r="S386" s="190">
        <v>0</v>
      </c>
      <c r="T386" s="191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92" t="s">
        <v>431</v>
      </c>
      <c r="AT386" s="192" t="s">
        <v>351</v>
      </c>
      <c r="AU386" s="192" t="s">
        <v>85</v>
      </c>
      <c r="AY386" s="19" t="s">
        <v>348</v>
      </c>
      <c r="BE386" s="193">
        <f>IF(N386="základní",J386,0)</f>
        <v>0</v>
      </c>
      <c r="BF386" s="193">
        <f>IF(N386="snížená",J386,0)</f>
        <v>0</v>
      </c>
      <c r="BG386" s="193">
        <f>IF(N386="zákl. přenesená",J386,0)</f>
        <v>0</v>
      </c>
      <c r="BH386" s="193">
        <f>IF(N386="sníž. přenesená",J386,0)</f>
        <v>0</v>
      </c>
      <c r="BI386" s="193">
        <f>IF(N386="nulová",J386,0)</f>
        <v>0</v>
      </c>
      <c r="BJ386" s="19" t="s">
        <v>83</v>
      </c>
      <c r="BK386" s="193">
        <f>ROUND(I386*H386,2)</f>
        <v>0</v>
      </c>
      <c r="BL386" s="19" t="s">
        <v>431</v>
      </c>
      <c r="BM386" s="192" t="s">
        <v>4271</v>
      </c>
    </row>
    <row r="387" s="13" customFormat="1">
      <c r="A387" s="13"/>
      <c r="B387" s="194"/>
      <c r="C387" s="13"/>
      <c r="D387" s="195" t="s">
        <v>358</v>
      </c>
      <c r="E387" s="196" t="s">
        <v>1</v>
      </c>
      <c r="F387" s="197" t="s">
        <v>4098</v>
      </c>
      <c r="G387" s="13"/>
      <c r="H387" s="196" t="s">
        <v>1</v>
      </c>
      <c r="I387" s="198"/>
      <c r="J387" s="13"/>
      <c r="K387" s="13"/>
      <c r="L387" s="194"/>
      <c r="M387" s="199"/>
      <c r="N387" s="200"/>
      <c r="O387" s="200"/>
      <c r="P387" s="200"/>
      <c r="Q387" s="200"/>
      <c r="R387" s="200"/>
      <c r="S387" s="200"/>
      <c r="T387" s="201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6" t="s">
        <v>358</v>
      </c>
      <c r="AU387" s="196" t="s">
        <v>85</v>
      </c>
      <c r="AV387" s="13" t="s">
        <v>83</v>
      </c>
      <c r="AW387" s="13" t="s">
        <v>32</v>
      </c>
      <c r="AX387" s="13" t="s">
        <v>76</v>
      </c>
      <c r="AY387" s="196" t="s">
        <v>348</v>
      </c>
    </row>
    <row r="388" s="13" customFormat="1">
      <c r="A388" s="13"/>
      <c r="B388" s="194"/>
      <c r="C388" s="13"/>
      <c r="D388" s="195" t="s">
        <v>358</v>
      </c>
      <c r="E388" s="196" t="s">
        <v>1</v>
      </c>
      <c r="F388" s="197" t="s">
        <v>4272</v>
      </c>
      <c r="G388" s="13"/>
      <c r="H388" s="196" t="s">
        <v>1</v>
      </c>
      <c r="I388" s="198"/>
      <c r="J388" s="13"/>
      <c r="K388" s="13"/>
      <c r="L388" s="194"/>
      <c r="M388" s="199"/>
      <c r="N388" s="200"/>
      <c r="O388" s="200"/>
      <c r="P388" s="200"/>
      <c r="Q388" s="200"/>
      <c r="R388" s="200"/>
      <c r="S388" s="200"/>
      <c r="T388" s="201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6" t="s">
        <v>358</v>
      </c>
      <c r="AU388" s="196" t="s">
        <v>85</v>
      </c>
      <c r="AV388" s="13" t="s">
        <v>83</v>
      </c>
      <c r="AW388" s="13" t="s">
        <v>32</v>
      </c>
      <c r="AX388" s="13" t="s">
        <v>76</v>
      </c>
      <c r="AY388" s="196" t="s">
        <v>348</v>
      </c>
    </row>
    <row r="389" s="14" customFormat="1">
      <c r="A389" s="14"/>
      <c r="B389" s="202"/>
      <c r="C389" s="14"/>
      <c r="D389" s="195" t="s">
        <v>358</v>
      </c>
      <c r="E389" s="203" t="s">
        <v>1</v>
      </c>
      <c r="F389" s="204" t="s">
        <v>4273</v>
      </c>
      <c r="G389" s="14"/>
      <c r="H389" s="205">
        <v>34.299999999999997</v>
      </c>
      <c r="I389" s="206"/>
      <c r="J389" s="14"/>
      <c r="K389" s="14"/>
      <c r="L389" s="202"/>
      <c r="M389" s="207"/>
      <c r="N389" s="208"/>
      <c r="O389" s="208"/>
      <c r="P389" s="208"/>
      <c r="Q389" s="208"/>
      <c r="R389" s="208"/>
      <c r="S389" s="208"/>
      <c r="T389" s="20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3" t="s">
        <v>358</v>
      </c>
      <c r="AU389" s="203" t="s">
        <v>85</v>
      </c>
      <c r="AV389" s="14" t="s">
        <v>85</v>
      </c>
      <c r="AW389" s="14" t="s">
        <v>32</v>
      </c>
      <c r="AX389" s="14" t="s">
        <v>83</v>
      </c>
      <c r="AY389" s="203" t="s">
        <v>348</v>
      </c>
    </row>
    <row r="390" s="2" customFormat="1" ht="24.15" customHeight="1">
      <c r="A390" s="38"/>
      <c r="B390" s="180"/>
      <c r="C390" s="181" t="s">
        <v>801</v>
      </c>
      <c r="D390" s="181" t="s">
        <v>351</v>
      </c>
      <c r="E390" s="182" t="s">
        <v>4274</v>
      </c>
      <c r="F390" s="183" t="s">
        <v>4275</v>
      </c>
      <c r="G390" s="184" t="s">
        <v>548</v>
      </c>
      <c r="H390" s="185">
        <v>24</v>
      </c>
      <c r="I390" s="186"/>
      <c r="J390" s="187">
        <f>ROUND(I390*H390,2)</f>
        <v>0</v>
      </c>
      <c r="K390" s="183" t="s">
        <v>394</v>
      </c>
      <c r="L390" s="39"/>
      <c r="M390" s="188" t="s">
        <v>1</v>
      </c>
      <c r="N390" s="189" t="s">
        <v>41</v>
      </c>
      <c r="O390" s="77"/>
      <c r="P390" s="190">
        <f>O390*H390</f>
        <v>0</v>
      </c>
      <c r="Q390" s="190">
        <v>0.0056499999999999996</v>
      </c>
      <c r="R390" s="190">
        <f>Q390*H390</f>
        <v>0.1356</v>
      </c>
      <c r="S390" s="190">
        <v>0</v>
      </c>
      <c r="T390" s="191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92" t="s">
        <v>431</v>
      </c>
      <c r="AT390" s="192" t="s">
        <v>351</v>
      </c>
      <c r="AU390" s="192" t="s">
        <v>85</v>
      </c>
      <c r="AY390" s="19" t="s">
        <v>348</v>
      </c>
      <c r="BE390" s="193">
        <f>IF(N390="základní",J390,0)</f>
        <v>0</v>
      </c>
      <c r="BF390" s="193">
        <f>IF(N390="snížená",J390,0)</f>
        <v>0</v>
      </c>
      <c r="BG390" s="193">
        <f>IF(N390="zákl. přenesená",J390,0)</f>
        <v>0</v>
      </c>
      <c r="BH390" s="193">
        <f>IF(N390="sníž. přenesená",J390,0)</f>
        <v>0</v>
      </c>
      <c r="BI390" s="193">
        <f>IF(N390="nulová",J390,0)</f>
        <v>0</v>
      </c>
      <c r="BJ390" s="19" t="s">
        <v>83</v>
      </c>
      <c r="BK390" s="193">
        <f>ROUND(I390*H390,2)</f>
        <v>0</v>
      </c>
      <c r="BL390" s="19" t="s">
        <v>431</v>
      </c>
      <c r="BM390" s="192" t="s">
        <v>4276</v>
      </c>
    </row>
    <row r="391" s="2" customFormat="1">
      <c r="A391" s="38"/>
      <c r="B391" s="39"/>
      <c r="C391" s="38"/>
      <c r="D391" s="195" t="s">
        <v>396</v>
      </c>
      <c r="E391" s="38"/>
      <c r="F391" s="226" t="s">
        <v>4277</v>
      </c>
      <c r="G391" s="38"/>
      <c r="H391" s="38"/>
      <c r="I391" s="227"/>
      <c r="J391" s="38"/>
      <c r="K391" s="38"/>
      <c r="L391" s="39"/>
      <c r="M391" s="228"/>
      <c r="N391" s="22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396</v>
      </c>
      <c r="AU391" s="19" t="s">
        <v>85</v>
      </c>
    </row>
    <row r="392" s="13" customFormat="1">
      <c r="A392" s="13"/>
      <c r="B392" s="194"/>
      <c r="C392" s="13"/>
      <c r="D392" s="195" t="s">
        <v>358</v>
      </c>
      <c r="E392" s="196" t="s">
        <v>1</v>
      </c>
      <c r="F392" s="197" t="s">
        <v>4098</v>
      </c>
      <c r="G392" s="13"/>
      <c r="H392" s="196" t="s">
        <v>1</v>
      </c>
      <c r="I392" s="198"/>
      <c r="J392" s="13"/>
      <c r="K392" s="13"/>
      <c r="L392" s="194"/>
      <c r="M392" s="199"/>
      <c r="N392" s="200"/>
      <c r="O392" s="200"/>
      <c r="P392" s="200"/>
      <c r="Q392" s="200"/>
      <c r="R392" s="200"/>
      <c r="S392" s="200"/>
      <c r="T392" s="201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6" t="s">
        <v>358</v>
      </c>
      <c r="AU392" s="196" t="s">
        <v>85</v>
      </c>
      <c r="AV392" s="13" t="s">
        <v>83</v>
      </c>
      <c r="AW392" s="13" t="s">
        <v>32</v>
      </c>
      <c r="AX392" s="13" t="s">
        <v>76</v>
      </c>
      <c r="AY392" s="196" t="s">
        <v>348</v>
      </c>
    </row>
    <row r="393" s="13" customFormat="1">
      <c r="A393" s="13"/>
      <c r="B393" s="194"/>
      <c r="C393" s="13"/>
      <c r="D393" s="195" t="s">
        <v>358</v>
      </c>
      <c r="E393" s="196" t="s">
        <v>1</v>
      </c>
      <c r="F393" s="197" t="s">
        <v>4278</v>
      </c>
      <c r="G393" s="13"/>
      <c r="H393" s="196" t="s">
        <v>1</v>
      </c>
      <c r="I393" s="198"/>
      <c r="J393" s="13"/>
      <c r="K393" s="13"/>
      <c r="L393" s="194"/>
      <c r="M393" s="199"/>
      <c r="N393" s="200"/>
      <c r="O393" s="200"/>
      <c r="P393" s="200"/>
      <c r="Q393" s="200"/>
      <c r="R393" s="200"/>
      <c r="S393" s="200"/>
      <c r="T393" s="20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6" t="s">
        <v>358</v>
      </c>
      <c r="AU393" s="196" t="s">
        <v>85</v>
      </c>
      <c r="AV393" s="13" t="s">
        <v>83</v>
      </c>
      <c r="AW393" s="13" t="s">
        <v>32</v>
      </c>
      <c r="AX393" s="13" t="s">
        <v>76</v>
      </c>
      <c r="AY393" s="196" t="s">
        <v>348</v>
      </c>
    </row>
    <row r="394" s="14" customFormat="1">
      <c r="A394" s="14"/>
      <c r="B394" s="202"/>
      <c r="C394" s="14"/>
      <c r="D394" s="195" t="s">
        <v>358</v>
      </c>
      <c r="E394" s="203" t="s">
        <v>1</v>
      </c>
      <c r="F394" s="204" t="s">
        <v>637</v>
      </c>
      <c r="G394" s="14"/>
      <c r="H394" s="205">
        <v>24</v>
      </c>
      <c r="I394" s="206"/>
      <c r="J394" s="14"/>
      <c r="K394" s="14"/>
      <c r="L394" s="202"/>
      <c r="M394" s="207"/>
      <c r="N394" s="208"/>
      <c r="O394" s="208"/>
      <c r="P394" s="208"/>
      <c r="Q394" s="208"/>
      <c r="R394" s="208"/>
      <c r="S394" s="208"/>
      <c r="T394" s="209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03" t="s">
        <v>358</v>
      </c>
      <c r="AU394" s="203" t="s">
        <v>85</v>
      </c>
      <c r="AV394" s="14" t="s">
        <v>85</v>
      </c>
      <c r="AW394" s="14" t="s">
        <v>32</v>
      </c>
      <c r="AX394" s="14" t="s">
        <v>83</v>
      </c>
      <c r="AY394" s="203" t="s">
        <v>348</v>
      </c>
    </row>
    <row r="395" s="2" customFormat="1" ht="24.15" customHeight="1">
      <c r="A395" s="38"/>
      <c r="B395" s="180"/>
      <c r="C395" s="181" t="s">
        <v>806</v>
      </c>
      <c r="D395" s="181" t="s">
        <v>351</v>
      </c>
      <c r="E395" s="182" t="s">
        <v>4279</v>
      </c>
      <c r="F395" s="183" t="s">
        <v>4280</v>
      </c>
      <c r="G395" s="184" t="s">
        <v>548</v>
      </c>
      <c r="H395" s="185">
        <v>12.5</v>
      </c>
      <c r="I395" s="186"/>
      <c r="J395" s="187">
        <f>ROUND(I395*H395,2)</f>
        <v>0</v>
      </c>
      <c r="K395" s="183" t="s">
        <v>394</v>
      </c>
      <c r="L395" s="39"/>
      <c r="M395" s="188" t="s">
        <v>1</v>
      </c>
      <c r="N395" s="189" t="s">
        <v>41</v>
      </c>
      <c r="O395" s="77"/>
      <c r="P395" s="190">
        <f>O395*H395</f>
        <v>0</v>
      </c>
      <c r="Q395" s="190">
        <v>0.0056499999999999996</v>
      </c>
      <c r="R395" s="190">
        <f>Q395*H395</f>
        <v>0.070624999999999993</v>
      </c>
      <c r="S395" s="190">
        <v>0</v>
      </c>
      <c r="T395" s="191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192" t="s">
        <v>431</v>
      </c>
      <c r="AT395" s="192" t="s">
        <v>351</v>
      </c>
      <c r="AU395" s="192" t="s">
        <v>85</v>
      </c>
      <c r="AY395" s="19" t="s">
        <v>348</v>
      </c>
      <c r="BE395" s="193">
        <f>IF(N395="základní",J395,0)</f>
        <v>0</v>
      </c>
      <c r="BF395" s="193">
        <f>IF(N395="snížená",J395,0)</f>
        <v>0</v>
      </c>
      <c r="BG395" s="193">
        <f>IF(N395="zákl. přenesená",J395,0)</f>
        <v>0</v>
      </c>
      <c r="BH395" s="193">
        <f>IF(N395="sníž. přenesená",J395,0)</f>
        <v>0</v>
      </c>
      <c r="BI395" s="193">
        <f>IF(N395="nulová",J395,0)</f>
        <v>0</v>
      </c>
      <c r="BJ395" s="19" t="s">
        <v>83</v>
      </c>
      <c r="BK395" s="193">
        <f>ROUND(I395*H395,2)</f>
        <v>0</v>
      </c>
      <c r="BL395" s="19" t="s">
        <v>431</v>
      </c>
      <c r="BM395" s="192" t="s">
        <v>4281</v>
      </c>
    </row>
    <row r="396" s="2" customFormat="1">
      <c r="A396" s="38"/>
      <c r="B396" s="39"/>
      <c r="C396" s="38"/>
      <c r="D396" s="195" t="s">
        <v>396</v>
      </c>
      <c r="E396" s="38"/>
      <c r="F396" s="226" t="s">
        <v>738</v>
      </c>
      <c r="G396" s="38"/>
      <c r="H396" s="38"/>
      <c r="I396" s="227"/>
      <c r="J396" s="38"/>
      <c r="K396" s="38"/>
      <c r="L396" s="39"/>
      <c r="M396" s="228"/>
      <c r="N396" s="229"/>
      <c r="O396" s="77"/>
      <c r="P396" s="77"/>
      <c r="Q396" s="77"/>
      <c r="R396" s="77"/>
      <c r="S396" s="77"/>
      <c r="T396" s="7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T396" s="19" t="s">
        <v>396</v>
      </c>
      <c r="AU396" s="19" t="s">
        <v>85</v>
      </c>
    </row>
    <row r="397" s="13" customFormat="1">
      <c r="A397" s="13"/>
      <c r="B397" s="194"/>
      <c r="C397" s="13"/>
      <c r="D397" s="195" t="s">
        <v>358</v>
      </c>
      <c r="E397" s="196" t="s">
        <v>1</v>
      </c>
      <c r="F397" s="197" t="s">
        <v>4098</v>
      </c>
      <c r="G397" s="13"/>
      <c r="H397" s="196" t="s">
        <v>1</v>
      </c>
      <c r="I397" s="198"/>
      <c r="J397" s="13"/>
      <c r="K397" s="13"/>
      <c r="L397" s="194"/>
      <c r="M397" s="199"/>
      <c r="N397" s="200"/>
      <c r="O397" s="200"/>
      <c r="P397" s="200"/>
      <c r="Q397" s="200"/>
      <c r="R397" s="200"/>
      <c r="S397" s="200"/>
      <c r="T397" s="20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6" t="s">
        <v>358</v>
      </c>
      <c r="AU397" s="196" t="s">
        <v>85</v>
      </c>
      <c r="AV397" s="13" t="s">
        <v>83</v>
      </c>
      <c r="AW397" s="13" t="s">
        <v>32</v>
      </c>
      <c r="AX397" s="13" t="s">
        <v>76</v>
      </c>
      <c r="AY397" s="196" t="s">
        <v>348</v>
      </c>
    </row>
    <row r="398" s="13" customFormat="1">
      <c r="A398" s="13"/>
      <c r="B398" s="194"/>
      <c r="C398" s="13"/>
      <c r="D398" s="195" t="s">
        <v>358</v>
      </c>
      <c r="E398" s="196" t="s">
        <v>1</v>
      </c>
      <c r="F398" s="197" t="s">
        <v>4282</v>
      </c>
      <c r="G398" s="13"/>
      <c r="H398" s="196" t="s">
        <v>1</v>
      </c>
      <c r="I398" s="198"/>
      <c r="J398" s="13"/>
      <c r="K398" s="13"/>
      <c r="L398" s="194"/>
      <c r="M398" s="199"/>
      <c r="N398" s="200"/>
      <c r="O398" s="200"/>
      <c r="P398" s="200"/>
      <c r="Q398" s="200"/>
      <c r="R398" s="200"/>
      <c r="S398" s="200"/>
      <c r="T398" s="201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6" t="s">
        <v>358</v>
      </c>
      <c r="AU398" s="196" t="s">
        <v>85</v>
      </c>
      <c r="AV398" s="13" t="s">
        <v>83</v>
      </c>
      <c r="AW398" s="13" t="s">
        <v>32</v>
      </c>
      <c r="AX398" s="13" t="s">
        <v>76</v>
      </c>
      <c r="AY398" s="196" t="s">
        <v>348</v>
      </c>
    </row>
    <row r="399" s="14" customFormat="1">
      <c r="A399" s="14"/>
      <c r="B399" s="202"/>
      <c r="C399" s="14"/>
      <c r="D399" s="195" t="s">
        <v>358</v>
      </c>
      <c r="E399" s="203" t="s">
        <v>1</v>
      </c>
      <c r="F399" s="204" t="s">
        <v>2344</v>
      </c>
      <c r="G399" s="14"/>
      <c r="H399" s="205">
        <v>12.5</v>
      </c>
      <c r="I399" s="206"/>
      <c r="J399" s="14"/>
      <c r="K399" s="14"/>
      <c r="L399" s="202"/>
      <c r="M399" s="207"/>
      <c r="N399" s="208"/>
      <c r="O399" s="208"/>
      <c r="P399" s="208"/>
      <c r="Q399" s="208"/>
      <c r="R399" s="208"/>
      <c r="S399" s="208"/>
      <c r="T399" s="209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03" t="s">
        <v>358</v>
      </c>
      <c r="AU399" s="203" t="s">
        <v>85</v>
      </c>
      <c r="AV399" s="14" t="s">
        <v>85</v>
      </c>
      <c r="AW399" s="14" t="s">
        <v>32</v>
      </c>
      <c r="AX399" s="14" t="s">
        <v>83</v>
      </c>
      <c r="AY399" s="203" t="s">
        <v>348</v>
      </c>
    </row>
    <row r="400" s="2" customFormat="1" ht="24.15" customHeight="1">
      <c r="A400" s="38"/>
      <c r="B400" s="180"/>
      <c r="C400" s="181" t="s">
        <v>811</v>
      </c>
      <c r="D400" s="181" t="s">
        <v>351</v>
      </c>
      <c r="E400" s="182" t="s">
        <v>4283</v>
      </c>
      <c r="F400" s="183" t="s">
        <v>4284</v>
      </c>
      <c r="G400" s="184" t="s">
        <v>548</v>
      </c>
      <c r="H400" s="185">
        <v>9.9000000000000004</v>
      </c>
      <c r="I400" s="186"/>
      <c r="J400" s="187">
        <f>ROUND(I400*H400,2)</f>
        <v>0</v>
      </c>
      <c r="K400" s="183" t="s">
        <v>394</v>
      </c>
      <c r="L400" s="39"/>
      <c r="M400" s="188" t="s">
        <v>1</v>
      </c>
      <c r="N400" s="189" t="s">
        <v>41</v>
      </c>
      <c r="O400" s="77"/>
      <c r="P400" s="190">
        <f>O400*H400</f>
        <v>0</v>
      </c>
      <c r="Q400" s="190">
        <v>0.0056499999999999996</v>
      </c>
      <c r="R400" s="190">
        <f>Q400*H400</f>
        <v>0.055934999999999999</v>
      </c>
      <c r="S400" s="190">
        <v>0</v>
      </c>
      <c r="T400" s="191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92" t="s">
        <v>431</v>
      </c>
      <c r="AT400" s="192" t="s">
        <v>351</v>
      </c>
      <c r="AU400" s="192" t="s">
        <v>85</v>
      </c>
      <c r="AY400" s="19" t="s">
        <v>348</v>
      </c>
      <c r="BE400" s="193">
        <f>IF(N400="základní",J400,0)</f>
        <v>0</v>
      </c>
      <c r="BF400" s="193">
        <f>IF(N400="snížená",J400,0)</f>
        <v>0</v>
      </c>
      <c r="BG400" s="193">
        <f>IF(N400="zákl. přenesená",J400,0)</f>
        <v>0</v>
      </c>
      <c r="BH400" s="193">
        <f>IF(N400="sníž. přenesená",J400,0)</f>
        <v>0</v>
      </c>
      <c r="BI400" s="193">
        <f>IF(N400="nulová",J400,0)</f>
        <v>0</v>
      </c>
      <c r="BJ400" s="19" t="s">
        <v>83</v>
      </c>
      <c r="BK400" s="193">
        <f>ROUND(I400*H400,2)</f>
        <v>0</v>
      </c>
      <c r="BL400" s="19" t="s">
        <v>431</v>
      </c>
      <c r="BM400" s="192" t="s">
        <v>4285</v>
      </c>
    </row>
    <row r="401" s="2" customFormat="1">
      <c r="A401" s="38"/>
      <c r="B401" s="39"/>
      <c r="C401" s="38"/>
      <c r="D401" s="195" t="s">
        <v>396</v>
      </c>
      <c r="E401" s="38"/>
      <c r="F401" s="226" t="s">
        <v>738</v>
      </c>
      <c r="G401" s="38"/>
      <c r="H401" s="38"/>
      <c r="I401" s="227"/>
      <c r="J401" s="38"/>
      <c r="K401" s="38"/>
      <c r="L401" s="39"/>
      <c r="M401" s="228"/>
      <c r="N401" s="22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396</v>
      </c>
      <c r="AU401" s="19" t="s">
        <v>85</v>
      </c>
    </row>
    <row r="402" s="13" customFormat="1">
      <c r="A402" s="13"/>
      <c r="B402" s="194"/>
      <c r="C402" s="13"/>
      <c r="D402" s="195" t="s">
        <v>358</v>
      </c>
      <c r="E402" s="196" t="s">
        <v>1</v>
      </c>
      <c r="F402" s="197" t="s">
        <v>4098</v>
      </c>
      <c r="G402" s="13"/>
      <c r="H402" s="196" t="s">
        <v>1</v>
      </c>
      <c r="I402" s="198"/>
      <c r="J402" s="13"/>
      <c r="K402" s="13"/>
      <c r="L402" s="194"/>
      <c r="M402" s="199"/>
      <c r="N402" s="200"/>
      <c r="O402" s="200"/>
      <c r="P402" s="200"/>
      <c r="Q402" s="200"/>
      <c r="R402" s="200"/>
      <c r="S402" s="200"/>
      <c r="T402" s="201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6" t="s">
        <v>358</v>
      </c>
      <c r="AU402" s="196" t="s">
        <v>85</v>
      </c>
      <c r="AV402" s="13" t="s">
        <v>83</v>
      </c>
      <c r="AW402" s="13" t="s">
        <v>32</v>
      </c>
      <c r="AX402" s="13" t="s">
        <v>76</v>
      </c>
      <c r="AY402" s="196" t="s">
        <v>348</v>
      </c>
    </row>
    <row r="403" s="13" customFormat="1">
      <c r="A403" s="13"/>
      <c r="B403" s="194"/>
      <c r="C403" s="13"/>
      <c r="D403" s="195" t="s">
        <v>358</v>
      </c>
      <c r="E403" s="196" t="s">
        <v>1</v>
      </c>
      <c r="F403" s="197" t="s">
        <v>4286</v>
      </c>
      <c r="G403" s="13"/>
      <c r="H403" s="196" t="s">
        <v>1</v>
      </c>
      <c r="I403" s="198"/>
      <c r="J403" s="13"/>
      <c r="K403" s="13"/>
      <c r="L403" s="194"/>
      <c r="M403" s="199"/>
      <c r="N403" s="200"/>
      <c r="O403" s="200"/>
      <c r="P403" s="200"/>
      <c r="Q403" s="200"/>
      <c r="R403" s="200"/>
      <c r="S403" s="200"/>
      <c r="T403" s="20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6" t="s">
        <v>358</v>
      </c>
      <c r="AU403" s="196" t="s">
        <v>85</v>
      </c>
      <c r="AV403" s="13" t="s">
        <v>83</v>
      </c>
      <c r="AW403" s="13" t="s">
        <v>32</v>
      </c>
      <c r="AX403" s="13" t="s">
        <v>76</v>
      </c>
      <c r="AY403" s="196" t="s">
        <v>348</v>
      </c>
    </row>
    <row r="404" s="14" customFormat="1">
      <c r="A404" s="14"/>
      <c r="B404" s="202"/>
      <c r="C404" s="14"/>
      <c r="D404" s="195" t="s">
        <v>358</v>
      </c>
      <c r="E404" s="203" t="s">
        <v>1</v>
      </c>
      <c r="F404" s="204" t="s">
        <v>4287</v>
      </c>
      <c r="G404" s="14"/>
      <c r="H404" s="205">
        <v>9.9000000000000004</v>
      </c>
      <c r="I404" s="206"/>
      <c r="J404" s="14"/>
      <c r="K404" s="14"/>
      <c r="L404" s="202"/>
      <c r="M404" s="207"/>
      <c r="N404" s="208"/>
      <c r="O404" s="208"/>
      <c r="P404" s="208"/>
      <c r="Q404" s="208"/>
      <c r="R404" s="208"/>
      <c r="S404" s="208"/>
      <c r="T404" s="20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03" t="s">
        <v>358</v>
      </c>
      <c r="AU404" s="203" t="s">
        <v>85</v>
      </c>
      <c r="AV404" s="14" t="s">
        <v>85</v>
      </c>
      <c r="AW404" s="14" t="s">
        <v>32</v>
      </c>
      <c r="AX404" s="14" t="s">
        <v>83</v>
      </c>
      <c r="AY404" s="203" t="s">
        <v>348</v>
      </c>
    </row>
    <row r="405" s="2" customFormat="1" ht="33" customHeight="1">
      <c r="A405" s="38"/>
      <c r="B405" s="180"/>
      <c r="C405" s="181" t="s">
        <v>816</v>
      </c>
      <c r="D405" s="181" t="s">
        <v>351</v>
      </c>
      <c r="E405" s="182" t="s">
        <v>2315</v>
      </c>
      <c r="F405" s="183" t="s">
        <v>4288</v>
      </c>
      <c r="G405" s="184" t="s">
        <v>548</v>
      </c>
      <c r="H405" s="185">
        <v>2.3500000000000001</v>
      </c>
      <c r="I405" s="186"/>
      <c r="J405" s="187">
        <f>ROUND(I405*H405,2)</f>
        <v>0</v>
      </c>
      <c r="K405" s="183" t="s">
        <v>355</v>
      </c>
      <c r="L405" s="39"/>
      <c r="M405" s="188" t="s">
        <v>1</v>
      </c>
      <c r="N405" s="189" t="s">
        <v>41</v>
      </c>
      <c r="O405" s="77"/>
      <c r="P405" s="190">
        <f>O405*H405</f>
        <v>0</v>
      </c>
      <c r="Q405" s="190">
        <v>0.0029099999999999998</v>
      </c>
      <c r="R405" s="190">
        <f>Q405*H405</f>
        <v>0.0068385</v>
      </c>
      <c r="S405" s="190">
        <v>0</v>
      </c>
      <c r="T405" s="191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192" t="s">
        <v>431</v>
      </c>
      <c r="AT405" s="192" t="s">
        <v>351</v>
      </c>
      <c r="AU405" s="192" t="s">
        <v>85</v>
      </c>
      <c r="AY405" s="19" t="s">
        <v>348</v>
      </c>
      <c r="BE405" s="193">
        <f>IF(N405="základní",J405,0)</f>
        <v>0</v>
      </c>
      <c r="BF405" s="193">
        <f>IF(N405="snížená",J405,0)</f>
        <v>0</v>
      </c>
      <c r="BG405" s="193">
        <f>IF(N405="zákl. přenesená",J405,0)</f>
        <v>0</v>
      </c>
      <c r="BH405" s="193">
        <f>IF(N405="sníž. přenesená",J405,0)</f>
        <v>0</v>
      </c>
      <c r="BI405" s="193">
        <f>IF(N405="nulová",J405,0)</f>
        <v>0</v>
      </c>
      <c r="BJ405" s="19" t="s">
        <v>83</v>
      </c>
      <c r="BK405" s="193">
        <f>ROUND(I405*H405,2)</f>
        <v>0</v>
      </c>
      <c r="BL405" s="19" t="s">
        <v>431</v>
      </c>
      <c r="BM405" s="192" t="s">
        <v>4289</v>
      </c>
    </row>
    <row r="406" s="13" customFormat="1">
      <c r="A406" s="13"/>
      <c r="B406" s="194"/>
      <c r="C406" s="13"/>
      <c r="D406" s="195" t="s">
        <v>358</v>
      </c>
      <c r="E406" s="196" t="s">
        <v>1</v>
      </c>
      <c r="F406" s="197" t="s">
        <v>4098</v>
      </c>
      <c r="G406" s="13"/>
      <c r="H406" s="196" t="s">
        <v>1</v>
      </c>
      <c r="I406" s="198"/>
      <c r="J406" s="13"/>
      <c r="K406" s="13"/>
      <c r="L406" s="194"/>
      <c r="M406" s="199"/>
      <c r="N406" s="200"/>
      <c r="O406" s="200"/>
      <c r="P406" s="200"/>
      <c r="Q406" s="200"/>
      <c r="R406" s="200"/>
      <c r="S406" s="200"/>
      <c r="T406" s="201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6" t="s">
        <v>358</v>
      </c>
      <c r="AU406" s="196" t="s">
        <v>85</v>
      </c>
      <c r="AV406" s="13" t="s">
        <v>83</v>
      </c>
      <c r="AW406" s="13" t="s">
        <v>32</v>
      </c>
      <c r="AX406" s="13" t="s">
        <v>76</v>
      </c>
      <c r="AY406" s="196" t="s">
        <v>348</v>
      </c>
    </row>
    <row r="407" s="13" customFormat="1">
      <c r="A407" s="13"/>
      <c r="B407" s="194"/>
      <c r="C407" s="13"/>
      <c r="D407" s="195" t="s">
        <v>358</v>
      </c>
      <c r="E407" s="196" t="s">
        <v>1</v>
      </c>
      <c r="F407" s="197" t="s">
        <v>4290</v>
      </c>
      <c r="G407" s="13"/>
      <c r="H407" s="196" t="s">
        <v>1</v>
      </c>
      <c r="I407" s="198"/>
      <c r="J407" s="13"/>
      <c r="K407" s="13"/>
      <c r="L407" s="194"/>
      <c r="M407" s="199"/>
      <c r="N407" s="200"/>
      <c r="O407" s="200"/>
      <c r="P407" s="200"/>
      <c r="Q407" s="200"/>
      <c r="R407" s="200"/>
      <c r="S407" s="200"/>
      <c r="T407" s="201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6" t="s">
        <v>358</v>
      </c>
      <c r="AU407" s="196" t="s">
        <v>85</v>
      </c>
      <c r="AV407" s="13" t="s">
        <v>83</v>
      </c>
      <c r="AW407" s="13" t="s">
        <v>32</v>
      </c>
      <c r="AX407" s="13" t="s">
        <v>76</v>
      </c>
      <c r="AY407" s="196" t="s">
        <v>348</v>
      </c>
    </row>
    <row r="408" s="14" customFormat="1">
      <c r="A408" s="14"/>
      <c r="B408" s="202"/>
      <c r="C408" s="14"/>
      <c r="D408" s="195" t="s">
        <v>358</v>
      </c>
      <c r="E408" s="203" t="s">
        <v>1</v>
      </c>
      <c r="F408" s="204" t="s">
        <v>4291</v>
      </c>
      <c r="G408" s="14"/>
      <c r="H408" s="205">
        <v>2.3500000000000001</v>
      </c>
      <c r="I408" s="206"/>
      <c r="J408" s="14"/>
      <c r="K408" s="14"/>
      <c r="L408" s="202"/>
      <c r="M408" s="207"/>
      <c r="N408" s="208"/>
      <c r="O408" s="208"/>
      <c r="P408" s="208"/>
      <c r="Q408" s="208"/>
      <c r="R408" s="208"/>
      <c r="S408" s="208"/>
      <c r="T408" s="209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3" t="s">
        <v>358</v>
      </c>
      <c r="AU408" s="203" t="s">
        <v>85</v>
      </c>
      <c r="AV408" s="14" t="s">
        <v>85</v>
      </c>
      <c r="AW408" s="14" t="s">
        <v>32</v>
      </c>
      <c r="AX408" s="14" t="s">
        <v>83</v>
      </c>
      <c r="AY408" s="203" t="s">
        <v>348</v>
      </c>
    </row>
    <row r="409" s="2" customFormat="1" ht="24.15" customHeight="1">
      <c r="A409" s="38"/>
      <c r="B409" s="180"/>
      <c r="C409" s="181" t="s">
        <v>820</v>
      </c>
      <c r="D409" s="181" t="s">
        <v>351</v>
      </c>
      <c r="E409" s="182" t="s">
        <v>2347</v>
      </c>
      <c r="F409" s="183" t="s">
        <v>2348</v>
      </c>
      <c r="G409" s="184" t="s">
        <v>548</v>
      </c>
      <c r="H409" s="185">
        <v>3.3999999999999999</v>
      </c>
      <c r="I409" s="186"/>
      <c r="J409" s="187">
        <f>ROUND(I409*H409,2)</f>
        <v>0</v>
      </c>
      <c r="K409" s="183" t="s">
        <v>355</v>
      </c>
      <c r="L409" s="39"/>
      <c r="M409" s="188" t="s">
        <v>1</v>
      </c>
      <c r="N409" s="189" t="s">
        <v>41</v>
      </c>
      <c r="O409" s="77"/>
      <c r="P409" s="190">
        <f>O409*H409</f>
        <v>0</v>
      </c>
      <c r="Q409" s="190">
        <v>0.0021700000000000001</v>
      </c>
      <c r="R409" s="190">
        <f>Q409*H409</f>
        <v>0.007378</v>
      </c>
      <c r="S409" s="190">
        <v>0</v>
      </c>
      <c r="T409" s="191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92" t="s">
        <v>431</v>
      </c>
      <c r="AT409" s="192" t="s">
        <v>351</v>
      </c>
      <c r="AU409" s="192" t="s">
        <v>85</v>
      </c>
      <c r="AY409" s="19" t="s">
        <v>348</v>
      </c>
      <c r="BE409" s="193">
        <f>IF(N409="základní",J409,0)</f>
        <v>0</v>
      </c>
      <c r="BF409" s="193">
        <f>IF(N409="snížená",J409,0)</f>
        <v>0</v>
      </c>
      <c r="BG409" s="193">
        <f>IF(N409="zákl. přenesená",J409,0)</f>
        <v>0</v>
      </c>
      <c r="BH409" s="193">
        <f>IF(N409="sníž. přenesená",J409,0)</f>
        <v>0</v>
      </c>
      <c r="BI409" s="193">
        <f>IF(N409="nulová",J409,0)</f>
        <v>0</v>
      </c>
      <c r="BJ409" s="19" t="s">
        <v>83</v>
      </c>
      <c r="BK409" s="193">
        <f>ROUND(I409*H409,2)</f>
        <v>0</v>
      </c>
      <c r="BL409" s="19" t="s">
        <v>431</v>
      </c>
      <c r="BM409" s="192" t="s">
        <v>4292</v>
      </c>
    </row>
    <row r="410" s="13" customFormat="1">
      <c r="A410" s="13"/>
      <c r="B410" s="194"/>
      <c r="C410" s="13"/>
      <c r="D410" s="195" t="s">
        <v>358</v>
      </c>
      <c r="E410" s="196" t="s">
        <v>1</v>
      </c>
      <c r="F410" s="197" t="s">
        <v>4098</v>
      </c>
      <c r="G410" s="13"/>
      <c r="H410" s="196" t="s">
        <v>1</v>
      </c>
      <c r="I410" s="198"/>
      <c r="J410" s="13"/>
      <c r="K410" s="13"/>
      <c r="L410" s="194"/>
      <c r="M410" s="199"/>
      <c r="N410" s="200"/>
      <c r="O410" s="200"/>
      <c r="P410" s="200"/>
      <c r="Q410" s="200"/>
      <c r="R410" s="200"/>
      <c r="S410" s="200"/>
      <c r="T410" s="201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6" t="s">
        <v>358</v>
      </c>
      <c r="AU410" s="196" t="s">
        <v>85</v>
      </c>
      <c r="AV410" s="13" t="s">
        <v>83</v>
      </c>
      <c r="AW410" s="13" t="s">
        <v>32</v>
      </c>
      <c r="AX410" s="13" t="s">
        <v>76</v>
      </c>
      <c r="AY410" s="196" t="s">
        <v>348</v>
      </c>
    </row>
    <row r="411" s="13" customFormat="1">
      <c r="A411" s="13"/>
      <c r="B411" s="194"/>
      <c r="C411" s="13"/>
      <c r="D411" s="195" t="s">
        <v>358</v>
      </c>
      <c r="E411" s="196" t="s">
        <v>1</v>
      </c>
      <c r="F411" s="197" t="s">
        <v>2350</v>
      </c>
      <c r="G411" s="13"/>
      <c r="H411" s="196" t="s">
        <v>1</v>
      </c>
      <c r="I411" s="198"/>
      <c r="J411" s="13"/>
      <c r="K411" s="13"/>
      <c r="L411" s="194"/>
      <c r="M411" s="199"/>
      <c r="N411" s="200"/>
      <c r="O411" s="200"/>
      <c r="P411" s="200"/>
      <c r="Q411" s="200"/>
      <c r="R411" s="200"/>
      <c r="S411" s="200"/>
      <c r="T411" s="201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6" t="s">
        <v>358</v>
      </c>
      <c r="AU411" s="196" t="s">
        <v>85</v>
      </c>
      <c r="AV411" s="13" t="s">
        <v>83</v>
      </c>
      <c r="AW411" s="13" t="s">
        <v>32</v>
      </c>
      <c r="AX411" s="13" t="s">
        <v>76</v>
      </c>
      <c r="AY411" s="196" t="s">
        <v>348</v>
      </c>
    </row>
    <row r="412" s="14" customFormat="1">
      <c r="A412" s="14"/>
      <c r="B412" s="202"/>
      <c r="C412" s="14"/>
      <c r="D412" s="195" t="s">
        <v>358</v>
      </c>
      <c r="E412" s="203" t="s">
        <v>1</v>
      </c>
      <c r="F412" s="204" t="s">
        <v>4293</v>
      </c>
      <c r="G412" s="14"/>
      <c r="H412" s="205">
        <v>3.3999999999999999</v>
      </c>
      <c r="I412" s="206"/>
      <c r="J412" s="14"/>
      <c r="K412" s="14"/>
      <c r="L412" s="202"/>
      <c r="M412" s="207"/>
      <c r="N412" s="208"/>
      <c r="O412" s="208"/>
      <c r="P412" s="208"/>
      <c r="Q412" s="208"/>
      <c r="R412" s="208"/>
      <c r="S412" s="208"/>
      <c r="T412" s="20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03" t="s">
        <v>358</v>
      </c>
      <c r="AU412" s="203" t="s">
        <v>85</v>
      </c>
      <c r="AV412" s="14" t="s">
        <v>85</v>
      </c>
      <c r="AW412" s="14" t="s">
        <v>32</v>
      </c>
      <c r="AX412" s="14" t="s">
        <v>83</v>
      </c>
      <c r="AY412" s="203" t="s">
        <v>348</v>
      </c>
    </row>
    <row r="413" s="2" customFormat="1" ht="24.15" customHeight="1">
      <c r="A413" s="38"/>
      <c r="B413" s="180"/>
      <c r="C413" s="181" t="s">
        <v>825</v>
      </c>
      <c r="D413" s="181" t="s">
        <v>351</v>
      </c>
      <c r="E413" s="182" t="s">
        <v>4294</v>
      </c>
      <c r="F413" s="183" t="s">
        <v>4295</v>
      </c>
      <c r="G413" s="184" t="s">
        <v>403</v>
      </c>
      <c r="H413" s="185">
        <v>0.46999999999999997</v>
      </c>
      <c r="I413" s="186"/>
      <c r="J413" s="187">
        <f>ROUND(I413*H413,2)</f>
        <v>0</v>
      </c>
      <c r="K413" s="183" t="s">
        <v>355</v>
      </c>
      <c r="L413" s="39"/>
      <c r="M413" s="188" t="s">
        <v>1</v>
      </c>
      <c r="N413" s="189" t="s">
        <v>41</v>
      </c>
      <c r="O413" s="77"/>
      <c r="P413" s="190">
        <f>O413*H413</f>
        <v>0</v>
      </c>
      <c r="Q413" s="190">
        <v>0</v>
      </c>
      <c r="R413" s="190">
        <f>Q413*H413</f>
        <v>0</v>
      </c>
      <c r="S413" s="190">
        <v>0</v>
      </c>
      <c r="T413" s="191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92" t="s">
        <v>431</v>
      </c>
      <c r="AT413" s="192" t="s">
        <v>351</v>
      </c>
      <c r="AU413" s="192" t="s">
        <v>85</v>
      </c>
      <c r="AY413" s="19" t="s">
        <v>348</v>
      </c>
      <c r="BE413" s="193">
        <f>IF(N413="základní",J413,0)</f>
        <v>0</v>
      </c>
      <c r="BF413" s="193">
        <f>IF(N413="snížená",J413,0)</f>
        <v>0</v>
      </c>
      <c r="BG413" s="193">
        <f>IF(N413="zákl. přenesená",J413,0)</f>
        <v>0</v>
      </c>
      <c r="BH413" s="193">
        <f>IF(N413="sníž. přenesená",J413,0)</f>
        <v>0</v>
      </c>
      <c r="BI413" s="193">
        <f>IF(N413="nulová",J413,0)</f>
        <v>0</v>
      </c>
      <c r="BJ413" s="19" t="s">
        <v>83</v>
      </c>
      <c r="BK413" s="193">
        <f>ROUND(I413*H413,2)</f>
        <v>0</v>
      </c>
      <c r="BL413" s="19" t="s">
        <v>431</v>
      </c>
      <c r="BM413" s="192" t="s">
        <v>4296</v>
      </c>
    </row>
    <row r="414" s="12" customFormat="1" ht="22.8" customHeight="1">
      <c r="A414" s="12"/>
      <c r="B414" s="167"/>
      <c r="C414" s="12"/>
      <c r="D414" s="168" t="s">
        <v>75</v>
      </c>
      <c r="E414" s="178" t="s">
        <v>714</v>
      </c>
      <c r="F414" s="178" t="s">
        <v>715</v>
      </c>
      <c r="G414" s="12"/>
      <c r="H414" s="12"/>
      <c r="I414" s="170"/>
      <c r="J414" s="179">
        <f>BK414</f>
        <v>0</v>
      </c>
      <c r="K414" s="12"/>
      <c r="L414" s="167"/>
      <c r="M414" s="172"/>
      <c r="N414" s="173"/>
      <c r="O414" s="173"/>
      <c r="P414" s="174">
        <f>SUM(P415:P418)</f>
        <v>0</v>
      </c>
      <c r="Q414" s="173"/>
      <c r="R414" s="174">
        <f>SUM(R415:R418)</f>
        <v>0</v>
      </c>
      <c r="S414" s="173"/>
      <c r="T414" s="175">
        <f>SUM(T415:T418)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168" t="s">
        <v>85</v>
      </c>
      <c r="AT414" s="176" t="s">
        <v>75</v>
      </c>
      <c r="AU414" s="176" t="s">
        <v>83</v>
      </c>
      <c r="AY414" s="168" t="s">
        <v>348</v>
      </c>
      <c r="BK414" s="177">
        <f>SUM(BK415:BK418)</f>
        <v>0</v>
      </c>
    </row>
    <row r="415" s="2" customFormat="1" ht="24.15" customHeight="1">
      <c r="A415" s="38"/>
      <c r="B415" s="180"/>
      <c r="C415" s="181" t="s">
        <v>829</v>
      </c>
      <c r="D415" s="181" t="s">
        <v>351</v>
      </c>
      <c r="E415" s="182" t="s">
        <v>4297</v>
      </c>
      <c r="F415" s="183" t="s">
        <v>4298</v>
      </c>
      <c r="G415" s="184" t="s">
        <v>382</v>
      </c>
      <c r="H415" s="185">
        <v>1</v>
      </c>
      <c r="I415" s="186"/>
      <c r="J415" s="187">
        <f>ROUND(I415*H415,2)</f>
        <v>0</v>
      </c>
      <c r="K415" s="183" t="s">
        <v>394</v>
      </c>
      <c r="L415" s="39"/>
      <c r="M415" s="188" t="s">
        <v>1</v>
      </c>
      <c r="N415" s="189" t="s">
        <v>41</v>
      </c>
      <c r="O415" s="77"/>
      <c r="P415" s="190">
        <f>O415*H415</f>
        <v>0</v>
      </c>
      <c r="Q415" s="190">
        <v>0</v>
      </c>
      <c r="R415" s="190">
        <f>Q415*H415</f>
        <v>0</v>
      </c>
      <c r="S415" s="190">
        <v>0</v>
      </c>
      <c r="T415" s="191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192" t="s">
        <v>431</v>
      </c>
      <c r="AT415" s="192" t="s">
        <v>351</v>
      </c>
      <c r="AU415" s="192" t="s">
        <v>85</v>
      </c>
      <c r="AY415" s="19" t="s">
        <v>348</v>
      </c>
      <c r="BE415" s="193">
        <f>IF(N415="základní",J415,0)</f>
        <v>0</v>
      </c>
      <c r="BF415" s="193">
        <f>IF(N415="snížená",J415,0)</f>
        <v>0</v>
      </c>
      <c r="BG415" s="193">
        <f>IF(N415="zákl. přenesená",J415,0)</f>
        <v>0</v>
      </c>
      <c r="BH415" s="193">
        <f>IF(N415="sníž. přenesená",J415,0)</f>
        <v>0</v>
      </c>
      <c r="BI415" s="193">
        <f>IF(N415="nulová",J415,0)</f>
        <v>0</v>
      </c>
      <c r="BJ415" s="19" t="s">
        <v>83</v>
      </c>
      <c r="BK415" s="193">
        <f>ROUND(I415*H415,2)</f>
        <v>0</v>
      </c>
      <c r="BL415" s="19" t="s">
        <v>431</v>
      </c>
      <c r="BM415" s="192" t="s">
        <v>4299</v>
      </c>
    </row>
    <row r="416" s="13" customFormat="1">
      <c r="A416" s="13"/>
      <c r="B416" s="194"/>
      <c r="C416" s="13"/>
      <c r="D416" s="195" t="s">
        <v>358</v>
      </c>
      <c r="E416" s="196" t="s">
        <v>1</v>
      </c>
      <c r="F416" s="197" t="s">
        <v>4098</v>
      </c>
      <c r="G416" s="13"/>
      <c r="H416" s="196" t="s">
        <v>1</v>
      </c>
      <c r="I416" s="198"/>
      <c r="J416" s="13"/>
      <c r="K416" s="13"/>
      <c r="L416" s="194"/>
      <c r="M416" s="199"/>
      <c r="N416" s="200"/>
      <c r="O416" s="200"/>
      <c r="P416" s="200"/>
      <c r="Q416" s="200"/>
      <c r="R416" s="200"/>
      <c r="S416" s="200"/>
      <c r="T416" s="201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6" t="s">
        <v>358</v>
      </c>
      <c r="AU416" s="196" t="s">
        <v>85</v>
      </c>
      <c r="AV416" s="13" t="s">
        <v>83</v>
      </c>
      <c r="AW416" s="13" t="s">
        <v>32</v>
      </c>
      <c r="AX416" s="13" t="s">
        <v>76</v>
      </c>
      <c r="AY416" s="196" t="s">
        <v>348</v>
      </c>
    </row>
    <row r="417" s="13" customFormat="1">
      <c r="A417" s="13"/>
      <c r="B417" s="194"/>
      <c r="C417" s="13"/>
      <c r="D417" s="195" t="s">
        <v>358</v>
      </c>
      <c r="E417" s="196" t="s">
        <v>1</v>
      </c>
      <c r="F417" s="197" t="s">
        <v>4300</v>
      </c>
      <c r="G417" s="13"/>
      <c r="H417" s="196" t="s">
        <v>1</v>
      </c>
      <c r="I417" s="198"/>
      <c r="J417" s="13"/>
      <c r="K417" s="13"/>
      <c r="L417" s="194"/>
      <c r="M417" s="199"/>
      <c r="N417" s="200"/>
      <c r="O417" s="200"/>
      <c r="P417" s="200"/>
      <c r="Q417" s="200"/>
      <c r="R417" s="200"/>
      <c r="S417" s="200"/>
      <c r="T417" s="201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6" t="s">
        <v>358</v>
      </c>
      <c r="AU417" s="196" t="s">
        <v>85</v>
      </c>
      <c r="AV417" s="13" t="s">
        <v>83</v>
      </c>
      <c r="AW417" s="13" t="s">
        <v>32</v>
      </c>
      <c r="AX417" s="13" t="s">
        <v>76</v>
      </c>
      <c r="AY417" s="196" t="s">
        <v>348</v>
      </c>
    </row>
    <row r="418" s="14" customFormat="1">
      <c r="A418" s="14"/>
      <c r="B418" s="202"/>
      <c r="C418" s="14"/>
      <c r="D418" s="195" t="s">
        <v>358</v>
      </c>
      <c r="E418" s="203" t="s">
        <v>1</v>
      </c>
      <c r="F418" s="204" t="s">
        <v>83</v>
      </c>
      <c r="G418" s="14"/>
      <c r="H418" s="205">
        <v>1</v>
      </c>
      <c r="I418" s="206"/>
      <c r="J418" s="14"/>
      <c r="K418" s="14"/>
      <c r="L418" s="202"/>
      <c r="M418" s="207"/>
      <c r="N418" s="208"/>
      <c r="O418" s="208"/>
      <c r="P418" s="208"/>
      <c r="Q418" s="208"/>
      <c r="R418" s="208"/>
      <c r="S418" s="208"/>
      <c r="T418" s="209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03" t="s">
        <v>358</v>
      </c>
      <c r="AU418" s="203" t="s">
        <v>85</v>
      </c>
      <c r="AV418" s="14" t="s">
        <v>85</v>
      </c>
      <c r="AW418" s="14" t="s">
        <v>32</v>
      </c>
      <c r="AX418" s="14" t="s">
        <v>83</v>
      </c>
      <c r="AY418" s="203" t="s">
        <v>348</v>
      </c>
    </row>
    <row r="419" s="12" customFormat="1" ht="22.8" customHeight="1">
      <c r="A419" s="12"/>
      <c r="B419" s="167"/>
      <c r="C419" s="12"/>
      <c r="D419" s="168" t="s">
        <v>75</v>
      </c>
      <c r="E419" s="178" t="s">
        <v>434</v>
      </c>
      <c r="F419" s="178" t="s">
        <v>435</v>
      </c>
      <c r="G419" s="12"/>
      <c r="H419" s="12"/>
      <c r="I419" s="170"/>
      <c r="J419" s="179">
        <f>BK419</f>
        <v>0</v>
      </c>
      <c r="K419" s="12"/>
      <c r="L419" s="167"/>
      <c r="M419" s="172"/>
      <c r="N419" s="173"/>
      <c r="O419" s="173"/>
      <c r="P419" s="174">
        <f>SUM(P420:P478)</f>
        <v>0</v>
      </c>
      <c r="Q419" s="173"/>
      <c r="R419" s="174">
        <f>SUM(R420:R478)</f>
        <v>0.91343487999999995</v>
      </c>
      <c r="S419" s="173"/>
      <c r="T419" s="175">
        <f>SUM(T420:T478)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168" t="s">
        <v>85</v>
      </c>
      <c r="AT419" s="176" t="s">
        <v>75</v>
      </c>
      <c r="AU419" s="176" t="s">
        <v>83</v>
      </c>
      <c r="AY419" s="168" t="s">
        <v>348</v>
      </c>
      <c r="BK419" s="177">
        <f>SUM(BK420:BK478)</f>
        <v>0</v>
      </c>
    </row>
    <row r="420" s="2" customFormat="1" ht="37.8" customHeight="1">
      <c r="A420" s="38"/>
      <c r="B420" s="180"/>
      <c r="C420" s="181" t="s">
        <v>835</v>
      </c>
      <c r="D420" s="181" t="s">
        <v>351</v>
      </c>
      <c r="E420" s="182" t="s">
        <v>4301</v>
      </c>
      <c r="F420" s="183" t="s">
        <v>4302</v>
      </c>
      <c r="G420" s="184" t="s">
        <v>354</v>
      </c>
      <c r="H420" s="185">
        <v>104.512</v>
      </c>
      <c r="I420" s="186"/>
      <c r="J420" s="187">
        <f>ROUND(I420*H420,2)</f>
        <v>0</v>
      </c>
      <c r="K420" s="183" t="s">
        <v>394</v>
      </c>
      <c r="L420" s="39"/>
      <c r="M420" s="188" t="s">
        <v>1</v>
      </c>
      <c r="N420" s="189" t="s">
        <v>41</v>
      </c>
      <c r="O420" s="77"/>
      <c r="P420" s="190">
        <f>O420*H420</f>
        <v>0</v>
      </c>
      <c r="Q420" s="190">
        <v>0.0087399999999999995</v>
      </c>
      <c r="R420" s="190">
        <f>Q420*H420</f>
        <v>0.91343487999999995</v>
      </c>
      <c r="S420" s="190">
        <v>0</v>
      </c>
      <c r="T420" s="191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92" t="s">
        <v>431</v>
      </c>
      <c r="AT420" s="192" t="s">
        <v>351</v>
      </c>
      <c r="AU420" s="192" t="s">
        <v>85</v>
      </c>
      <c r="AY420" s="19" t="s">
        <v>348</v>
      </c>
      <c r="BE420" s="193">
        <f>IF(N420="základní",J420,0)</f>
        <v>0</v>
      </c>
      <c r="BF420" s="193">
        <f>IF(N420="snížená",J420,0)</f>
        <v>0</v>
      </c>
      <c r="BG420" s="193">
        <f>IF(N420="zákl. přenesená",J420,0)</f>
        <v>0</v>
      </c>
      <c r="BH420" s="193">
        <f>IF(N420="sníž. přenesená",J420,0)</f>
        <v>0</v>
      </c>
      <c r="BI420" s="193">
        <f>IF(N420="nulová",J420,0)</f>
        <v>0</v>
      </c>
      <c r="BJ420" s="19" t="s">
        <v>83</v>
      </c>
      <c r="BK420" s="193">
        <f>ROUND(I420*H420,2)</f>
        <v>0</v>
      </c>
      <c r="BL420" s="19" t="s">
        <v>431</v>
      </c>
      <c r="BM420" s="192" t="s">
        <v>4303</v>
      </c>
    </row>
    <row r="421" s="2" customFormat="1">
      <c r="A421" s="38"/>
      <c r="B421" s="39"/>
      <c r="C421" s="38"/>
      <c r="D421" s="195" t="s">
        <v>396</v>
      </c>
      <c r="E421" s="38"/>
      <c r="F421" s="226" t="s">
        <v>4304</v>
      </c>
      <c r="G421" s="38"/>
      <c r="H421" s="38"/>
      <c r="I421" s="227"/>
      <c r="J421" s="38"/>
      <c r="K421" s="38"/>
      <c r="L421" s="39"/>
      <c r="M421" s="228"/>
      <c r="N421" s="22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396</v>
      </c>
      <c r="AU421" s="19" t="s">
        <v>85</v>
      </c>
    </row>
    <row r="422" s="13" customFormat="1">
      <c r="A422" s="13"/>
      <c r="B422" s="194"/>
      <c r="C422" s="13"/>
      <c r="D422" s="195" t="s">
        <v>358</v>
      </c>
      <c r="E422" s="196" t="s">
        <v>1</v>
      </c>
      <c r="F422" s="197" t="s">
        <v>4305</v>
      </c>
      <c r="G422" s="13"/>
      <c r="H422" s="196" t="s">
        <v>1</v>
      </c>
      <c r="I422" s="198"/>
      <c r="J422" s="13"/>
      <c r="K422" s="13"/>
      <c r="L422" s="194"/>
      <c r="M422" s="199"/>
      <c r="N422" s="200"/>
      <c r="O422" s="200"/>
      <c r="P422" s="200"/>
      <c r="Q422" s="200"/>
      <c r="R422" s="200"/>
      <c r="S422" s="200"/>
      <c r="T422" s="201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196" t="s">
        <v>358</v>
      </c>
      <c r="AU422" s="196" t="s">
        <v>85</v>
      </c>
      <c r="AV422" s="13" t="s">
        <v>83</v>
      </c>
      <c r="AW422" s="13" t="s">
        <v>32</v>
      </c>
      <c r="AX422" s="13" t="s">
        <v>76</v>
      </c>
      <c r="AY422" s="196" t="s">
        <v>348</v>
      </c>
    </row>
    <row r="423" s="14" customFormat="1">
      <c r="A423" s="14"/>
      <c r="B423" s="202"/>
      <c r="C423" s="14"/>
      <c r="D423" s="195" t="s">
        <v>358</v>
      </c>
      <c r="E423" s="203" t="s">
        <v>1</v>
      </c>
      <c r="F423" s="204" t="s">
        <v>4306</v>
      </c>
      <c r="G423" s="14"/>
      <c r="H423" s="205">
        <v>20.111000000000001</v>
      </c>
      <c r="I423" s="206"/>
      <c r="J423" s="14"/>
      <c r="K423" s="14"/>
      <c r="L423" s="202"/>
      <c r="M423" s="207"/>
      <c r="N423" s="208"/>
      <c r="O423" s="208"/>
      <c r="P423" s="208"/>
      <c r="Q423" s="208"/>
      <c r="R423" s="208"/>
      <c r="S423" s="208"/>
      <c r="T423" s="209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03" t="s">
        <v>358</v>
      </c>
      <c r="AU423" s="203" t="s">
        <v>85</v>
      </c>
      <c r="AV423" s="14" t="s">
        <v>85</v>
      </c>
      <c r="AW423" s="14" t="s">
        <v>32</v>
      </c>
      <c r="AX423" s="14" t="s">
        <v>76</v>
      </c>
      <c r="AY423" s="203" t="s">
        <v>348</v>
      </c>
    </row>
    <row r="424" s="13" customFormat="1">
      <c r="A424" s="13"/>
      <c r="B424" s="194"/>
      <c r="C424" s="13"/>
      <c r="D424" s="195" t="s">
        <v>358</v>
      </c>
      <c r="E424" s="196" t="s">
        <v>1</v>
      </c>
      <c r="F424" s="197" t="s">
        <v>3840</v>
      </c>
      <c r="G424" s="13"/>
      <c r="H424" s="196" t="s">
        <v>1</v>
      </c>
      <c r="I424" s="198"/>
      <c r="J424" s="13"/>
      <c r="K424" s="13"/>
      <c r="L424" s="194"/>
      <c r="M424" s="199"/>
      <c r="N424" s="200"/>
      <c r="O424" s="200"/>
      <c r="P424" s="200"/>
      <c r="Q424" s="200"/>
      <c r="R424" s="200"/>
      <c r="S424" s="200"/>
      <c r="T424" s="20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6" t="s">
        <v>358</v>
      </c>
      <c r="AU424" s="196" t="s">
        <v>85</v>
      </c>
      <c r="AV424" s="13" t="s">
        <v>83</v>
      </c>
      <c r="AW424" s="13" t="s">
        <v>32</v>
      </c>
      <c r="AX424" s="13" t="s">
        <v>76</v>
      </c>
      <c r="AY424" s="196" t="s">
        <v>348</v>
      </c>
    </row>
    <row r="425" s="14" customFormat="1">
      <c r="A425" s="14"/>
      <c r="B425" s="202"/>
      <c r="C425" s="14"/>
      <c r="D425" s="195" t="s">
        <v>358</v>
      </c>
      <c r="E425" s="203" t="s">
        <v>1</v>
      </c>
      <c r="F425" s="204" t="s">
        <v>4307</v>
      </c>
      <c r="G425" s="14"/>
      <c r="H425" s="205">
        <v>65.870999999999995</v>
      </c>
      <c r="I425" s="206"/>
      <c r="J425" s="14"/>
      <c r="K425" s="14"/>
      <c r="L425" s="202"/>
      <c r="M425" s="207"/>
      <c r="N425" s="208"/>
      <c r="O425" s="208"/>
      <c r="P425" s="208"/>
      <c r="Q425" s="208"/>
      <c r="R425" s="208"/>
      <c r="S425" s="208"/>
      <c r="T425" s="209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03" t="s">
        <v>358</v>
      </c>
      <c r="AU425" s="203" t="s">
        <v>85</v>
      </c>
      <c r="AV425" s="14" t="s">
        <v>85</v>
      </c>
      <c r="AW425" s="14" t="s">
        <v>32</v>
      </c>
      <c r="AX425" s="14" t="s">
        <v>76</v>
      </c>
      <c r="AY425" s="203" t="s">
        <v>348</v>
      </c>
    </row>
    <row r="426" s="14" customFormat="1">
      <c r="A426" s="14"/>
      <c r="B426" s="202"/>
      <c r="C426" s="14"/>
      <c r="D426" s="195" t="s">
        <v>358</v>
      </c>
      <c r="E426" s="203" t="s">
        <v>1</v>
      </c>
      <c r="F426" s="204" t="s">
        <v>4125</v>
      </c>
      <c r="G426" s="14"/>
      <c r="H426" s="205">
        <v>18.530000000000001</v>
      </c>
      <c r="I426" s="206"/>
      <c r="J426" s="14"/>
      <c r="K426" s="14"/>
      <c r="L426" s="202"/>
      <c r="M426" s="207"/>
      <c r="N426" s="208"/>
      <c r="O426" s="208"/>
      <c r="P426" s="208"/>
      <c r="Q426" s="208"/>
      <c r="R426" s="208"/>
      <c r="S426" s="208"/>
      <c r="T426" s="209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03" t="s">
        <v>358</v>
      </c>
      <c r="AU426" s="203" t="s">
        <v>85</v>
      </c>
      <c r="AV426" s="14" t="s">
        <v>85</v>
      </c>
      <c r="AW426" s="14" t="s">
        <v>32</v>
      </c>
      <c r="AX426" s="14" t="s">
        <v>76</v>
      </c>
      <c r="AY426" s="203" t="s">
        <v>348</v>
      </c>
    </row>
    <row r="427" s="15" customFormat="1">
      <c r="A427" s="15"/>
      <c r="B427" s="210"/>
      <c r="C427" s="15"/>
      <c r="D427" s="195" t="s">
        <v>358</v>
      </c>
      <c r="E427" s="211" t="s">
        <v>1</v>
      </c>
      <c r="F427" s="212" t="s">
        <v>365</v>
      </c>
      <c r="G427" s="15"/>
      <c r="H427" s="213">
        <v>104.512</v>
      </c>
      <c r="I427" s="214"/>
      <c r="J427" s="15"/>
      <c r="K427" s="15"/>
      <c r="L427" s="210"/>
      <c r="M427" s="215"/>
      <c r="N427" s="216"/>
      <c r="O427" s="216"/>
      <c r="P427" s="216"/>
      <c r="Q427" s="216"/>
      <c r="R427" s="216"/>
      <c r="S427" s="216"/>
      <c r="T427" s="21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11" t="s">
        <v>358</v>
      </c>
      <c r="AU427" s="211" t="s">
        <v>85</v>
      </c>
      <c r="AV427" s="15" t="s">
        <v>356</v>
      </c>
      <c r="AW427" s="15" t="s">
        <v>32</v>
      </c>
      <c r="AX427" s="15" t="s">
        <v>83</v>
      </c>
      <c r="AY427" s="211" t="s">
        <v>348</v>
      </c>
    </row>
    <row r="428" s="2" customFormat="1" ht="24.15" customHeight="1">
      <c r="A428" s="38"/>
      <c r="B428" s="180"/>
      <c r="C428" s="181" t="s">
        <v>842</v>
      </c>
      <c r="D428" s="181" t="s">
        <v>351</v>
      </c>
      <c r="E428" s="182" t="s">
        <v>4308</v>
      </c>
      <c r="F428" s="183" t="s">
        <v>2471</v>
      </c>
      <c r="G428" s="184" t="s">
        <v>4309</v>
      </c>
      <c r="H428" s="185">
        <v>8.6999999999999993</v>
      </c>
      <c r="I428" s="186"/>
      <c r="J428" s="187">
        <f>ROUND(I428*H428,2)</f>
        <v>0</v>
      </c>
      <c r="K428" s="183" t="s">
        <v>394</v>
      </c>
      <c r="L428" s="39"/>
      <c r="M428" s="188" t="s">
        <v>1</v>
      </c>
      <c r="N428" s="189" t="s">
        <v>41</v>
      </c>
      <c r="O428" s="77"/>
      <c r="P428" s="190">
        <f>O428*H428</f>
        <v>0</v>
      </c>
      <c r="Q428" s="190">
        <v>0</v>
      </c>
      <c r="R428" s="190">
        <f>Q428*H428</f>
        <v>0</v>
      </c>
      <c r="S428" s="190">
        <v>0</v>
      </c>
      <c r="T428" s="191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192" t="s">
        <v>431</v>
      </c>
      <c r="AT428" s="192" t="s">
        <v>351</v>
      </c>
      <c r="AU428" s="192" t="s">
        <v>85</v>
      </c>
      <c r="AY428" s="19" t="s">
        <v>348</v>
      </c>
      <c r="BE428" s="193">
        <f>IF(N428="základní",J428,0)</f>
        <v>0</v>
      </c>
      <c r="BF428" s="193">
        <f>IF(N428="snížená",J428,0)</f>
        <v>0</v>
      </c>
      <c r="BG428" s="193">
        <f>IF(N428="zákl. přenesená",J428,0)</f>
        <v>0</v>
      </c>
      <c r="BH428" s="193">
        <f>IF(N428="sníž. přenesená",J428,0)</f>
        <v>0</v>
      </c>
      <c r="BI428" s="193">
        <f>IF(N428="nulová",J428,0)</f>
        <v>0</v>
      </c>
      <c r="BJ428" s="19" t="s">
        <v>83</v>
      </c>
      <c r="BK428" s="193">
        <f>ROUND(I428*H428,2)</f>
        <v>0</v>
      </c>
      <c r="BL428" s="19" t="s">
        <v>431</v>
      </c>
      <c r="BM428" s="192" t="s">
        <v>4310</v>
      </c>
    </row>
    <row r="429" s="2" customFormat="1">
      <c r="A429" s="38"/>
      <c r="B429" s="39"/>
      <c r="C429" s="38"/>
      <c r="D429" s="195" t="s">
        <v>396</v>
      </c>
      <c r="E429" s="38"/>
      <c r="F429" s="226" t="s">
        <v>4304</v>
      </c>
      <c r="G429" s="38"/>
      <c r="H429" s="38"/>
      <c r="I429" s="227"/>
      <c r="J429" s="38"/>
      <c r="K429" s="38"/>
      <c r="L429" s="39"/>
      <c r="M429" s="228"/>
      <c r="N429" s="229"/>
      <c r="O429" s="77"/>
      <c r="P429" s="77"/>
      <c r="Q429" s="77"/>
      <c r="R429" s="77"/>
      <c r="S429" s="77"/>
      <c r="T429" s="7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T429" s="19" t="s">
        <v>396</v>
      </c>
      <c r="AU429" s="19" t="s">
        <v>85</v>
      </c>
    </row>
    <row r="430" s="13" customFormat="1">
      <c r="A430" s="13"/>
      <c r="B430" s="194"/>
      <c r="C430" s="13"/>
      <c r="D430" s="195" t="s">
        <v>358</v>
      </c>
      <c r="E430" s="196" t="s">
        <v>1</v>
      </c>
      <c r="F430" s="197" t="s">
        <v>4098</v>
      </c>
      <c r="G430" s="13"/>
      <c r="H430" s="196" t="s">
        <v>1</v>
      </c>
      <c r="I430" s="198"/>
      <c r="J430" s="13"/>
      <c r="K430" s="13"/>
      <c r="L430" s="194"/>
      <c r="M430" s="199"/>
      <c r="N430" s="200"/>
      <c r="O430" s="200"/>
      <c r="P430" s="200"/>
      <c r="Q430" s="200"/>
      <c r="R430" s="200"/>
      <c r="S430" s="200"/>
      <c r="T430" s="20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6" t="s">
        <v>358</v>
      </c>
      <c r="AU430" s="196" t="s">
        <v>85</v>
      </c>
      <c r="AV430" s="13" t="s">
        <v>83</v>
      </c>
      <c r="AW430" s="13" t="s">
        <v>32</v>
      </c>
      <c r="AX430" s="13" t="s">
        <v>76</v>
      </c>
      <c r="AY430" s="196" t="s">
        <v>348</v>
      </c>
    </row>
    <row r="431" s="13" customFormat="1">
      <c r="A431" s="13"/>
      <c r="B431" s="194"/>
      <c r="C431" s="13"/>
      <c r="D431" s="195" t="s">
        <v>358</v>
      </c>
      <c r="E431" s="196" t="s">
        <v>1</v>
      </c>
      <c r="F431" s="197" t="s">
        <v>4311</v>
      </c>
      <c r="G431" s="13"/>
      <c r="H431" s="196" t="s">
        <v>1</v>
      </c>
      <c r="I431" s="198"/>
      <c r="J431" s="13"/>
      <c r="K431" s="13"/>
      <c r="L431" s="194"/>
      <c r="M431" s="199"/>
      <c r="N431" s="200"/>
      <c r="O431" s="200"/>
      <c r="P431" s="200"/>
      <c r="Q431" s="200"/>
      <c r="R431" s="200"/>
      <c r="S431" s="200"/>
      <c r="T431" s="20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6" t="s">
        <v>358</v>
      </c>
      <c r="AU431" s="196" t="s">
        <v>85</v>
      </c>
      <c r="AV431" s="13" t="s">
        <v>83</v>
      </c>
      <c r="AW431" s="13" t="s">
        <v>32</v>
      </c>
      <c r="AX431" s="13" t="s">
        <v>76</v>
      </c>
      <c r="AY431" s="196" t="s">
        <v>348</v>
      </c>
    </row>
    <row r="432" s="14" customFormat="1">
      <c r="A432" s="14"/>
      <c r="B432" s="202"/>
      <c r="C432" s="14"/>
      <c r="D432" s="195" t="s">
        <v>358</v>
      </c>
      <c r="E432" s="203" t="s">
        <v>1</v>
      </c>
      <c r="F432" s="204" t="s">
        <v>4312</v>
      </c>
      <c r="G432" s="14"/>
      <c r="H432" s="205">
        <v>8.6999999999999993</v>
      </c>
      <c r="I432" s="206"/>
      <c r="J432" s="14"/>
      <c r="K432" s="14"/>
      <c r="L432" s="202"/>
      <c r="M432" s="207"/>
      <c r="N432" s="208"/>
      <c r="O432" s="208"/>
      <c r="P432" s="208"/>
      <c r="Q432" s="208"/>
      <c r="R432" s="208"/>
      <c r="S432" s="208"/>
      <c r="T432" s="209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03" t="s">
        <v>358</v>
      </c>
      <c r="AU432" s="203" t="s">
        <v>85</v>
      </c>
      <c r="AV432" s="14" t="s">
        <v>85</v>
      </c>
      <c r="AW432" s="14" t="s">
        <v>32</v>
      </c>
      <c r="AX432" s="14" t="s">
        <v>83</v>
      </c>
      <c r="AY432" s="203" t="s">
        <v>348</v>
      </c>
    </row>
    <row r="433" s="2" customFormat="1" ht="37.8" customHeight="1">
      <c r="A433" s="38"/>
      <c r="B433" s="180"/>
      <c r="C433" s="181" t="s">
        <v>848</v>
      </c>
      <c r="D433" s="181" t="s">
        <v>351</v>
      </c>
      <c r="E433" s="182" t="s">
        <v>437</v>
      </c>
      <c r="F433" s="183" t="s">
        <v>4313</v>
      </c>
      <c r="G433" s="184" t="s">
        <v>382</v>
      </c>
      <c r="H433" s="185">
        <v>1</v>
      </c>
      <c r="I433" s="186"/>
      <c r="J433" s="187">
        <f>ROUND(I433*H433,2)</f>
        <v>0</v>
      </c>
      <c r="K433" s="183" t="s">
        <v>394</v>
      </c>
      <c r="L433" s="39"/>
      <c r="M433" s="188" t="s">
        <v>1</v>
      </c>
      <c r="N433" s="189" t="s">
        <v>41</v>
      </c>
      <c r="O433" s="77"/>
      <c r="P433" s="190">
        <f>O433*H433</f>
        <v>0</v>
      </c>
      <c r="Q433" s="190">
        <v>0</v>
      </c>
      <c r="R433" s="190">
        <f>Q433*H433</f>
        <v>0</v>
      </c>
      <c r="S433" s="190">
        <v>0</v>
      </c>
      <c r="T433" s="191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192" t="s">
        <v>431</v>
      </c>
      <c r="AT433" s="192" t="s">
        <v>351</v>
      </c>
      <c r="AU433" s="192" t="s">
        <v>85</v>
      </c>
      <c r="AY433" s="19" t="s">
        <v>348</v>
      </c>
      <c r="BE433" s="193">
        <f>IF(N433="základní",J433,0)</f>
        <v>0</v>
      </c>
      <c r="BF433" s="193">
        <f>IF(N433="snížená",J433,0)</f>
        <v>0</v>
      </c>
      <c r="BG433" s="193">
        <f>IF(N433="zákl. přenesená",J433,0)</f>
        <v>0</v>
      </c>
      <c r="BH433" s="193">
        <f>IF(N433="sníž. přenesená",J433,0)</f>
        <v>0</v>
      </c>
      <c r="BI433" s="193">
        <f>IF(N433="nulová",J433,0)</f>
        <v>0</v>
      </c>
      <c r="BJ433" s="19" t="s">
        <v>83</v>
      </c>
      <c r="BK433" s="193">
        <f>ROUND(I433*H433,2)</f>
        <v>0</v>
      </c>
      <c r="BL433" s="19" t="s">
        <v>431</v>
      </c>
      <c r="BM433" s="192" t="s">
        <v>4314</v>
      </c>
    </row>
    <row r="434" s="2" customFormat="1">
      <c r="A434" s="38"/>
      <c r="B434" s="39"/>
      <c r="C434" s="38"/>
      <c r="D434" s="195" t="s">
        <v>396</v>
      </c>
      <c r="E434" s="38"/>
      <c r="F434" s="226" t="s">
        <v>4304</v>
      </c>
      <c r="G434" s="38"/>
      <c r="H434" s="38"/>
      <c r="I434" s="227"/>
      <c r="J434" s="38"/>
      <c r="K434" s="38"/>
      <c r="L434" s="39"/>
      <c r="M434" s="228"/>
      <c r="N434" s="229"/>
      <c r="O434" s="77"/>
      <c r="P434" s="77"/>
      <c r="Q434" s="77"/>
      <c r="R434" s="77"/>
      <c r="S434" s="77"/>
      <c r="T434" s="7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T434" s="19" t="s">
        <v>396</v>
      </c>
      <c r="AU434" s="19" t="s">
        <v>85</v>
      </c>
    </row>
    <row r="435" s="13" customFormat="1">
      <c r="A435" s="13"/>
      <c r="B435" s="194"/>
      <c r="C435" s="13"/>
      <c r="D435" s="195" t="s">
        <v>358</v>
      </c>
      <c r="E435" s="196" t="s">
        <v>1</v>
      </c>
      <c r="F435" s="197" t="s">
        <v>4098</v>
      </c>
      <c r="G435" s="13"/>
      <c r="H435" s="196" t="s">
        <v>1</v>
      </c>
      <c r="I435" s="198"/>
      <c r="J435" s="13"/>
      <c r="K435" s="13"/>
      <c r="L435" s="194"/>
      <c r="M435" s="199"/>
      <c r="N435" s="200"/>
      <c r="O435" s="200"/>
      <c r="P435" s="200"/>
      <c r="Q435" s="200"/>
      <c r="R435" s="200"/>
      <c r="S435" s="200"/>
      <c r="T435" s="20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96" t="s">
        <v>358</v>
      </c>
      <c r="AU435" s="196" t="s">
        <v>85</v>
      </c>
      <c r="AV435" s="13" t="s">
        <v>83</v>
      </c>
      <c r="AW435" s="13" t="s">
        <v>32</v>
      </c>
      <c r="AX435" s="13" t="s">
        <v>76</v>
      </c>
      <c r="AY435" s="196" t="s">
        <v>348</v>
      </c>
    </row>
    <row r="436" s="13" customFormat="1">
      <c r="A436" s="13"/>
      <c r="B436" s="194"/>
      <c r="C436" s="13"/>
      <c r="D436" s="195" t="s">
        <v>358</v>
      </c>
      <c r="E436" s="196" t="s">
        <v>1</v>
      </c>
      <c r="F436" s="197" t="s">
        <v>4109</v>
      </c>
      <c r="G436" s="13"/>
      <c r="H436" s="196" t="s">
        <v>1</v>
      </c>
      <c r="I436" s="198"/>
      <c r="J436" s="13"/>
      <c r="K436" s="13"/>
      <c r="L436" s="194"/>
      <c r="M436" s="199"/>
      <c r="N436" s="200"/>
      <c r="O436" s="200"/>
      <c r="P436" s="200"/>
      <c r="Q436" s="200"/>
      <c r="R436" s="200"/>
      <c r="S436" s="200"/>
      <c r="T436" s="20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6" t="s">
        <v>358</v>
      </c>
      <c r="AU436" s="196" t="s">
        <v>85</v>
      </c>
      <c r="AV436" s="13" t="s">
        <v>83</v>
      </c>
      <c r="AW436" s="13" t="s">
        <v>32</v>
      </c>
      <c r="AX436" s="13" t="s">
        <v>76</v>
      </c>
      <c r="AY436" s="196" t="s">
        <v>348</v>
      </c>
    </row>
    <row r="437" s="14" customFormat="1">
      <c r="A437" s="14"/>
      <c r="B437" s="202"/>
      <c r="C437" s="14"/>
      <c r="D437" s="195" t="s">
        <v>358</v>
      </c>
      <c r="E437" s="203" t="s">
        <v>1</v>
      </c>
      <c r="F437" s="204" t="s">
        <v>83</v>
      </c>
      <c r="G437" s="14"/>
      <c r="H437" s="205">
        <v>1</v>
      </c>
      <c r="I437" s="206"/>
      <c r="J437" s="14"/>
      <c r="K437" s="14"/>
      <c r="L437" s="202"/>
      <c r="M437" s="207"/>
      <c r="N437" s="208"/>
      <c r="O437" s="208"/>
      <c r="P437" s="208"/>
      <c r="Q437" s="208"/>
      <c r="R437" s="208"/>
      <c r="S437" s="208"/>
      <c r="T437" s="209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03" t="s">
        <v>358</v>
      </c>
      <c r="AU437" s="203" t="s">
        <v>85</v>
      </c>
      <c r="AV437" s="14" t="s">
        <v>85</v>
      </c>
      <c r="AW437" s="14" t="s">
        <v>32</v>
      </c>
      <c r="AX437" s="14" t="s">
        <v>83</v>
      </c>
      <c r="AY437" s="203" t="s">
        <v>348</v>
      </c>
    </row>
    <row r="438" s="2" customFormat="1" ht="37.8" customHeight="1">
      <c r="A438" s="38"/>
      <c r="B438" s="180"/>
      <c r="C438" s="181" t="s">
        <v>853</v>
      </c>
      <c r="D438" s="181" t="s">
        <v>351</v>
      </c>
      <c r="E438" s="182" t="s">
        <v>442</v>
      </c>
      <c r="F438" s="183" t="s">
        <v>4315</v>
      </c>
      <c r="G438" s="184" t="s">
        <v>382</v>
      </c>
      <c r="H438" s="185">
        <v>1</v>
      </c>
      <c r="I438" s="186"/>
      <c r="J438" s="187">
        <f>ROUND(I438*H438,2)</f>
        <v>0</v>
      </c>
      <c r="K438" s="183" t="s">
        <v>394</v>
      </c>
      <c r="L438" s="39"/>
      <c r="M438" s="188" t="s">
        <v>1</v>
      </c>
      <c r="N438" s="189" t="s">
        <v>41</v>
      </c>
      <c r="O438" s="77"/>
      <c r="P438" s="190">
        <f>O438*H438</f>
        <v>0</v>
      </c>
      <c r="Q438" s="190">
        <v>0</v>
      </c>
      <c r="R438" s="190">
        <f>Q438*H438</f>
        <v>0</v>
      </c>
      <c r="S438" s="190">
        <v>0</v>
      </c>
      <c r="T438" s="191">
        <f>S438*H438</f>
        <v>0</v>
      </c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R438" s="192" t="s">
        <v>431</v>
      </c>
      <c r="AT438" s="192" t="s">
        <v>351</v>
      </c>
      <c r="AU438" s="192" t="s">
        <v>85</v>
      </c>
      <c r="AY438" s="19" t="s">
        <v>348</v>
      </c>
      <c r="BE438" s="193">
        <f>IF(N438="základní",J438,0)</f>
        <v>0</v>
      </c>
      <c r="BF438" s="193">
        <f>IF(N438="snížená",J438,0)</f>
        <v>0</v>
      </c>
      <c r="BG438" s="193">
        <f>IF(N438="zákl. přenesená",J438,0)</f>
        <v>0</v>
      </c>
      <c r="BH438" s="193">
        <f>IF(N438="sníž. přenesená",J438,0)</f>
        <v>0</v>
      </c>
      <c r="BI438" s="193">
        <f>IF(N438="nulová",J438,0)</f>
        <v>0</v>
      </c>
      <c r="BJ438" s="19" t="s">
        <v>83</v>
      </c>
      <c r="BK438" s="193">
        <f>ROUND(I438*H438,2)</f>
        <v>0</v>
      </c>
      <c r="BL438" s="19" t="s">
        <v>431</v>
      </c>
      <c r="BM438" s="192" t="s">
        <v>4316</v>
      </c>
    </row>
    <row r="439" s="2" customFormat="1">
      <c r="A439" s="38"/>
      <c r="B439" s="39"/>
      <c r="C439" s="38"/>
      <c r="D439" s="195" t="s">
        <v>396</v>
      </c>
      <c r="E439" s="38"/>
      <c r="F439" s="226" t="s">
        <v>4304</v>
      </c>
      <c r="G439" s="38"/>
      <c r="H439" s="38"/>
      <c r="I439" s="227"/>
      <c r="J439" s="38"/>
      <c r="K439" s="38"/>
      <c r="L439" s="39"/>
      <c r="M439" s="228"/>
      <c r="N439" s="229"/>
      <c r="O439" s="77"/>
      <c r="P439" s="77"/>
      <c r="Q439" s="77"/>
      <c r="R439" s="77"/>
      <c r="S439" s="77"/>
      <c r="T439" s="7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T439" s="19" t="s">
        <v>396</v>
      </c>
      <c r="AU439" s="19" t="s">
        <v>85</v>
      </c>
    </row>
    <row r="440" s="13" customFormat="1">
      <c r="A440" s="13"/>
      <c r="B440" s="194"/>
      <c r="C440" s="13"/>
      <c r="D440" s="195" t="s">
        <v>358</v>
      </c>
      <c r="E440" s="196" t="s">
        <v>1</v>
      </c>
      <c r="F440" s="197" t="s">
        <v>4098</v>
      </c>
      <c r="G440" s="13"/>
      <c r="H440" s="196" t="s">
        <v>1</v>
      </c>
      <c r="I440" s="198"/>
      <c r="J440" s="13"/>
      <c r="K440" s="13"/>
      <c r="L440" s="194"/>
      <c r="M440" s="199"/>
      <c r="N440" s="200"/>
      <c r="O440" s="200"/>
      <c r="P440" s="200"/>
      <c r="Q440" s="200"/>
      <c r="R440" s="200"/>
      <c r="S440" s="200"/>
      <c r="T440" s="20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6" t="s">
        <v>358</v>
      </c>
      <c r="AU440" s="196" t="s">
        <v>85</v>
      </c>
      <c r="AV440" s="13" t="s">
        <v>83</v>
      </c>
      <c r="AW440" s="13" t="s">
        <v>32</v>
      </c>
      <c r="AX440" s="13" t="s">
        <v>76</v>
      </c>
      <c r="AY440" s="196" t="s">
        <v>348</v>
      </c>
    </row>
    <row r="441" s="13" customFormat="1">
      <c r="A441" s="13"/>
      <c r="B441" s="194"/>
      <c r="C441" s="13"/>
      <c r="D441" s="195" t="s">
        <v>358</v>
      </c>
      <c r="E441" s="196" t="s">
        <v>1</v>
      </c>
      <c r="F441" s="197" t="s">
        <v>4109</v>
      </c>
      <c r="G441" s="13"/>
      <c r="H441" s="196" t="s">
        <v>1</v>
      </c>
      <c r="I441" s="198"/>
      <c r="J441" s="13"/>
      <c r="K441" s="13"/>
      <c r="L441" s="194"/>
      <c r="M441" s="199"/>
      <c r="N441" s="200"/>
      <c r="O441" s="200"/>
      <c r="P441" s="200"/>
      <c r="Q441" s="200"/>
      <c r="R441" s="200"/>
      <c r="S441" s="200"/>
      <c r="T441" s="201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6" t="s">
        <v>358</v>
      </c>
      <c r="AU441" s="196" t="s">
        <v>85</v>
      </c>
      <c r="AV441" s="13" t="s">
        <v>83</v>
      </c>
      <c r="AW441" s="13" t="s">
        <v>32</v>
      </c>
      <c r="AX441" s="13" t="s">
        <v>76</v>
      </c>
      <c r="AY441" s="196" t="s">
        <v>348</v>
      </c>
    </row>
    <row r="442" s="13" customFormat="1">
      <c r="A442" s="13"/>
      <c r="B442" s="194"/>
      <c r="C442" s="13"/>
      <c r="D442" s="195" t="s">
        <v>358</v>
      </c>
      <c r="E442" s="196" t="s">
        <v>1</v>
      </c>
      <c r="F442" s="197" t="s">
        <v>4317</v>
      </c>
      <c r="G442" s="13"/>
      <c r="H442" s="196" t="s">
        <v>1</v>
      </c>
      <c r="I442" s="198"/>
      <c r="J442" s="13"/>
      <c r="K442" s="13"/>
      <c r="L442" s="194"/>
      <c r="M442" s="199"/>
      <c r="N442" s="200"/>
      <c r="O442" s="200"/>
      <c r="P442" s="200"/>
      <c r="Q442" s="200"/>
      <c r="R442" s="200"/>
      <c r="S442" s="200"/>
      <c r="T442" s="20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6" t="s">
        <v>358</v>
      </c>
      <c r="AU442" s="196" t="s">
        <v>85</v>
      </c>
      <c r="AV442" s="13" t="s">
        <v>83</v>
      </c>
      <c r="AW442" s="13" t="s">
        <v>32</v>
      </c>
      <c r="AX442" s="13" t="s">
        <v>76</v>
      </c>
      <c r="AY442" s="196" t="s">
        <v>348</v>
      </c>
    </row>
    <row r="443" s="14" customFormat="1">
      <c r="A443" s="14"/>
      <c r="B443" s="202"/>
      <c r="C443" s="14"/>
      <c r="D443" s="195" t="s">
        <v>358</v>
      </c>
      <c r="E443" s="203" t="s">
        <v>1</v>
      </c>
      <c r="F443" s="204" t="s">
        <v>83</v>
      </c>
      <c r="G443" s="14"/>
      <c r="H443" s="205">
        <v>1</v>
      </c>
      <c r="I443" s="206"/>
      <c r="J443" s="14"/>
      <c r="K443" s="14"/>
      <c r="L443" s="202"/>
      <c r="M443" s="207"/>
      <c r="N443" s="208"/>
      <c r="O443" s="208"/>
      <c r="P443" s="208"/>
      <c r="Q443" s="208"/>
      <c r="R443" s="208"/>
      <c r="S443" s="208"/>
      <c r="T443" s="20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03" t="s">
        <v>358</v>
      </c>
      <c r="AU443" s="203" t="s">
        <v>85</v>
      </c>
      <c r="AV443" s="14" t="s">
        <v>85</v>
      </c>
      <c r="AW443" s="14" t="s">
        <v>32</v>
      </c>
      <c r="AX443" s="14" t="s">
        <v>83</v>
      </c>
      <c r="AY443" s="203" t="s">
        <v>348</v>
      </c>
    </row>
    <row r="444" s="2" customFormat="1" ht="24.15" customHeight="1">
      <c r="A444" s="38"/>
      <c r="B444" s="180"/>
      <c r="C444" s="181" t="s">
        <v>858</v>
      </c>
      <c r="D444" s="181" t="s">
        <v>351</v>
      </c>
      <c r="E444" s="182" t="s">
        <v>446</v>
      </c>
      <c r="F444" s="183" t="s">
        <v>4318</v>
      </c>
      <c r="G444" s="184" t="s">
        <v>382</v>
      </c>
      <c r="H444" s="185">
        <v>4</v>
      </c>
      <c r="I444" s="186"/>
      <c r="J444" s="187">
        <f>ROUND(I444*H444,2)</f>
        <v>0</v>
      </c>
      <c r="K444" s="183" t="s">
        <v>394</v>
      </c>
      <c r="L444" s="39"/>
      <c r="M444" s="188" t="s">
        <v>1</v>
      </c>
      <c r="N444" s="189" t="s">
        <v>41</v>
      </c>
      <c r="O444" s="77"/>
      <c r="P444" s="190">
        <f>O444*H444</f>
        <v>0</v>
      </c>
      <c r="Q444" s="190">
        <v>0</v>
      </c>
      <c r="R444" s="190">
        <f>Q444*H444</f>
        <v>0</v>
      </c>
      <c r="S444" s="190">
        <v>0</v>
      </c>
      <c r="T444" s="191">
        <f>S444*H444</f>
        <v>0</v>
      </c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R444" s="192" t="s">
        <v>431</v>
      </c>
      <c r="AT444" s="192" t="s">
        <v>351</v>
      </c>
      <c r="AU444" s="192" t="s">
        <v>85</v>
      </c>
      <c r="AY444" s="19" t="s">
        <v>348</v>
      </c>
      <c r="BE444" s="193">
        <f>IF(N444="základní",J444,0)</f>
        <v>0</v>
      </c>
      <c r="BF444" s="193">
        <f>IF(N444="snížená",J444,0)</f>
        <v>0</v>
      </c>
      <c r="BG444" s="193">
        <f>IF(N444="zákl. přenesená",J444,0)</f>
        <v>0</v>
      </c>
      <c r="BH444" s="193">
        <f>IF(N444="sníž. přenesená",J444,0)</f>
        <v>0</v>
      </c>
      <c r="BI444" s="193">
        <f>IF(N444="nulová",J444,0)</f>
        <v>0</v>
      </c>
      <c r="BJ444" s="19" t="s">
        <v>83</v>
      </c>
      <c r="BK444" s="193">
        <f>ROUND(I444*H444,2)</f>
        <v>0</v>
      </c>
      <c r="BL444" s="19" t="s">
        <v>431</v>
      </c>
      <c r="BM444" s="192" t="s">
        <v>4319</v>
      </c>
    </row>
    <row r="445" s="2" customFormat="1">
      <c r="A445" s="38"/>
      <c r="B445" s="39"/>
      <c r="C445" s="38"/>
      <c r="D445" s="195" t="s">
        <v>396</v>
      </c>
      <c r="E445" s="38"/>
      <c r="F445" s="226" t="s">
        <v>4304</v>
      </c>
      <c r="G445" s="38"/>
      <c r="H445" s="38"/>
      <c r="I445" s="227"/>
      <c r="J445" s="38"/>
      <c r="K445" s="38"/>
      <c r="L445" s="39"/>
      <c r="M445" s="228"/>
      <c r="N445" s="229"/>
      <c r="O445" s="77"/>
      <c r="P445" s="77"/>
      <c r="Q445" s="77"/>
      <c r="R445" s="77"/>
      <c r="S445" s="77"/>
      <c r="T445" s="7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T445" s="19" t="s">
        <v>396</v>
      </c>
      <c r="AU445" s="19" t="s">
        <v>85</v>
      </c>
    </row>
    <row r="446" s="13" customFormat="1">
      <c r="A446" s="13"/>
      <c r="B446" s="194"/>
      <c r="C446" s="13"/>
      <c r="D446" s="195" t="s">
        <v>358</v>
      </c>
      <c r="E446" s="196" t="s">
        <v>1</v>
      </c>
      <c r="F446" s="197" t="s">
        <v>4098</v>
      </c>
      <c r="G446" s="13"/>
      <c r="H446" s="196" t="s">
        <v>1</v>
      </c>
      <c r="I446" s="198"/>
      <c r="J446" s="13"/>
      <c r="K446" s="13"/>
      <c r="L446" s="194"/>
      <c r="M446" s="199"/>
      <c r="N446" s="200"/>
      <c r="O446" s="200"/>
      <c r="P446" s="200"/>
      <c r="Q446" s="200"/>
      <c r="R446" s="200"/>
      <c r="S446" s="200"/>
      <c r="T446" s="20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6" t="s">
        <v>358</v>
      </c>
      <c r="AU446" s="196" t="s">
        <v>85</v>
      </c>
      <c r="AV446" s="13" t="s">
        <v>83</v>
      </c>
      <c r="AW446" s="13" t="s">
        <v>32</v>
      </c>
      <c r="AX446" s="13" t="s">
        <v>76</v>
      </c>
      <c r="AY446" s="196" t="s">
        <v>348</v>
      </c>
    </row>
    <row r="447" s="13" customFormat="1">
      <c r="A447" s="13"/>
      <c r="B447" s="194"/>
      <c r="C447" s="13"/>
      <c r="D447" s="195" t="s">
        <v>358</v>
      </c>
      <c r="E447" s="196" t="s">
        <v>1</v>
      </c>
      <c r="F447" s="197" t="s">
        <v>4320</v>
      </c>
      <c r="G447" s="13"/>
      <c r="H447" s="196" t="s">
        <v>1</v>
      </c>
      <c r="I447" s="198"/>
      <c r="J447" s="13"/>
      <c r="K447" s="13"/>
      <c r="L447" s="194"/>
      <c r="M447" s="199"/>
      <c r="N447" s="200"/>
      <c r="O447" s="200"/>
      <c r="P447" s="200"/>
      <c r="Q447" s="200"/>
      <c r="R447" s="200"/>
      <c r="S447" s="200"/>
      <c r="T447" s="201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6" t="s">
        <v>358</v>
      </c>
      <c r="AU447" s="196" t="s">
        <v>85</v>
      </c>
      <c r="AV447" s="13" t="s">
        <v>83</v>
      </c>
      <c r="AW447" s="13" t="s">
        <v>32</v>
      </c>
      <c r="AX447" s="13" t="s">
        <v>76</v>
      </c>
      <c r="AY447" s="196" t="s">
        <v>348</v>
      </c>
    </row>
    <row r="448" s="14" customFormat="1">
      <c r="A448" s="14"/>
      <c r="B448" s="202"/>
      <c r="C448" s="14"/>
      <c r="D448" s="195" t="s">
        <v>358</v>
      </c>
      <c r="E448" s="203" t="s">
        <v>1</v>
      </c>
      <c r="F448" s="204" t="s">
        <v>356</v>
      </c>
      <c r="G448" s="14"/>
      <c r="H448" s="205">
        <v>4</v>
      </c>
      <c r="I448" s="206"/>
      <c r="J448" s="14"/>
      <c r="K448" s="14"/>
      <c r="L448" s="202"/>
      <c r="M448" s="207"/>
      <c r="N448" s="208"/>
      <c r="O448" s="208"/>
      <c r="P448" s="208"/>
      <c r="Q448" s="208"/>
      <c r="R448" s="208"/>
      <c r="S448" s="208"/>
      <c r="T448" s="209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03" t="s">
        <v>358</v>
      </c>
      <c r="AU448" s="203" t="s">
        <v>85</v>
      </c>
      <c r="AV448" s="14" t="s">
        <v>85</v>
      </c>
      <c r="AW448" s="14" t="s">
        <v>32</v>
      </c>
      <c r="AX448" s="14" t="s">
        <v>83</v>
      </c>
      <c r="AY448" s="203" t="s">
        <v>348</v>
      </c>
    </row>
    <row r="449" s="2" customFormat="1" ht="24.15" customHeight="1">
      <c r="A449" s="38"/>
      <c r="B449" s="180"/>
      <c r="C449" s="181" t="s">
        <v>864</v>
      </c>
      <c r="D449" s="181" t="s">
        <v>351</v>
      </c>
      <c r="E449" s="182" t="s">
        <v>3707</v>
      </c>
      <c r="F449" s="183" t="s">
        <v>4321</v>
      </c>
      <c r="G449" s="184" t="s">
        <v>382</v>
      </c>
      <c r="H449" s="185">
        <v>4</v>
      </c>
      <c r="I449" s="186"/>
      <c r="J449" s="187">
        <f>ROUND(I449*H449,2)</f>
        <v>0</v>
      </c>
      <c r="K449" s="183" t="s">
        <v>394</v>
      </c>
      <c r="L449" s="39"/>
      <c r="M449" s="188" t="s">
        <v>1</v>
      </c>
      <c r="N449" s="189" t="s">
        <v>41</v>
      </c>
      <c r="O449" s="77"/>
      <c r="P449" s="190">
        <f>O449*H449</f>
        <v>0</v>
      </c>
      <c r="Q449" s="190">
        <v>0</v>
      </c>
      <c r="R449" s="190">
        <f>Q449*H449</f>
        <v>0</v>
      </c>
      <c r="S449" s="190">
        <v>0</v>
      </c>
      <c r="T449" s="191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92" t="s">
        <v>431</v>
      </c>
      <c r="AT449" s="192" t="s">
        <v>351</v>
      </c>
      <c r="AU449" s="192" t="s">
        <v>85</v>
      </c>
      <c r="AY449" s="19" t="s">
        <v>348</v>
      </c>
      <c r="BE449" s="193">
        <f>IF(N449="základní",J449,0)</f>
        <v>0</v>
      </c>
      <c r="BF449" s="193">
        <f>IF(N449="snížená",J449,0)</f>
        <v>0</v>
      </c>
      <c r="BG449" s="193">
        <f>IF(N449="zákl. přenesená",J449,0)</f>
        <v>0</v>
      </c>
      <c r="BH449" s="193">
        <f>IF(N449="sníž. přenesená",J449,0)</f>
        <v>0</v>
      </c>
      <c r="BI449" s="193">
        <f>IF(N449="nulová",J449,0)</f>
        <v>0</v>
      </c>
      <c r="BJ449" s="19" t="s">
        <v>83</v>
      </c>
      <c r="BK449" s="193">
        <f>ROUND(I449*H449,2)</f>
        <v>0</v>
      </c>
      <c r="BL449" s="19" t="s">
        <v>431</v>
      </c>
      <c r="BM449" s="192" t="s">
        <v>4322</v>
      </c>
    </row>
    <row r="450" s="2" customFormat="1">
      <c r="A450" s="38"/>
      <c r="B450" s="39"/>
      <c r="C450" s="38"/>
      <c r="D450" s="195" t="s">
        <v>396</v>
      </c>
      <c r="E450" s="38"/>
      <c r="F450" s="226" t="s">
        <v>4304</v>
      </c>
      <c r="G450" s="38"/>
      <c r="H450" s="38"/>
      <c r="I450" s="227"/>
      <c r="J450" s="38"/>
      <c r="K450" s="38"/>
      <c r="L450" s="39"/>
      <c r="M450" s="228"/>
      <c r="N450" s="229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396</v>
      </c>
      <c r="AU450" s="19" t="s">
        <v>85</v>
      </c>
    </row>
    <row r="451" s="13" customFormat="1">
      <c r="A451" s="13"/>
      <c r="B451" s="194"/>
      <c r="C451" s="13"/>
      <c r="D451" s="195" t="s">
        <v>358</v>
      </c>
      <c r="E451" s="196" t="s">
        <v>1</v>
      </c>
      <c r="F451" s="197" t="s">
        <v>4098</v>
      </c>
      <c r="G451" s="13"/>
      <c r="H451" s="196" t="s">
        <v>1</v>
      </c>
      <c r="I451" s="198"/>
      <c r="J451" s="13"/>
      <c r="K451" s="13"/>
      <c r="L451" s="194"/>
      <c r="M451" s="199"/>
      <c r="N451" s="200"/>
      <c r="O451" s="200"/>
      <c r="P451" s="200"/>
      <c r="Q451" s="200"/>
      <c r="R451" s="200"/>
      <c r="S451" s="200"/>
      <c r="T451" s="201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6" t="s">
        <v>358</v>
      </c>
      <c r="AU451" s="196" t="s">
        <v>85</v>
      </c>
      <c r="AV451" s="13" t="s">
        <v>83</v>
      </c>
      <c r="AW451" s="13" t="s">
        <v>32</v>
      </c>
      <c r="AX451" s="13" t="s">
        <v>76</v>
      </c>
      <c r="AY451" s="196" t="s">
        <v>348</v>
      </c>
    </row>
    <row r="452" s="13" customFormat="1">
      <c r="A452" s="13"/>
      <c r="B452" s="194"/>
      <c r="C452" s="13"/>
      <c r="D452" s="195" t="s">
        <v>358</v>
      </c>
      <c r="E452" s="196" t="s">
        <v>1</v>
      </c>
      <c r="F452" s="197" t="s">
        <v>4323</v>
      </c>
      <c r="G452" s="13"/>
      <c r="H452" s="196" t="s">
        <v>1</v>
      </c>
      <c r="I452" s="198"/>
      <c r="J452" s="13"/>
      <c r="K452" s="13"/>
      <c r="L452" s="194"/>
      <c r="M452" s="199"/>
      <c r="N452" s="200"/>
      <c r="O452" s="200"/>
      <c r="P452" s="200"/>
      <c r="Q452" s="200"/>
      <c r="R452" s="200"/>
      <c r="S452" s="200"/>
      <c r="T452" s="201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6" t="s">
        <v>358</v>
      </c>
      <c r="AU452" s="196" t="s">
        <v>85</v>
      </c>
      <c r="AV452" s="13" t="s">
        <v>83</v>
      </c>
      <c r="AW452" s="13" t="s">
        <v>32</v>
      </c>
      <c r="AX452" s="13" t="s">
        <v>76</v>
      </c>
      <c r="AY452" s="196" t="s">
        <v>348</v>
      </c>
    </row>
    <row r="453" s="14" customFormat="1">
      <c r="A453" s="14"/>
      <c r="B453" s="202"/>
      <c r="C453" s="14"/>
      <c r="D453" s="195" t="s">
        <v>358</v>
      </c>
      <c r="E453" s="203" t="s">
        <v>1</v>
      </c>
      <c r="F453" s="204" t="s">
        <v>356</v>
      </c>
      <c r="G453" s="14"/>
      <c r="H453" s="205">
        <v>4</v>
      </c>
      <c r="I453" s="206"/>
      <c r="J453" s="14"/>
      <c r="K453" s="14"/>
      <c r="L453" s="202"/>
      <c r="M453" s="207"/>
      <c r="N453" s="208"/>
      <c r="O453" s="208"/>
      <c r="P453" s="208"/>
      <c r="Q453" s="208"/>
      <c r="R453" s="208"/>
      <c r="S453" s="208"/>
      <c r="T453" s="209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03" t="s">
        <v>358</v>
      </c>
      <c r="AU453" s="203" t="s">
        <v>85</v>
      </c>
      <c r="AV453" s="14" t="s">
        <v>85</v>
      </c>
      <c r="AW453" s="14" t="s">
        <v>32</v>
      </c>
      <c r="AX453" s="14" t="s">
        <v>83</v>
      </c>
      <c r="AY453" s="203" t="s">
        <v>348</v>
      </c>
    </row>
    <row r="454" s="2" customFormat="1" ht="44.25" customHeight="1">
      <c r="A454" s="38"/>
      <c r="B454" s="180"/>
      <c r="C454" s="181" t="s">
        <v>868</v>
      </c>
      <c r="D454" s="181" t="s">
        <v>351</v>
      </c>
      <c r="E454" s="182" t="s">
        <v>836</v>
      </c>
      <c r="F454" s="183" t="s">
        <v>4324</v>
      </c>
      <c r="G454" s="184" t="s">
        <v>382</v>
      </c>
      <c r="H454" s="185">
        <v>1</v>
      </c>
      <c r="I454" s="186"/>
      <c r="J454" s="187">
        <f>ROUND(I454*H454,2)</f>
        <v>0</v>
      </c>
      <c r="K454" s="183" t="s">
        <v>394</v>
      </c>
      <c r="L454" s="39"/>
      <c r="M454" s="188" t="s">
        <v>1</v>
      </c>
      <c r="N454" s="189" t="s">
        <v>41</v>
      </c>
      <c r="O454" s="77"/>
      <c r="P454" s="190">
        <f>O454*H454</f>
        <v>0</v>
      </c>
      <c r="Q454" s="190">
        <v>0</v>
      </c>
      <c r="R454" s="190">
        <f>Q454*H454</f>
        <v>0</v>
      </c>
      <c r="S454" s="190">
        <v>0</v>
      </c>
      <c r="T454" s="191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192" t="s">
        <v>431</v>
      </c>
      <c r="AT454" s="192" t="s">
        <v>351</v>
      </c>
      <c r="AU454" s="192" t="s">
        <v>85</v>
      </c>
      <c r="AY454" s="19" t="s">
        <v>348</v>
      </c>
      <c r="BE454" s="193">
        <f>IF(N454="základní",J454,0)</f>
        <v>0</v>
      </c>
      <c r="BF454" s="193">
        <f>IF(N454="snížená",J454,0)</f>
        <v>0</v>
      </c>
      <c r="BG454" s="193">
        <f>IF(N454="zákl. přenesená",J454,0)</f>
        <v>0</v>
      </c>
      <c r="BH454" s="193">
        <f>IF(N454="sníž. přenesená",J454,0)</f>
        <v>0</v>
      </c>
      <c r="BI454" s="193">
        <f>IF(N454="nulová",J454,0)</f>
        <v>0</v>
      </c>
      <c r="BJ454" s="19" t="s">
        <v>83</v>
      </c>
      <c r="BK454" s="193">
        <f>ROUND(I454*H454,2)</f>
        <v>0</v>
      </c>
      <c r="BL454" s="19" t="s">
        <v>431</v>
      </c>
      <c r="BM454" s="192" t="s">
        <v>4325</v>
      </c>
    </row>
    <row r="455" s="2" customFormat="1">
      <c r="A455" s="38"/>
      <c r="B455" s="39"/>
      <c r="C455" s="38"/>
      <c r="D455" s="195" t="s">
        <v>396</v>
      </c>
      <c r="E455" s="38"/>
      <c r="F455" s="226" t="s">
        <v>4326</v>
      </c>
      <c r="G455" s="38"/>
      <c r="H455" s="38"/>
      <c r="I455" s="227"/>
      <c r="J455" s="38"/>
      <c r="K455" s="38"/>
      <c r="L455" s="39"/>
      <c r="M455" s="228"/>
      <c r="N455" s="229"/>
      <c r="O455" s="77"/>
      <c r="P455" s="77"/>
      <c r="Q455" s="77"/>
      <c r="R455" s="77"/>
      <c r="S455" s="77"/>
      <c r="T455" s="7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T455" s="19" t="s">
        <v>396</v>
      </c>
      <c r="AU455" s="19" t="s">
        <v>85</v>
      </c>
    </row>
    <row r="456" s="13" customFormat="1">
      <c r="A456" s="13"/>
      <c r="B456" s="194"/>
      <c r="C456" s="13"/>
      <c r="D456" s="195" t="s">
        <v>358</v>
      </c>
      <c r="E456" s="196" t="s">
        <v>1</v>
      </c>
      <c r="F456" s="197" t="s">
        <v>4098</v>
      </c>
      <c r="G456" s="13"/>
      <c r="H456" s="196" t="s">
        <v>1</v>
      </c>
      <c r="I456" s="198"/>
      <c r="J456" s="13"/>
      <c r="K456" s="13"/>
      <c r="L456" s="194"/>
      <c r="M456" s="199"/>
      <c r="N456" s="200"/>
      <c r="O456" s="200"/>
      <c r="P456" s="200"/>
      <c r="Q456" s="200"/>
      <c r="R456" s="200"/>
      <c r="S456" s="200"/>
      <c r="T456" s="20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6" t="s">
        <v>358</v>
      </c>
      <c r="AU456" s="196" t="s">
        <v>85</v>
      </c>
      <c r="AV456" s="13" t="s">
        <v>83</v>
      </c>
      <c r="AW456" s="13" t="s">
        <v>32</v>
      </c>
      <c r="AX456" s="13" t="s">
        <v>76</v>
      </c>
      <c r="AY456" s="196" t="s">
        <v>348</v>
      </c>
    </row>
    <row r="457" s="13" customFormat="1">
      <c r="A457" s="13"/>
      <c r="B457" s="194"/>
      <c r="C457" s="13"/>
      <c r="D457" s="195" t="s">
        <v>358</v>
      </c>
      <c r="E457" s="196" t="s">
        <v>1</v>
      </c>
      <c r="F457" s="197" t="s">
        <v>4327</v>
      </c>
      <c r="G457" s="13"/>
      <c r="H457" s="196" t="s">
        <v>1</v>
      </c>
      <c r="I457" s="198"/>
      <c r="J457" s="13"/>
      <c r="K457" s="13"/>
      <c r="L457" s="194"/>
      <c r="M457" s="199"/>
      <c r="N457" s="200"/>
      <c r="O457" s="200"/>
      <c r="P457" s="200"/>
      <c r="Q457" s="200"/>
      <c r="R457" s="200"/>
      <c r="S457" s="200"/>
      <c r="T457" s="201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6" t="s">
        <v>358</v>
      </c>
      <c r="AU457" s="196" t="s">
        <v>85</v>
      </c>
      <c r="AV457" s="13" t="s">
        <v>83</v>
      </c>
      <c r="AW457" s="13" t="s">
        <v>32</v>
      </c>
      <c r="AX457" s="13" t="s">
        <v>76</v>
      </c>
      <c r="AY457" s="196" t="s">
        <v>348</v>
      </c>
    </row>
    <row r="458" s="14" customFormat="1">
      <c r="A458" s="14"/>
      <c r="B458" s="202"/>
      <c r="C458" s="14"/>
      <c r="D458" s="195" t="s">
        <v>358</v>
      </c>
      <c r="E458" s="203" t="s">
        <v>1</v>
      </c>
      <c r="F458" s="204" t="s">
        <v>83</v>
      </c>
      <c r="G458" s="14"/>
      <c r="H458" s="205">
        <v>1</v>
      </c>
      <c r="I458" s="206"/>
      <c r="J458" s="14"/>
      <c r="K458" s="14"/>
      <c r="L458" s="202"/>
      <c r="M458" s="207"/>
      <c r="N458" s="208"/>
      <c r="O458" s="208"/>
      <c r="P458" s="208"/>
      <c r="Q458" s="208"/>
      <c r="R458" s="208"/>
      <c r="S458" s="208"/>
      <c r="T458" s="209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03" t="s">
        <v>358</v>
      </c>
      <c r="AU458" s="203" t="s">
        <v>85</v>
      </c>
      <c r="AV458" s="14" t="s">
        <v>85</v>
      </c>
      <c r="AW458" s="14" t="s">
        <v>32</v>
      </c>
      <c r="AX458" s="14" t="s">
        <v>83</v>
      </c>
      <c r="AY458" s="203" t="s">
        <v>348</v>
      </c>
    </row>
    <row r="459" s="2" customFormat="1" ht="24.15" customHeight="1">
      <c r="A459" s="38"/>
      <c r="B459" s="180"/>
      <c r="C459" s="181" t="s">
        <v>872</v>
      </c>
      <c r="D459" s="181" t="s">
        <v>351</v>
      </c>
      <c r="E459" s="182" t="s">
        <v>4084</v>
      </c>
      <c r="F459" s="183" t="s">
        <v>4328</v>
      </c>
      <c r="G459" s="184" t="s">
        <v>4309</v>
      </c>
      <c r="H459" s="185">
        <v>16.079999999999998</v>
      </c>
      <c r="I459" s="186"/>
      <c r="J459" s="187">
        <f>ROUND(I459*H459,2)</f>
        <v>0</v>
      </c>
      <c r="K459" s="183" t="s">
        <v>394</v>
      </c>
      <c r="L459" s="39"/>
      <c r="M459" s="188" t="s">
        <v>1</v>
      </c>
      <c r="N459" s="189" t="s">
        <v>41</v>
      </c>
      <c r="O459" s="77"/>
      <c r="P459" s="190">
        <f>O459*H459</f>
        <v>0</v>
      </c>
      <c r="Q459" s="190">
        <v>0</v>
      </c>
      <c r="R459" s="190">
        <f>Q459*H459</f>
        <v>0</v>
      </c>
      <c r="S459" s="190">
        <v>0</v>
      </c>
      <c r="T459" s="191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92" t="s">
        <v>431</v>
      </c>
      <c r="AT459" s="192" t="s">
        <v>351</v>
      </c>
      <c r="AU459" s="192" t="s">
        <v>85</v>
      </c>
      <c r="AY459" s="19" t="s">
        <v>348</v>
      </c>
      <c r="BE459" s="193">
        <f>IF(N459="základní",J459,0)</f>
        <v>0</v>
      </c>
      <c r="BF459" s="193">
        <f>IF(N459="snížená",J459,0)</f>
        <v>0</v>
      </c>
      <c r="BG459" s="193">
        <f>IF(N459="zákl. přenesená",J459,0)</f>
        <v>0</v>
      </c>
      <c r="BH459" s="193">
        <f>IF(N459="sníž. přenesená",J459,0)</f>
        <v>0</v>
      </c>
      <c r="BI459" s="193">
        <f>IF(N459="nulová",J459,0)</f>
        <v>0</v>
      </c>
      <c r="BJ459" s="19" t="s">
        <v>83</v>
      </c>
      <c r="BK459" s="193">
        <f>ROUND(I459*H459,2)</f>
        <v>0</v>
      </c>
      <c r="BL459" s="19" t="s">
        <v>431</v>
      </c>
      <c r="BM459" s="192" t="s">
        <v>4329</v>
      </c>
    </row>
    <row r="460" s="2" customFormat="1">
      <c r="A460" s="38"/>
      <c r="B460" s="39"/>
      <c r="C460" s="38"/>
      <c r="D460" s="195" t="s">
        <v>396</v>
      </c>
      <c r="E460" s="38"/>
      <c r="F460" s="226" t="s">
        <v>4304</v>
      </c>
      <c r="G460" s="38"/>
      <c r="H460" s="38"/>
      <c r="I460" s="227"/>
      <c r="J460" s="38"/>
      <c r="K460" s="38"/>
      <c r="L460" s="39"/>
      <c r="M460" s="228"/>
      <c r="N460" s="22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396</v>
      </c>
      <c r="AU460" s="19" t="s">
        <v>85</v>
      </c>
    </row>
    <row r="461" s="13" customFormat="1">
      <c r="A461" s="13"/>
      <c r="B461" s="194"/>
      <c r="C461" s="13"/>
      <c r="D461" s="195" t="s">
        <v>358</v>
      </c>
      <c r="E461" s="196" t="s">
        <v>1</v>
      </c>
      <c r="F461" s="197" t="s">
        <v>4098</v>
      </c>
      <c r="G461" s="13"/>
      <c r="H461" s="196" t="s">
        <v>1</v>
      </c>
      <c r="I461" s="198"/>
      <c r="J461" s="13"/>
      <c r="K461" s="13"/>
      <c r="L461" s="194"/>
      <c r="M461" s="199"/>
      <c r="N461" s="200"/>
      <c r="O461" s="200"/>
      <c r="P461" s="200"/>
      <c r="Q461" s="200"/>
      <c r="R461" s="200"/>
      <c r="S461" s="200"/>
      <c r="T461" s="20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96" t="s">
        <v>358</v>
      </c>
      <c r="AU461" s="196" t="s">
        <v>85</v>
      </c>
      <c r="AV461" s="13" t="s">
        <v>83</v>
      </c>
      <c r="AW461" s="13" t="s">
        <v>32</v>
      </c>
      <c r="AX461" s="13" t="s">
        <v>76</v>
      </c>
      <c r="AY461" s="196" t="s">
        <v>348</v>
      </c>
    </row>
    <row r="462" s="13" customFormat="1">
      <c r="A462" s="13"/>
      <c r="B462" s="194"/>
      <c r="C462" s="13"/>
      <c r="D462" s="195" t="s">
        <v>358</v>
      </c>
      <c r="E462" s="196" t="s">
        <v>1</v>
      </c>
      <c r="F462" s="197" t="s">
        <v>4330</v>
      </c>
      <c r="G462" s="13"/>
      <c r="H462" s="196" t="s">
        <v>1</v>
      </c>
      <c r="I462" s="198"/>
      <c r="J462" s="13"/>
      <c r="K462" s="13"/>
      <c r="L462" s="194"/>
      <c r="M462" s="199"/>
      <c r="N462" s="200"/>
      <c r="O462" s="200"/>
      <c r="P462" s="200"/>
      <c r="Q462" s="200"/>
      <c r="R462" s="200"/>
      <c r="S462" s="200"/>
      <c r="T462" s="201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6" t="s">
        <v>358</v>
      </c>
      <c r="AU462" s="196" t="s">
        <v>85</v>
      </c>
      <c r="AV462" s="13" t="s">
        <v>83</v>
      </c>
      <c r="AW462" s="13" t="s">
        <v>32</v>
      </c>
      <c r="AX462" s="13" t="s">
        <v>76</v>
      </c>
      <c r="AY462" s="196" t="s">
        <v>348</v>
      </c>
    </row>
    <row r="463" s="14" customFormat="1">
      <c r="A463" s="14"/>
      <c r="B463" s="202"/>
      <c r="C463" s="14"/>
      <c r="D463" s="195" t="s">
        <v>358</v>
      </c>
      <c r="E463" s="203" t="s">
        <v>1</v>
      </c>
      <c r="F463" s="204" t="s">
        <v>4331</v>
      </c>
      <c r="G463" s="14"/>
      <c r="H463" s="205">
        <v>16.079999999999998</v>
      </c>
      <c r="I463" s="206"/>
      <c r="J463" s="14"/>
      <c r="K463" s="14"/>
      <c r="L463" s="202"/>
      <c r="M463" s="207"/>
      <c r="N463" s="208"/>
      <c r="O463" s="208"/>
      <c r="P463" s="208"/>
      <c r="Q463" s="208"/>
      <c r="R463" s="208"/>
      <c r="S463" s="208"/>
      <c r="T463" s="209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03" t="s">
        <v>358</v>
      </c>
      <c r="AU463" s="203" t="s">
        <v>85</v>
      </c>
      <c r="AV463" s="14" t="s">
        <v>85</v>
      </c>
      <c r="AW463" s="14" t="s">
        <v>32</v>
      </c>
      <c r="AX463" s="14" t="s">
        <v>83</v>
      </c>
      <c r="AY463" s="203" t="s">
        <v>348</v>
      </c>
    </row>
    <row r="464" s="2" customFormat="1" ht="24.15" customHeight="1">
      <c r="A464" s="38"/>
      <c r="B464" s="180"/>
      <c r="C464" s="181" t="s">
        <v>877</v>
      </c>
      <c r="D464" s="181" t="s">
        <v>351</v>
      </c>
      <c r="E464" s="182" t="s">
        <v>3718</v>
      </c>
      <c r="F464" s="183" t="s">
        <v>4332</v>
      </c>
      <c r="G464" s="184" t="s">
        <v>4309</v>
      </c>
      <c r="H464" s="185">
        <v>17.5</v>
      </c>
      <c r="I464" s="186"/>
      <c r="J464" s="187">
        <f>ROUND(I464*H464,2)</f>
        <v>0</v>
      </c>
      <c r="K464" s="183" t="s">
        <v>394</v>
      </c>
      <c r="L464" s="39"/>
      <c r="M464" s="188" t="s">
        <v>1</v>
      </c>
      <c r="N464" s="189" t="s">
        <v>41</v>
      </c>
      <c r="O464" s="77"/>
      <c r="P464" s="190">
        <f>O464*H464</f>
        <v>0</v>
      </c>
      <c r="Q464" s="190">
        <v>0</v>
      </c>
      <c r="R464" s="190">
        <f>Q464*H464</f>
        <v>0</v>
      </c>
      <c r="S464" s="190">
        <v>0</v>
      </c>
      <c r="T464" s="191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192" t="s">
        <v>431</v>
      </c>
      <c r="AT464" s="192" t="s">
        <v>351</v>
      </c>
      <c r="AU464" s="192" t="s">
        <v>85</v>
      </c>
      <c r="AY464" s="19" t="s">
        <v>348</v>
      </c>
      <c r="BE464" s="193">
        <f>IF(N464="základní",J464,0)</f>
        <v>0</v>
      </c>
      <c r="BF464" s="193">
        <f>IF(N464="snížená",J464,0)</f>
        <v>0</v>
      </c>
      <c r="BG464" s="193">
        <f>IF(N464="zákl. přenesená",J464,0)</f>
        <v>0</v>
      </c>
      <c r="BH464" s="193">
        <f>IF(N464="sníž. přenesená",J464,0)</f>
        <v>0</v>
      </c>
      <c r="BI464" s="193">
        <f>IF(N464="nulová",J464,0)</f>
        <v>0</v>
      </c>
      <c r="BJ464" s="19" t="s">
        <v>83</v>
      </c>
      <c r="BK464" s="193">
        <f>ROUND(I464*H464,2)</f>
        <v>0</v>
      </c>
      <c r="BL464" s="19" t="s">
        <v>431</v>
      </c>
      <c r="BM464" s="192" t="s">
        <v>4333</v>
      </c>
    </row>
    <row r="465" s="2" customFormat="1">
      <c r="A465" s="38"/>
      <c r="B465" s="39"/>
      <c r="C465" s="38"/>
      <c r="D465" s="195" t="s">
        <v>396</v>
      </c>
      <c r="E465" s="38"/>
      <c r="F465" s="226" t="s">
        <v>4304</v>
      </c>
      <c r="G465" s="38"/>
      <c r="H465" s="38"/>
      <c r="I465" s="227"/>
      <c r="J465" s="38"/>
      <c r="K465" s="38"/>
      <c r="L465" s="39"/>
      <c r="M465" s="228"/>
      <c r="N465" s="229"/>
      <c r="O465" s="77"/>
      <c r="P465" s="77"/>
      <c r="Q465" s="77"/>
      <c r="R465" s="77"/>
      <c r="S465" s="77"/>
      <c r="T465" s="7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T465" s="19" t="s">
        <v>396</v>
      </c>
      <c r="AU465" s="19" t="s">
        <v>85</v>
      </c>
    </row>
    <row r="466" s="13" customFormat="1">
      <c r="A466" s="13"/>
      <c r="B466" s="194"/>
      <c r="C466" s="13"/>
      <c r="D466" s="195" t="s">
        <v>358</v>
      </c>
      <c r="E466" s="196" t="s">
        <v>1</v>
      </c>
      <c r="F466" s="197" t="s">
        <v>4098</v>
      </c>
      <c r="G466" s="13"/>
      <c r="H466" s="196" t="s">
        <v>1</v>
      </c>
      <c r="I466" s="198"/>
      <c r="J466" s="13"/>
      <c r="K466" s="13"/>
      <c r="L466" s="194"/>
      <c r="M466" s="199"/>
      <c r="N466" s="200"/>
      <c r="O466" s="200"/>
      <c r="P466" s="200"/>
      <c r="Q466" s="200"/>
      <c r="R466" s="200"/>
      <c r="S466" s="200"/>
      <c r="T466" s="201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6" t="s">
        <v>358</v>
      </c>
      <c r="AU466" s="196" t="s">
        <v>85</v>
      </c>
      <c r="AV466" s="13" t="s">
        <v>83</v>
      </c>
      <c r="AW466" s="13" t="s">
        <v>32</v>
      </c>
      <c r="AX466" s="13" t="s">
        <v>76</v>
      </c>
      <c r="AY466" s="196" t="s">
        <v>348</v>
      </c>
    </row>
    <row r="467" s="13" customFormat="1">
      <c r="A467" s="13"/>
      <c r="B467" s="194"/>
      <c r="C467" s="13"/>
      <c r="D467" s="195" t="s">
        <v>358</v>
      </c>
      <c r="E467" s="196" t="s">
        <v>1</v>
      </c>
      <c r="F467" s="197" t="s">
        <v>4334</v>
      </c>
      <c r="G467" s="13"/>
      <c r="H467" s="196" t="s">
        <v>1</v>
      </c>
      <c r="I467" s="198"/>
      <c r="J467" s="13"/>
      <c r="K467" s="13"/>
      <c r="L467" s="194"/>
      <c r="M467" s="199"/>
      <c r="N467" s="200"/>
      <c r="O467" s="200"/>
      <c r="P467" s="200"/>
      <c r="Q467" s="200"/>
      <c r="R467" s="200"/>
      <c r="S467" s="200"/>
      <c r="T467" s="201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6" t="s">
        <v>358</v>
      </c>
      <c r="AU467" s="196" t="s">
        <v>85</v>
      </c>
      <c r="AV467" s="13" t="s">
        <v>83</v>
      </c>
      <c r="AW467" s="13" t="s">
        <v>32</v>
      </c>
      <c r="AX467" s="13" t="s">
        <v>76</v>
      </c>
      <c r="AY467" s="196" t="s">
        <v>348</v>
      </c>
    </row>
    <row r="468" s="14" customFormat="1">
      <c r="A468" s="14"/>
      <c r="B468" s="202"/>
      <c r="C468" s="14"/>
      <c r="D468" s="195" t="s">
        <v>358</v>
      </c>
      <c r="E468" s="203" t="s">
        <v>1</v>
      </c>
      <c r="F468" s="204" t="s">
        <v>4335</v>
      </c>
      <c r="G468" s="14"/>
      <c r="H468" s="205">
        <v>17.5</v>
      </c>
      <c r="I468" s="206"/>
      <c r="J468" s="14"/>
      <c r="K468" s="14"/>
      <c r="L468" s="202"/>
      <c r="M468" s="207"/>
      <c r="N468" s="208"/>
      <c r="O468" s="208"/>
      <c r="P468" s="208"/>
      <c r="Q468" s="208"/>
      <c r="R468" s="208"/>
      <c r="S468" s="208"/>
      <c r="T468" s="209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03" t="s">
        <v>358</v>
      </c>
      <c r="AU468" s="203" t="s">
        <v>85</v>
      </c>
      <c r="AV468" s="14" t="s">
        <v>85</v>
      </c>
      <c r="AW468" s="14" t="s">
        <v>32</v>
      </c>
      <c r="AX468" s="14" t="s">
        <v>83</v>
      </c>
      <c r="AY468" s="203" t="s">
        <v>348</v>
      </c>
    </row>
    <row r="469" s="2" customFormat="1" ht="24.15" customHeight="1">
      <c r="A469" s="38"/>
      <c r="B469" s="180"/>
      <c r="C469" s="181" t="s">
        <v>881</v>
      </c>
      <c r="D469" s="181" t="s">
        <v>351</v>
      </c>
      <c r="E469" s="182" t="s">
        <v>3722</v>
      </c>
      <c r="F469" s="183" t="s">
        <v>4336</v>
      </c>
      <c r="G469" s="184" t="s">
        <v>4309</v>
      </c>
      <c r="H469" s="185">
        <v>77.5</v>
      </c>
      <c r="I469" s="186"/>
      <c r="J469" s="187">
        <f>ROUND(I469*H469,2)</f>
        <v>0</v>
      </c>
      <c r="K469" s="183" t="s">
        <v>394</v>
      </c>
      <c r="L469" s="39"/>
      <c r="M469" s="188" t="s">
        <v>1</v>
      </c>
      <c r="N469" s="189" t="s">
        <v>41</v>
      </c>
      <c r="O469" s="77"/>
      <c r="P469" s="190">
        <f>O469*H469</f>
        <v>0</v>
      </c>
      <c r="Q469" s="190">
        <v>0</v>
      </c>
      <c r="R469" s="190">
        <f>Q469*H469</f>
        <v>0</v>
      </c>
      <c r="S469" s="190">
        <v>0</v>
      </c>
      <c r="T469" s="191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192" t="s">
        <v>431</v>
      </c>
      <c r="AT469" s="192" t="s">
        <v>351</v>
      </c>
      <c r="AU469" s="192" t="s">
        <v>85</v>
      </c>
      <c r="AY469" s="19" t="s">
        <v>348</v>
      </c>
      <c r="BE469" s="193">
        <f>IF(N469="základní",J469,0)</f>
        <v>0</v>
      </c>
      <c r="BF469" s="193">
        <f>IF(N469="snížená",J469,0)</f>
        <v>0</v>
      </c>
      <c r="BG469" s="193">
        <f>IF(N469="zákl. přenesená",J469,0)</f>
        <v>0</v>
      </c>
      <c r="BH469" s="193">
        <f>IF(N469="sníž. přenesená",J469,0)</f>
        <v>0</v>
      </c>
      <c r="BI469" s="193">
        <f>IF(N469="nulová",J469,0)</f>
        <v>0</v>
      </c>
      <c r="BJ469" s="19" t="s">
        <v>83</v>
      </c>
      <c r="BK469" s="193">
        <f>ROUND(I469*H469,2)</f>
        <v>0</v>
      </c>
      <c r="BL469" s="19" t="s">
        <v>431</v>
      </c>
      <c r="BM469" s="192" t="s">
        <v>4337</v>
      </c>
    </row>
    <row r="470" s="2" customFormat="1">
      <c r="A470" s="38"/>
      <c r="B470" s="39"/>
      <c r="C470" s="38"/>
      <c r="D470" s="195" t="s">
        <v>396</v>
      </c>
      <c r="E470" s="38"/>
      <c r="F470" s="226" t="s">
        <v>2258</v>
      </c>
      <c r="G470" s="38"/>
      <c r="H470" s="38"/>
      <c r="I470" s="227"/>
      <c r="J470" s="38"/>
      <c r="K470" s="38"/>
      <c r="L470" s="39"/>
      <c r="M470" s="228"/>
      <c r="N470" s="229"/>
      <c r="O470" s="77"/>
      <c r="P470" s="77"/>
      <c r="Q470" s="77"/>
      <c r="R470" s="77"/>
      <c r="S470" s="77"/>
      <c r="T470" s="7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T470" s="19" t="s">
        <v>396</v>
      </c>
      <c r="AU470" s="19" t="s">
        <v>85</v>
      </c>
    </row>
    <row r="471" s="13" customFormat="1">
      <c r="A471" s="13"/>
      <c r="B471" s="194"/>
      <c r="C471" s="13"/>
      <c r="D471" s="195" t="s">
        <v>358</v>
      </c>
      <c r="E471" s="196" t="s">
        <v>1</v>
      </c>
      <c r="F471" s="197" t="s">
        <v>4098</v>
      </c>
      <c r="G471" s="13"/>
      <c r="H471" s="196" t="s">
        <v>1</v>
      </c>
      <c r="I471" s="198"/>
      <c r="J471" s="13"/>
      <c r="K471" s="13"/>
      <c r="L471" s="194"/>
      <c r="M471" s="199"/>
      <c r="N471" s="200"/>
      <c r="O471" s="200"/>
      <c r="P471" s="200"/>
      <c r="Q471" s="200"/>
      <c r="R471" s="200"/>
      <c r="S471" s="200"/>
      <c r="T471" s="201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6" t="s">
        <v>358</v>
      </c>
      <c r="AU471" s="196" t="s">
        <v>85</v>
      </c>
      <c r="AV471" s="13" t="s">
        <v>83</v>
      </c>
      <c r="AW471" s="13" t="s">
        <v>32</v>
      </c>
      <c r="AX471" s="13" t="s">
        <v>76</v>
      </c>
      <c r="AY471" s="196" t="s">
        <v>348</v>
      </c>
    </row>
    <row r="472" s="13" customFormat="1">
      <c r="A472" s="13"/>
      <c r="B472" s="194"/>
      <c r="C472" s="13"/>
      <c r="D472" s="195" t="s">
        <v>358</v>
      </c>
      <c r="E472" s="196" t="s">
        <v>1</v>
      </c>
      <c r="F472" s="197" t="s">
        <v>4338</v>
      </c>
      <c r="G472" s="13"/>
      <c r="H472" s="196" t="s">
        <v>1</v>
      </c>
      <c r="I472" s="198"/>
      <c r="J472" s="13"/>
      <c r="K472" s="13"/>
      <c r="L472" s="194"/>
      <c r="M472" s="199"/>
      <c r="N472" s="200"/>
      <c r="O472" s="200"/>
      <c r="P472" s="200"/>
      <c r="Q472" s="200"/>
      <c r="R472" s="200"/>
      <c r="S472" s="200"/>
      <c r="T472" s="20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6" t="s">
        <v>358</v>
      </c>
      <c r="AU472" s="196" t="s">
        <v>85</v>
      </c>
      <c r="AV472" s="13" t="s">
        <v>83</v>
      </c>
      <c r="AW472" s="13" t="s">
        <v>32</v>
      </c>
      <c r="AX472" s="13" t="s">
        <v>76</v>
      </c>
      <c r="AY472" s="196" t="s">
        <v>348</v>
      </c>
    </row>
    <row r="473" s="14" customFormat="1">
      <c r="A473" s="14"/>
      <c r="B473" s="202"/>
      <c r="C473" s="14"/>
      <c r="D473" s="195" t="s">
        <v>358</v>
      </c>
      <c r="E473" s="203" t="s">
        <v>1</v>
      </c>
      <c r="F473" s="204" t="s">
        <v>4339</v>
      </c>
      <c r="G473" s="14"/>
      <c r="H473" s="205">
        <v>77.5</v>
      </c>
      <c r="I473" s="206"/>
      <c r="J473" s="14"/>
      <c r="K473" s="14"/>
      <c r="L473" s="202"/>
      <c r="M473" s="207"/>
      <c r="N473" s="208"/>
      <c r="O473" s="208"/>
      <c r="P473" s="208"/>
      <c r="Q473" s="208"/>
      <c r="R473" s="208"/>
      <c r="S473" s="208"/>
      <c r="T473" s="20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03" t="s">
        <v>358</v>
      </c>
      <c r="AU473" s="203" t="s">
        <v>85</v>
      </c>
      <c r="AV473" s="14" t="s">
        <v>85</v>
      </c>
      <c r="AW473" s="14" t="s">
        <v>32</v>
      </c>
      <c r="AX473" s="14" t="s">
        <v>83</v>
      </c>
      <c r="AY473" s="203" t="s">
        <v>348</v>
      </c>
    </row>
    <row r="474" s="2" customFormat="1" ht="24.15" customHeight="1">
      <c r="A474" s="38"/>
      <c r="B474" s="180"/>
      <c r="C474" s="181" t="s">
        <v>887</v>
      </c>
      <c r="D474" s="181" t="s">
        <v>351</v>
      </c>
      <c r="E474" s="182" t="s">
        <v>3725</v>
      </c>
      <c r="F474" s="183" t="s">
        <v>4340</v>
      </c>
      <c r="G474" s="184" t="s">
        <v>4309</v>
      </c>
      <c r="H474" s="185">
        <v>1</v>
      </c>
      <c r="I474" s="186"/>
      <c r="J474" s="187">
        <f>ROUND(I474*H474,2)</f>
        <v>0</v>
      </c>
      <c r="K474" s="183" t="s">
        <v>394</v>
      </c>
      <c r="L474" s="39"/>
      <c r="M474" s="188" t="s">
        <v>1</v>
      </c>
      <c r="N474" s="189" t="s">
        <v>41</v>
      </c>
      <c r="O474" s="77"/>
      <c r="P474" s="190">
        <f>O474*H474</f>
        <v>0</v>
      </c>
      <c r="Q474" s="190">
        <v>0</v>
      </c>
      <c r="R474" s="190">
        <f>Q474*H474</f>
        <v>0</v>
      </c>
      <c r="S474" s="190">
        <v>0</v>
      </c>
      <c r="T474" s="191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92" t="s">
        <v>431</v>
      </c>
      <c r="AT474" s="192" t="s">
        <v>351</v>
      </c>
      <c r="AU474" s="192" t="s">
        <v>85</v>
      </c>
      <c r="AY474" s="19" t="s">
        <v>348</v>
      </c>
      <c r="BE474" s="193">
        <f>IF(N474="základní",J474,0)</f>
        <v>0</v>
      </c>
      <c r="BF474" s="193">
        <f>IF(N474="snížená",J474,0)</f>
        <v>0</v>
      </c>
      <c r="BG474" s="193">
        <f>IF(N474="zákl. přenesená",J474,0)</f>
        <v>0</v>
      </c>
      <c r="BH474" s="193">
        <f>IF(N474="sníž. přenesená",J474,0)</f>
        <v>0</v>
      </c>
      <c r="BI474" s="193">
        <f>IF(N474="nulová",J474,0)</f>
        <v>0</v>
      </c>
      <c r="BJ474" s="19" t="s">
        <v>83</v>
      </c>
      <c r="BK474" s="193">
        <f>ROUND(I474*H474,2)</f>
        <v>0</v>
      </c>
      <c r="BL474" s="19" t="s">
        <v>431</v>
      </c>
      <c r="BM474" s="192" t="s">
        <v>4341</v>
      </c>
    </row>
    <row r="475" s="2" customFormat="1">
      <c r="A475" s="38"/>
      <c r="B475" s="39"/>
      <c r="C475" s="38"/>
      <c r="D475" s="195" t="s">
        <v>396</v>
      </c>
      <c r="E475" s="38"/>
      <c r="F475" s="226" t="s">
        <v>2258</v>
      </c>
      <c r="G475" s="38"/>
      <c r="H475" s="38"/>
      <c r="I475" s="227"/>
      <c r="J475" s="38"/>
      <c r="K475" s="38"/>
      <c r="L475" s="39"/>
      <c r="M475" s="228"/>
      <c r="N475" s="22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396</v>
      </c>
      <c r="AU475" s="19" t="s">
        <v>85</v>
      </c>
    </row>
    <row r="476" s="13" customFormat="1">
      <c r="A476" s="13"/>
      <c r="B476" s="194"/>
      <c r="C476" s="13"/>
      <c r="D476" s="195" t="s">
        <v>358</v>
      </c>
      <c r="E476" s="196" t="s">
        <v>1</v>
      </c>
      <c r="F476" s="197" t="s">
        <v>4098</v>
      </c>
      <c r="G476" s="13"/>
      <c r="H476" s="196" t="s">
        <v>1</v>
      </c>
      <c r="I476" s="198"/>
      <c r="J476" s="13"/>
      <c r="K476" s="13"/>
      <c r="L476" s="194"/>
      <c r="M476" s="199"/>
      <c r="N476" s="200"/>
      <c r="O476" s="200"/>
      <c r="P476" s="200"/>
      <c r="Q476" s="200"/>
      <c r="R476" s="200"/>
      <c r="S476" s="200"/>
      <c r="T476" s="201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6" t="s">
        <v>358</v>
      </c>
      <c r="AU476" s="196" t="s">
        <v>85</v>
      </c>
      <c r="AV476" s="13" t="s">
        <v>83</v>
      </c>
      <c r="AW476" s="13" t="s">
        <v>32</v>
      </c>
      <c r="AX476" s="13" t="s">
        <v>76</v>
      </c>
      <c r="AY476" s="196" t="s">
        <v>348</v>
      </c>
    </row>
    <row r="477" s="13" customFormat="1">
      <c r="A477" s="13"/>
      <c r="B477" s="194"/>
      <c r="C477" s="13"/>
      <c r="D477" s="195" t="s">
        <v>358</v>
      </c>
      <c r="E477" s="196" t="s">
        <v>1</v>
      </c>
      <c r="F477" s="197" t="s">
        <v>4342</v>
      </c>
      <c r="G477" s="13"/>
      <c r="H477" s="196" t="s">
        <v>1</v>
      </c>
      <c r="I477" s="198"/>
      <c r="J477" s="13"/>
      <c r="K477" s="13"/>
      <c r="L477" s="194"/>
      <c r="M477" s="199"/>
      <c r="N477" s="200"/>
      <c r="O477" s="200"/>
      <c r="P477" s="200"/>
      <c r="Q477" s="200"/>
      <c r="R477" s="200"/>
      <c r="S477" s="200"/>
      <c r="T477" s="201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6" t="s">
        <v>358</v>
      </c>
      <c r="AU477" s="196" t="s">
        <v>85</v>
      </c>
      <c r="AV477" s="13" t="s">
        <v>83</v>
      </c>
      <c r="AW477" s="13" t="s">
        <v>32</v>
      </c>
      <c r="AX477" s="13" t="s">
        <v>76</v>
      </c>
      <c r="AY477" s="196" t="s">
        <v>348</v>
      </c>
    </row>
    <row r="478" s="14" customFormat="1">
      <c r="A478" s="14"/>
      <c r="B478" s="202"/>
      <c r="C478" s="14"/>
      <c r="D478" s="195" t="s">
        <v>358</v>
      </c>
      <c r="E478" s="203" t="s">
        <v>1</v>
      </c>
      <c r="F478" s="204" t="s">
        <v>83</v>
      </c>
      <c r="G478" s="14"/>
      <c r="H478" s="205">
        <v>1</v>
      </c>
      <c r="I478" s="206"/>
      <c r="J478" s="14"/>
      <c r="K478" s="14"/>
      <c r="L478" s="202"/>
      <c r="M478" s="207"/>
      <c r="N478" s="208"/>
      <c r="O478" s="208"/>
      <c r="P478" s="208"/>
      <c r="Q478" s="208"/>
      <c r="R478" s="208"/>
      <c r="S478" s="208"/>
      <c r="T478" s="209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03" t="s">
        <v>358</v>
      </c>
      <c r="AU478" s="203" t="s">
        <v>85</v>
      </c>
      <c r="AV478" s="14" t="s">
        <v>85</v>
      </c>
      <c r="AW478" s="14" t="s">
        <v>32</v>
      </c>
      <c r="AX478" s="14" t="s">
        <v>83</v>
      </c>
      <c r="AY478" s="203" t="s">
        <v>348</v>
      </c>
    </row>
    <row r="479" s="12" customFormat="1" ht="22.8" customHeight="1">
      <c r="A479" s="12"/>
      <c r="B479" s="167"/>
      <c r="C479" s="12"/>
      <c r="D479" s="168" t="s">
        <v>75</v>
      </c>
      <c r="E479" s="178" t="s">
        <v>450</v>
      </c>
      <c r="F479" s="178" t="s">
        <v>451</v>
      </c>
      <c r="G479" s="12"/>
      <c r="H479" s="12"/>
      <c r="I479" s="170"/>
      <c r="J479" s="179">
        <f>BK479</f>
        <v>0</v>
      </c>
      <c r="K479" s="12"/>
      <c r="L479" s="167"/>
      <c r="M479" s="172"/>
      <c r="N479" s="173"/>
      <c r="O479" s="173"/>
      <c r="P479" s="174">
        <f>SUM(P480:P515)</f>
        <v>0</v>
      </c>
      <c r="Q479" s="173"/>
      <c r="R479" s="174">
        <f>SUM(R480:R515)</f>
        <v>1.8009729000000001</v>
      </c>
      <c r="S479" s="173"/>
      <c r="T479" s="175">
        <f>SUM(T480:T515)</f>
        <v>0</v>
      </c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R479" s="168" t="s">
        <v>85</v>
      </c>
      <c r="AT479" s="176" t="s">
        <v>75</v>
      </c>
      <c r="AU479" s="176" t="s">
        <v>83</v>
      </c>
      <c r="AY479" s="168" t="s">
        <v>348</v>
      </c>
      <c r="BK479" s="177">
        <f>SUM(BK480:BK515)</f>
        <v>0</v>
      </c>
    </row>
    <row r="480" s="2" customFormat="1" ht="16.5" customHeight="1">
      <c r="A480" s="38"/>
      <c r="B480" s="180"/>
      <c r="C480" s="181" t="s">
        <v>891</v>
      </c>
      <c r="D480" s="181" t="s">
        <v>351</v>
      </c>
      <c r="E480" s="182" t="s">
        <v>843</v>
      </c>
      <c r="F480" s="183" t="s">
        <v>844</v>
      </c>
      <c r="G480" s="184" t="s">
        <v>354</v>
      </c>
      <c r="H480" s="185">
        <v>62.210000000000001</v>
      </c>
      <c r="I480" s="186"/>
      <c r="J480" s="187">
        <f>ROUND(I480*H480,2)</f>
        <v>0</v>
      </c>
      <c r="K480" s="183" t="s">
        <v>355</v>
      </c>
      <c r="L480" s="39"/>
      <c r="M480" s="188" t="s">
        <v>1</v>
      </c>
      <c r="N480" s="189" t="s">
        <v>41</v>
      </c>
      <c r="O480" s="77"/>
      <c r="P480" s="190">
        <f>O480*H480</f>
        <v>0</v>
      </c>
      <c r="Q480" s="190">
        <v>0</v>
      </c>
      <c r="R480" s="190">
        <f>Q480*H480</f>
        <v>0</v>
      </c>
      <c r="S480" s="190">
        <v>0</v>
      </c>
      <c r="T480" s="191">
        <f>S480*H480</f>
        <v>0</v>
      </c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R480" s="192" t="s">
        <v>431</v>
      </c>
      <c r="AT480" s="192" t="s">
        <v>351</v>
      </c>
      <c r="AU480" s="192" t="s">
        <v>85</v>
      </c>
      <c r="AY480" s="19" t="s">
        <v>348</v>
      </c>
      <c r="BE480" s="193">
        <f>IF(N480="základní",J480,0)</f>
        <v>0</v>
      </c>
      <c r="BF480" s="193">
        <f>IF(N480="snížená",J480,0)</f>
        <v>0</v>
      </c>
      <c r="BG480" s="193">
        <f>IF(N480="zákl. přenesená",J480,0)</f>
        <v>0</v>
      </c>
      <c r="BH480" s="193">
        <f>IF(N480="sníž. přenesená",J480,0)</f>
        <v>0</v>
      </c>
      <c r="BI480" s="193">
        <f>IF(N480="nulová",J480,0)</f>
        <v>0</v>
      </c>
      <c r="BJ480" s="19" t="s">
        <v>83</v>
      </c>
      <c r="BK480" s="193">
        <f>ROUND(I480*H480,2)</f>
        <v>0</v>
      </c>
      <c r="BL480" s="19" t="s">
        <v>431</v>
      </c>
      <c r="BM480" s="192" t="s">
        <v>4343</v>
      </c>
    </row>
    <row r="481" s="14" customFormat="1">
      <c r="A481" s="14"/>
      <c r="B481" s="202"/>
      <c r="C481" s="14"/>
      <c r="D481" s="195" t="s">
        <v>358</v>
      </c>
      <c r="E481" s="203" t="s">
        <v>1</v>
      </c>
      <c r="F481" s="204" t="s">
        <v>4164</v>
      </c>
      <c r="G481" s="14"/>
      <c r="H481" s="205">
        <v>62.210000000000001</v>
      </c>
      <c r="I481" s="206"/>
      <c r="J481" s="14"/>
      <c r="K481" s="14"/>
      <c r="L481" s="202"/>
      <c r="M481" s="207"/>
      <c r="N481" s="208"/>
      <c r="O481" s="208"/>
      <c r="P481" s="208"/>
      <c r="Q481" s="208"/>
      <c r="R481" s="208"/>
      <c r="S481" s="208"/>
      <c r="T481" s="209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3" t="s">
        <v>358</v>
      </c>
      <c r="AU481" s="203" t="s">
        <v>85</v>
      </c>
      <c r="AV481" s="14" t="s">
        <v>85</v>
      </c>
      <c r="AW481" s="14" t="s">
        <v>32</v>
      </c>
      <c r="AX481" s="14" t="s">
        <v>83</v>
      </c>
      <c r="AY481" s="203" t="s">
        <v>348</v>
      </c>
    </row>
    <row r="482" s="2" customFormat="1" ht="16.5" customHeight="1">
      <c r="A482" s="38"/>
      <c r="B482" s="180"/>
      <c r="C482" s="181" t="s">
        <v>693</v>
      </c>
      <c r="D482" s="181" t="s">
        <v>351</v>
      </c>
      <c r="E482" s="182" t="s">
        <v>849</v>
      </c>
      <c r="F482" s="183" t="s">
        <v>850</v>
      </c>
      <c r="G482" s="184" t="s">
        <v>354</v>
      </c>
      <c r="H482" s="185">
        <v>62.210000000000001</v>
      </c>
      <c r="I482" s="186"/>
      <c r="J482" s="187">
        <f>ROUND(I482*H482,2)</f>
        <v>0</v>
      </c>
      <c r="K482" s="183" t="s">
        <v>355</v>
      </c>
      <c r="L482" s="39"/>
      <c r="M482" s="188" t="s">
        <v>1</v>
      </c>
      <c r="N482" s="189" t="s">
        <v>41</v>
      </c>
      <c r="O482" s="77"/>
      <c r="P482" s="190">
        <f>O482*H482</f>
        <v>0</v>
      </c>
      <c r="Q482" s="190">
        <v>0.00029999999999999997</v>
      </c>
      <c r="R482" s="190">
        <f>Q482*H482</f>
        <v>0.018662999999999999</v>
      </c>
      <c r="S482" s="190">
        <v>0</v>
      </c>
      <c r="T482" s="191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92" t="s">
        <v>431</v>
      </c>
      <c r="AT482" s="192" t="s">
        <v>351</v>
      </c>
      <c r="AU482" s="192" t="s">
        <v>85</v>
      </c>
      <c r="AY482" s="19" t="s">
        <v>348</v>
      </c>
      <c r="BE482" s="193">
        <f>IF(N482="základní",J482,0)</f>
        <v>0</v>
      </c>
      <c r="BF482" s="193">
        <f>IF(N482="snížená",J482,0)</f>
        <v>0</v>
      </c>
      <c r="BG482" s="193">
        <f>IF(N482="zákl. přenesená",J482,0)</f>
        <v>0</v>
      </c>
      <c r="BH482" s="193">
        <f>IF(N482="sníž. přenesená",J482,0)</f>
        <v>0</v>
      </c>
      <c r="BI482" s="193">
        <f>IF(N482="nulová",J482,0)</f>
        <v>0</v>
      </c>
      <c r="BJ482" s="19" t="s">
        <v>83</v>
      </c>
      <c r="BK482" s="193">
        <f>ROUND(I482*H482,2)</f>
        <v>0</v>
      </c>
      <c r="BL482" s="19" t="s">
        <v>431</v>
      </c>
      <c r="BM482" s="192" t="s">
        <v>4344</v>
      </c>
    </row>
    <row r="483" s="14" customFormat="1">
      <c r="A483" s="14"/>
      <c r="B483" s="202"/>
      <c r="C483" s="14"/>
      <c r="D483" s="195" t="s">
        <v>358</v>
      </c>
      <c r="E483" s="203" t="s">
        <v>1</v>
      </c>
      <c r="F483" s="204" t="s">
        <v>4164</v>
      </c>
      <c r="G483" s="14"/>
      <c r="H483" s="205">
        <v>62.210000000000001</v>
      </c>
      <c r="I483" s="206"/>
      <c r="J483" s="14"/>
      <c r="K483" s="14"/>
      <c r="L483" s="202"/>
      <c r="M483" s="207"/>
      <c r="N483" s="208"/>
      <c r="O483" s="208"/>
      <c r="P483" s="208"/>
      <c r="Q483" s="208"/>
      <c r="R483" s="208"/>
      <c r="S483" s="208"/>
      <c r="T483" s="209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03" t="s">
        <v>358</v>
      </c>
      <c r="AU483" s="203" t="s">
        <v>85</v>
      </c>
      <c r="AV483" s="14" t="s">
        <v>85</v>
      </c>
      <c r="AW483" s="14" t="s">
        <v>32</v>
      </c>
      <c r="AX483" s="14" t="s">
        <v>83</v>
      </c>
      <c r="AY483" s="203" t="s">
        <v>348</v>
      </c>
    </row>
    <row r="484" s="2" customFormat="1" ht="24.15" customHeight="1">
      <c r="A484" s="38"/>
      <c r="B484" s="180"/>
      <c r="C484" s="181" t="s">
        <v>898</v>
      </c>
      <c r="D484" s="181" t="s">
        <v>351</v>
      </c>
      <c r="E484" s="182" t="s">
        <v>4345</v>
      </c>
      <c r="F484" s="183" t="s">
        <v>4346</v>
      </c>
      <c r="G484" s="184" t="s">
        <v>548</v>
      </c>
      <c r="H484" s="185">
        <v>4.0599999999999996</v>
      </c>
      <c r="I484" s="186"/>
      <c r="J484" s="187">
        <f>ROUND(I484*H484,2)</f>
        <v>0</v>
      </c>
      <c r="K484" s="183" t="s">
        <v>355</v>
      </c>
      <c r="L484" s="39"/>
      <c r="M484" s="188" t="s">
        <v>1</v>
      </c>
      <c r="N484" s="189" t="s">
        <v>41</v>
      </c>
      <c r="O484" s="77"/>
      <c r="P484" s="190">
        <f>O484*H484</f>
        <v>0</v>
      </c>
      <c r="Q484" s="190">
        <v>0.00058</v>
      </c>
      <c r="R484" s="190">
        <f>Q484*H484</f>
        <v>0.0023547999999999998</v>
      </c>
      <c r="S484" s="190">
        <v>0</v>
      </c>
      <c r="T484" s="191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192" t="s">
        <v>431</v>
      </c>
      <c r="AT484" s="192" t="s">
        <v>351</v>
      </c>
      <c r="AU484" s="192" t="s">
        <v>85</v>
      </c>
      <c r="AY484" s="19" t="s">
        <v>348</v>
      </c>
      <c r="BE484" s="193">
        <f>IF(N484="základní",J484,0)</f>
        <v>0</v>
      </c>
      <c r="BF484" s="193">
        <f>IF(N484="snížená",J484,0)</f>
        <v>0</v>
      </c>
      <c r="BG484" s="193">
        <f>IF(N484="zákl. přenesená",J484,0)</f>
        <v>0</v>
      </c>
      <c r="BH484" s="193">
        <f>IF(N484="sníž. přenesená",J484,0)</f>
        <v>0</v>
      </c>
      <c r="BI484" s="193">
        <f>IF(N484="nulová",J484,0)</f>
        <v>0</v>
      </c>
      <c r="BJ484" s="19" t="s">
        <v>83</v>
      </c>
      <c r="BK484" s="193">
        <f>ROUND(I484*H484,2)</f>
        <v>0</v>
      </c>
      <c r="BL484" s="19" t="s">
        <v>431</v>
      </c>
      <c r="BM484" s="192" t="s">
        <v>4347</v>
      </c>
    </row>
    <row r="485" s="13" customFormat="1">
      <c r="A485" s="13"/>
      <c r="B485" s="194"/>
      <c r="C485" s="13"/>
      <c r="D485" s="195" t="s">
        <v>358</v>
      </c>
      <c r="E485" s="196" t="s">
        <v>1</v>
      </c>
      <c r="F485" s="197" t="s">
        <v>4098</v>
      </c>
      <c r="G485" s="13"/>
      <c r="H485" s="196" t="s">
        <v>1</v>
      </c>
      <c r="I485" s="198"/>
      <c r="J485" s="13"/>
      <c r="K485" s="13"/>
      <c r="L485" s="194"/>
      <c r="M485" s="199"/>
      <c r="N485" s="200"/>
      <c r="O485" s="200"/>
      <c r="P485" s="200"/>
      <c r="Q485" s="200"/>
      <c r="R485" s="200"/>
      <c r="S485" s="200"/>
      <c r="T485" s="201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6" t="s">
        <v>358</v>
      </c>
      <c r="AU485" s="196" t="s">
        <v>85</v>
      </c>
      <c r="AV485" s="13" t="s">
        <v>83</v>
      </c>
      <c r="AW485" s="13" t="s">
        <v>32</v>
      </c>
      <c r="AX485" s="13" t="s">
        <v>76</v>
      </c>
      <c r="AY485" s="196" t="s">
        <v>348</v>
      </c>
    </row>
    <row r="486" s="13" customFormat="1">
      <c r="A486" s="13"/>
      <c r="B486" s="194"/>
      <c r="C486" s="13"/>
      <c r="D486" s="195" t="s">
        <v>358</v>
      </c>
      <c r="E486" s="196" t="s">
        <v>1</v>
      </c>
      <c r="F486" s="197" t="s">
        <v>4163</v>
      </c>
      <c r="G486" s="13"/>
      <c r="H486" s="196" t="s">
        <v>1</v>
      </c>
      <c r="I486" s="198"/>
      <c r="J486" s="13"/>
      <c r="K486" s="13"/>
      <c r="L486" s="194"/>
      <c r="M486" s="199"/>
      <c r="N486" s="200"/>
      <c r="O486" s="200"/>
      <c r="P486" s="200"/>
      <c r="Q486" s="200"/>
      <c r="R486" s="200"/>
      <c r="S486" s="200"/>
      <c r="T486" s="20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196" t="s">
        <v>358</v>
      </c>
      <c r="AU486" s="196" t="s">
        <v>85</v>
      </c>
      <c r="AV486" s="13" t="s">
        <v>83</v>
      </c>
      <c r="AW486" s="13" t="s">
        <v>32</v>
      </c>
      <c r="AX486" s="13" t="s">
        <v>76</v>
      </c>
      <c r="AY486" s="196" t="s">
        <v>348</v>
      </c>
    </row>
    <row r="487" s="14" customFormat="1">
      <c r="A487" s="14"/>
      <c r="B487" s="202"/>
      <c r="C487" s="14"/>
      <c r="D487" s="195" t="s">
        <v>358</v>
      </c>
      <c r="E487" s="203" t="s">
        <v>1</v>
      </c>
      <c r="F487" s="204" t="s">
        <v>4348</v>
      </c>
      <c r="G487" s="14"/>
      <c r="H487" s="205">
        <v>4.0599999999999996</v>
      </c>
      <c r="I487" s="206"/>
      <c r="J487" s="14"/>
      <c r="K487" s="14"/>
      <c r="L487" s="202"/>
      <c r="M487" s="207"/>
      <c r="N487" s="208"/>
      <c r="O487" s="208"/>
      <c r="P487" s="208"/>
      <c r="Q487" s="208"/>
      <c r="R487" s="208"/>
      <c r="S487" s="208"/>
      <c r="T487" s="209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03" t="s">
        <v>358</v>
      </c>
      <c r="AU487" s="203" t="s">
        <v>85</v>
      </c>
      <c r="AV487" s="14" t="s">
        <v>85</v>
      </c>
      <c r="AW487" s="14" t="s">
        <v>32</v>
      </c>
      <c r="AX487" s="14" t="s">
        <v>83</v>
      </c>
      <c r="AY487" s="203" t="s">
        <v>348</v>
      </c>
    </row>
    <row r="488" s="2" customFormat="1" ht="24.15" customHeight="1">
      <c r="A488" s="38"/>
      <c r="B488" s="180"/>
      <c r="C488" s="181" t="s">
        <v>902</v>
      </c>
      <c r="D488" s="181" t="s">
        <v>351</v>
      </c>
      <c r="E488" s="182" t="s">
        <v>4349</v>
      </c>
      <c r="F488" s="183" t="s">
        <v>4350</v>
      </c>
      <c r="G488" s="184" t="s">
        <v>354</v>
      </c>
      <c r="H488" s="185">
        <v>62.210000000000001</v>
      </c>
      <c r="I488" s="186"/>
      <c r="J488" s="187">
        <f>ROUND(I488*H488,2)</f>
        <v>0</v>
      </c>
      <c r="K488" s="183" t="s">
        <v>355</v>
      </c>
      <c r="L488" s="39"/>
      <c r="M488" s="188" t="s">
        <v>1</v>
      </c>
      <c r="N488" s="189" t="s">
        <v>41</v>
      </c>
      <c r="O488" s="77"/>
      <c r="P488" s="190">
        <f>O488*H488</f>
        <v>0</v>
      </c>
      <c r="Q488" s="190">
        <v>0.0063</v>
      </c>
      <c r="R488" s="190">
        <f>Q488*H488</f>
        <v>0.39192300000000002</v>
      </c>
      <c r="S488" s="190">
        <v>0</v>
      </c>
      <c r="T488" s="191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92" t="s">
        <v>431</v>
      </c>
      <c r="AT488" s="192" t="s">
        <v>351</v>
      </c>
      <c r="AU488" s="192" t="s">
        <v>85</v>
      </c>
      <c r="AY488" s="19" t="s">
        <v>348</v>
      </c>
      <c r="BE488" s="193">
        <f>IF(N488="základní",J488,0)</f>
        <v>0</v>
      </c>
      <c r="BF488" s="193">
        <f>IF(N488="snížená",J488,0)</f>
        <v>0</v>
      </c>
      <c r="BG488" s="193">
        <f>IF(N488="zákl. přenesená",J488,0)</f>
        <v>0</v>
      </c>
      <c r="BH488" s="193">
        <f>IF(N488="sníž. přenesená",J488,0)</f>
        <v>0</v>
      </c>
      <c r="BI488" s="193">
        <f>IF(N488="nulová",J488,0)</f>
        <v>0</v>
      </c>
      <c r="BJ488" s="19" t="s">
        <v>83</v>
      </c>
      <c r="BK488" s="193">
        <f>ROUND(I488*H488,2)</f>
        <v>0</v>
      </c>
      <c r="BL488" s="19" t="s">
        <v>431</v>
      </c>
      <c r="BM488" s="192" t="s">
        <v>4351</v>
      </c>
    </row>
    <row r="489" s="13" customFormat="1">
      <c r="A489" s="13"/>
      <c r="B489" s="194"/>
      <c r="C489" s="13"/>
      <c r="D489" s="195" t="s">
        <v>358</v>
      </c>
      <c r="E489" s="196" t="s">
        <v>1</v>
      </c>
      <c r="F489" s="197" t="s">
        <v>4098</v>
      </c>
      <c r="G489" s="13"/>
      <c r="H489" s="196" t="s">
        <v>1</v>
      </c>
      <c r="I489" s="198"/>
      <c r="J489" s="13"/>
      <c r="K489" s="13"/>
      <c r="L489" s="194"/>
      <c r="M489" s="199"/>
      <c r="N489" s="200"/>
      <c r="O489" s="200"/>
      <c r="P489" s="200"/>
      <c r="Q489" s="200"/>
      <c r="R489" s="200"/>
      <c r="S489" s="200"/>
      <c r="T489" s="201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196" t="s">
        <v>358</v>
      </c>
      <c r="AU489" s="196" t="s">
        <v>85</v>
      </c>
      <c r="AV489" s="13" t="s">
        <v>83</v>
      </c>
      <c r="AW489" s="13" t="s">
        <v>32</v>
      </c>
      <c r="AX489" s="13" t="s">
        <v>76</v>
      </c>
      <c r="AY489" s="196" t="s">
        <v>348</v>
      </c>
    </row>
    <row r="490" s="13" customFormat="1">
      <c r="A490" s="13"/>
      <c r="B490" s="194"/>
      <c r="C490" s="13"/>
      <c r="D490" s="195" t="s">
        <v>358</v>
      </c>
      <c r="E490" s="196" t="s">
        <v>1</v>
      </c>
      <c r="F490" s="197" t="s">
        <v>4163</v>
      </c>
      <c r="G490" s="13"/>
      <c r="H490" s="196" t="s">
        <v>1</v>
      </c>
      <c r="I490" s="198"/>
      <c r="J490" s="13"/>
      <c r="K490" s="13"/>
      <c r="L490" s="194"/>
      <c r="M490" s="199"/>
      <c r="N490" s="200"/>
      <c r="O490" s="200"/>
      <c r="P490" s="200"/>
      <c r="Q490" s="200"/>
      <c r="R490" s="200"/>
      <c r="S490" s="200"/>
      <c r="T490" s="201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6" t="s">
        <v>358</v>
      </c>
      <c r="AU490" s="196" t="s">
        <v>85</v>
      </c>
      <c r="AV490" s="13" t="s">
        <v>83</v>
      </c>
      <c r="AW490" s="13" t="s">
        <v>32</v>
      </c>
      <c r="AX490" s="13" t="s">
        <v>76</v>
      </c>
      <c r="AY490" s="196" t="s">
        <v>348</v>
      </c>
    </row>
    <row r="491" s="14" customFormat="1">
      <c r="A491" s="14"/>
      <c r="B491" s="202"/>
      <c r="C491" s="14"/>
      <c r="D491" s="195" t="s">
        <v>358</v>
      </c>
      <c r="E491" s="203" t="s">
        <v>1</v>
      </c>
      <c r="F491" s="204" t="s">
        <v>4164</v>
      </c>
      <c r="G491" s="14"/>
      <c r="H491" s="205">
        <v>62.210000000000001</v>
      </c>
      <c r="I491" s="206"/>
      <c r="J491" s="14"/>
      <c r="K491" s="14"/>
      <c r="L491" s="202"/>
      <c r="M491" s="207"/>
      <c r="N491" s="208"/>
      <c r="O491" s="208"/>
      <c r="P491" s="208"/>
      <c r="Q491" s="208"/>
      <c r="R491" s="208"/>
      <c r="S491" s="208"/>
      <c r="T491" s="209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03" t="s">
        <v>358</v>
      </c>
      <c r="AU491" s="203" t="s">
        <v>85</v>
      </c>
      <c r="AV491" s="14" t="s">
        <v>85</v>
      </c>
      <c r="AW491" s="14" t="s">
        <v>32</v>
      </c>
      <c r="AX491" s="14" t="s">
        <v>83</v>
      </c>
      <c r="AY491" s="203" t="s">
        <v>348</v>
      </c>
    </row>
    <row r="492" s="2" customFormat="1" ht="24.15" customHeight="1">
      <c r="A492" s="38"/>
      <c r="B492" s="180"/>
      <c r="C492" s="233" t="s">
        <v>907</v>
      </c>
      <c r="D492" s="233" t="s">
        <v>519</v>
      </c>
      <c r="E492" s="234" t="s">
        <v>859</v>
      </c>
      <c r="F492" s="235" t="s">
        <v>860</v>
      </c>
      <c r="G492" s="236" t="s">
        <v>354</v>
      </c>
      <c r="H492" s="237">
        <v>72.007999999999996</v>
      </c>
      <c r="I492" s="238"/>
      <c r="J492" s="239">
        <f>ROUND(I492*H492,2)</f>
        <v>0</v>
      </c>
      <c r="K492" s="235" t="s">
        <v>355</v>
      </c>
      <c r="L492" s="240"/>
      <c r="M492" s="241" t="s">
        <v>1</v>
      </c>
      <c r="N492" s="242" t="s">
        <v>41</v>
      </c>
      <c r="O492" s="77"/>
      <c r="P492" s="190">
        <f>O492*H492</f>
        <v>0</v>
      </c>
      <c r="Q492" s="190">
        <v>0.0177</v>
      </c>
      <c r="R492" s="190">
        <f>Q492*H492</f>
        <v>1.2745416000000001</v>
      </c>
      <c r="S492" s="190">
        <v>0</v>
      </c>
      <c r="T492" s="191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92" t="s">
        <v>675</v>
      </c>
      <c r="AT492" s="192" t="s">
        <v>519</v>
      </c>
      <c r="AU492" s="192" t="s">
        <v>85</v>
      </c>
      <c r="AY492" s="19" t="s">
        <v>348</v>
      </c>
      <c r="BE492" s="193">
        <f>IF(N492="základní",J492,0)</f>
        <v>0</v>
      </c>
      <c r="BF492" s="193">
        <f>IF(N492="snížená",J492,0)</f>
        <v>0</v>
      </c>
      <c r="BG492" s="193">
        <f>IF(N492="zákl. přenesená",J492,0)</f>
        <v>0</v>
      </c>
      <c r="BH492" s="193">
        <f>IF(N492="sníž. přenesená",J492,0)</f>
        <v>0</v>
      </c>
      <c r="BI492" s="193">
        <f>IF(N492="nulová",J492,0)</f>
        <v>0</v>
      </c>
      <c r="BJ492" s="19" t="s">
        <v>83</v>
      </c>
      <c r="BK492" s="193">
        <f>ROUND(I492*H492,2)</f>
        <v>0</v>
      </c>
      <c r="BL492" s="19" t="s">
        <v>431</v>
      </c>
      <c r="BM492" s="192" t="s">
        <v>4352</v>
      </c>
    </row>
    <row r="493" s="14" customFormat="1">
      <c r="A493" s="14"/>
      <c r="B493" s="202"/>
      <c r="C493" s="14"/>
      <c r="D493" s="195" t="s">
        <v>358</v>
      </c>
      <c r="E493" s="203" t="s">
        <v>1</v>
      </c>
      <c r="F493" s="204" t="s">
        <v>4353</v>
      </c>
      <c r="G493" s="14"/>
      <c r="H493" s="205">
        <v>0.40600000000000003</v>
      </c>
      <c r="I493" s="206"/>
      <c r="J493" s="14"/>
      <c r="K493" s="14"/>
      <c r="L493" s="202"/>
      <c r="M493" s="207"/>
      <c r="N493" s="208"/>
      <c r="O493" s="208"/>
      <c r="P493" s="208"/>
      <c r="Q493" s="208"/>
      <c r="R493" s="208"/>
      <c r="S493" s="208"/>
      <c r="T493" s="209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03" t="s">
        <v>358</v>
      </c>
      <c r="AU493" s="203" t="s">
        <v>85</v>
      </c>
      <c r="AV493" s="14" t="s">
        <v>85</v>
      </c>
      <c r="AW493" s="14" t="s">
        <v>32</v>
      </c>
      <c r="AX493" s="14" t="s">
        <v>76</v>
      </c>
      <c r="AY493" s="203" t="s">
        <v>348</v>
      </c>
    </row>
    <row r="494" s="14" customFormat="1">
      <c r="A494" s="14"/>
      <c r="B494" s="202"/>
      <c r="C494" s="14"/>
      <c r="D494" s="195" t="s">
        <v>358</v>
      </c>
      <c r="E494" s="203" t="s">
        <v>1</v>
      </c>
      <c r="F494" s="204" t="s">
        <v>4354</v>
      </c>
      <c r="G494" s="14"/>
      <c r="H494" s="205">
        <v>62.210000000000001</v>
      </c>
      <c r="I494" s="206"/>
      <c r="J494" s="14"/>
      <c r="K494" s="14"/>
      <c r="L494" s="202"/>
      <c r="M494" s="207"/>
      <c r="N494" s="208"/>
      <c r="O494" s="208"/>
      <c r="P494" s="208"/>
      <c r="Q494" s="208"/>
      <c r="R494" s="208"/>
      <c r="S494" s="208"/>
      <c r="T494" s="209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03" t="s">
        <v>358</v>
      </c>
      <c r="AU494" s="203" t="s">
        <v>85</v>
      </c>
      <c r="AV494" s="14" t="s">
        <v>85</v>
      </c>
      <c r="AW494" s="14" t="s">
        <v>32</v>
      </c>
      <c r="AX494" s="14" t="s">
        <v>76</v>
      </c>
      <c r="AY494" s="203" t="s">
        <v>348</v>
      </c>
    </row>
    <row r="495" s="15" customFormat="1">
      <c r="A495" s="15"/>
      <c r="B495" s="210"/>
      <c r="C495" s="15"/>
      <c r="D495" s="195" t="s">
        <v>358</v>
      </c>
      <c r="E495" s="211" t="s">
        <v>1</v>
      </c>
      <c r="F495" s="212" t="s">
        <v>365</v>
      </c>
      <c r="G495" s="15"/>
      <c r="H495" s="213">
        <v>62.616</v>
      </c>
      <c r="I495" s="214"/>
      <c r="J495" s="15"/>
      <c r="K495" s="15"/>
      <c r="L495" s="210"/>
      <c r="M495" s="215"/>
      <c r="N495" s="216"/>
      <c r="O495" s="216"/>
      <c r="P495" s="216"/>
      <c r="Q495" s="216"/>
      <c r="R495" s="216"/>
      <c r="S495" s="216"/>
      <c r="T495" s="21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11" t="s">
        <v>358</v>
      </c>
      <c r="AU495" s="211" t="s">
        <v>85</v>
      </c>
      <c r="AV495" s="15" t="s">
        <v>356</v>
      </c>
      <c r="AW495" s="15" t="s">
        <v>32</v>
      </c>
      <c r="AX495" s="15" t="s">
        <v>83</v>
      </c>
      <c r="AY495" s="211" t="s">
        <v>348</v>
      </c>
    </row>
    <row r="496" s="14" customFormat="1">
      <c r="A496" s="14"/>
      <c r="B496" s="202"/>
      <c r="C496" s="14"/>
      <c r="D496" s="195" t="s">
        <v>358</v>
      </c>
      <c r="E496" s="14"/>
      <c r="F496" s="204" t="s">
        <v>4355</v>
      </c>
      <c r="G496" s="14"/>
      <c r="H496" s="205">
        <v>72.007999999999996</v>
      </c>
      <c r="I496" s="206"/>
      <c r="J496" s="14"/>
      <c r="K496" s="14"/>
      <c r="L496" s="202"/>
      <c r="M496" s="207"/>
      <c r="N496" s="208"/>
      <c r="O496" s="208"/>
      <c r="P496" s="208"/>
      <c r="Q496" s="208"/>
      <c r="R496" s="208"/>
      <c r="S496" s="208"/>
      <c r="T496" s="209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03" t="s">
        <v>358</v>
      </c>
      <c r="AU496" s="203" t="s">
        <v>85</v>
      </c>
      <c r="AV496" s="14" t="s">
        <v>85</v>
      </c>
      <c r="AW496" s="14" t="s">
        <v>3</v>
      </c>
      <c r="AX496" s="14" t="s">
        <v>83</v>
      </c>
      <c r="AY496" s="203" t="s">
        <v>348</v>
      </c>
    </row>
    <row r="497" s="2" customFormat="1" ht="24.15" customHeight="1">
      <c r="A497" s="38"/>
      <c r="B497" s="180"/>
      <c r="C497" s="181" t="s">
        <v>913</v>
      </c>
      <c r="D497" s="181" t="s">
        <v>351</v>
      </c>
      <c r="E497" s="182" t="s">
        <v>869</v>
      </c>
      <c r="F497" s="183" t="s">
        <v>870</v>
      </c>
      <c r="G497" s="184" t="s">
        <v>354</v>
      </c>
      <c r="H497" s="185">
        <v>66.534999999999997</v>
      </c>
      <c r="I497" s="186"/>
      <c r="J497" s="187">
        <f>ROUND(I497*H497,2)</f>
        <v>0</v>
      </c>
      <c r="K497" s="183" t="s">
        <v>355</v>
      </c>
      <c r="L497" s="39"/>
      <c r="M497" s="188" t="s">
        <v>1</v>
      </c>
      <c r="N497" s="189" t="s">
        <v>41</v>
      </c>
      <c r="O497" s="77"/>
      <c r="P497" s="190">
        <f>O497*H497</f>
        <v>0</v>
      </c>
      <c r="Q497" s="190">
        <v>0</v>
      </c>
      <c r="R497" s="190">
        <f>Q497*H497</f>
        <v>0</v>
      </c>
      <c r="S497" s="190">
        <v>0</v>
      </c>
      <c r="T497" s="191">
        <f>S497*H497</f>
        <v>0</v>
      </c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R497" s="192" t="s">
        <v>431</v>
      </c>
      <c r="AT497" s="192" t="s">
        <v>351</v>
      </c>
      <c r="AU497" s="192" t="s">
        <v>85</v>
      </c>
      <c r="AY497" s="19" t="s">
        <v>348</v>
      </c>
      <c r="BE497" s="193">
        <f>IF(N497="základní",J497,0)</f>
        <v>0</v>
      </c>
      <c r="BF497" s="193">
        <f>IF(N497="snížená",J497,0)</f>
        <v>0</v>
      </c>
      <c r="BG497" s="193">
        <f>IF(N497="zákl. přenesená",J497,0)</f>
        <v>0</v>
      </c>
      <c r="BH497" s="193">
        <f>IF(N497="sníž. přenesená",J497,0)</f>
        <v>0</v>
      </c>
      <c r="BI497" s="193">
        <f>IF(N497="nulová",J497,0)</f>
        <v>0</v>
      </c>
      <c r="BJ497" s="19" t="s">
        <v>83</v>
      </c>
      <c r="BK497" s="193">
        <f>ROUND(I497*H497,2)</f>
        <v>0</v>
      </c>
      <c r="BL497" s="19" t="s">
        <v>431</v>
      </c>
      <c r="BM497" s="192" t="s">
        <v>4356</v>
      </c>
    </row>
    <row r="498" s="14" customFormat="1">
      <c r="A498" s="14"/>
      <c r="B498" s="202"/>
      <c r="C498" s="14"/>
      <c r="D498" s="195" t="s">
        <v>358</v>
      </c>
      <c r="E498" s="203" t="s">
        <v>1</v>
      </c>
      <c r="F498" s="204" t="s">
        <v>4357</v>
      </c>
      <c r="G498" s="14"/>
      <c r="H498" s="205">
        <v>66.534999999999997</v>
      </c>
      <c r="I498" s="206"/>
      <c r="J498" s="14"/>
      <c r="K498" s="14"/>
      <c r="L498" s="202"/>
      <c r="M498" s="207"/>
      <c r="N498" s="208"/>
      <c r="O498" s="208"/>
      <c r="P498" s="208"/>
      <c r="Q498" s="208"/>
      <c r="R498" s="208"/>
      <c r="S498" s="208"/>
      <c r="T498" s="209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03" t="s">
        <v>358</v>
      </c>
      <c r="AU498" s="203" t="s">
        <v>85</v>
      </c>
      <c r="AV498" s="14" t="s">
        <v>85</v>
      </c>
      <c r="AW498" s="14" t="s">
        <v>32</v>
      </c>
      <c r="AX498" s="14" t="s">
        <v>83</v>
      </c>
      <c r="AY498" s="203" t="s">
        <v>348</v>
      </c>
    </row>
    <row r="499" s="2" customFormat="1" ht="24.15" customHeight="1">
      <c r="A499" s="38"/>
      <c r="B499" s="180"/>
      <c r="C499" s="181" t="s">
        <v>1336</v>
      </c>
      <c r="D499" s="181" t="s">
        <v>351</v>
      </c>
      <c r="E499" s="182" t="s">
        <v>4358</v>
      </c>
      <c r="F499" s="183" t="s">
        <v>4359</v>
      </c>
      <c r="G499" s="184" t="s">
        <v>354</v>
      </c>
      <c r="H499" s="185">
        <v>66.534999999999997</v>
      </c>
      <c r="I499" s="186"/>
      <c r="J499" s="187">
        <f>ROUND(I499*H499,2)</f>
        <v>0</v>
      </c>
      <c r="K499" s="183" t="s">
        <v>355</v>
      </c>
      <c r="L499" s="39"/>
      <c r="M499" s="188" t="s">
        <v>1</v>
      </c>
      <c r="N499" s="189" t="s">
        <v>41</v>
      </c>
      <c r="O499" s="77"/>
      <c r="P499" s="190">
        <f>O499*H499</f>
        <v>0</v>
      </c>
      <c r="Q499" s="190">
        <v>0.0015</v>
      </c>
      <c r="R499" s="190">
        <f>Q499*H499</f>
        <v>0.099802500000000002</v>
      </c>
      <c r="S499" s="190">
        <v>0</v>
      </c>
      <c r="T499" s="191">
        <f>S499*H499</f>
        <v>0</v>
      </c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R499" s="192" t="s">
        <v>431</v>
      </c>
      <c r="AT499" s="192" t="s">
        <v>351</v>
      </c>
      <c r="AU499" s="192" t="s">
        <v>85</v>
      </c>
      <c r="AY499" s="19" t="s">
        <v>348</v>
      </c>
      <c r="BE499" s="193">
        <f>IF(N499="základní",J499,0)</f>
        <v>0</v>
      </c>
      <c r="BF499" s="193">
        <f>IF(N499="snížená",J499,0)</f>
        <v>0</v>
      </c>
      <c r="BG499" s="193">
        <f>IF(N499="zákl. přenesená",J499,0)</f>
        <v>0</v>
      </c>
      <c r="BH499" s="193">
        <f>IF(N499="sníž. přenesená",J499,0)</f>
        <v>0</v>
      </c>
      <c r="BI499" s="193">
        <f>IF(N499="nulová",J499,0)</f>
        <v>0</v>
      </c>
      <c r="BJ499" s="19" t="s">
        <v>83</v>
      </c>
      <c r="BK499" s="193">
        <f>ROUND(I499*H499,2)</f>
        <v>0</v>
      </c>
      <c r="BL499" s="19" t="s">
        <v>431</v>
      </c>
      <c r="BM499" s="192" t="s">
        <v>4360</v>
      </c>
    </row>
    <row r="500" s="13" customFormat="1">
      <c r="A500" s="13"/>
      <c r="B500" s="194"/>
      <c r="C500" s="13"/>
      <c r="D500" s="195" t="s">
        <v>358</v>
      </c>
      <c r="E500" s="196" t="s">
        <v>1</v>
      </c>
      <c r="F500" s="197" t="s">
        <v>4098</v>
      </c>
      <c r="G500" s="13"/>
      <c r="H500" s="196" t="s">
        <v>1</v>
      </c>
      <c r="I500" s="198"/>
      <c r="J500" s="13"/>
      <c r="K500" s="13"/>
      <c r="L500" s="194"/>
      <c r="M500" s="199"/>
      <c r="N500" s="200"/>
      <c r="O500" s="200"/>
      <c r="P500" s="200"/>
      <c r="Q500" s="200"/>
      <c r="R500" s="200"/>
      <c r="S500" s="200"/>
      <c r="T500" s="201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6" t="s">
        <v>358</v>
      </c>
      <c r="AU500" s="196" t="s">
        <v>85</v>
      </c>
      <c r="AV500" s="13" t="s">
        <v>83</v>
      </c>
      <c r="AW500" s="13" t="s">
        <v>32</v>
      </c>
      <c r="AX500" s="13" t="s">
        <v>76</v>
      </c>
      <c r="AY500" s="196" t="s">
        <v>348</v>
      </c>
    </row>
    <row r="501" s="13" customFormat="1">
      <c r="A501" s="13"/>
      <c r="B501" s="194"/>
      <c r="C501" s="13"/>
      <c r="D501" s="195" t="s">
        <v>358</v>
      </c>
      <c r="E501" s="196" t="s">
        <v>1</v>
      </c>
      <c r="F501" s="197" t="s">
        <v>4163</v>
      </c>
      <c r="G501" s="13"/>
      <c r="H501" s="196" t="s">
        <v>1</v>
      </c>
      <c r="I501" s="198"/>
      <c r="J501" s="13"/>
      <c r="K501" s="13"/>
      <c r="L501" s="194"/>
      <c r="M501" s="199"/>
      <c r="N501" s="200"/>
      <c r="O501" s="200"/>
      <c r="P501" s="200"/>
      <c r="Q501" s="200"/>
      <c r="R501" s="200"/>
      <c r="S501" s="200"/>
      <c r="T501" s="201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6" t="s">
        <v>358</v>
      </c>
      <c r="AU501" s="196" t="s">
        <v>85</v>
      </c>
      <c r="AV501" s="13" t="s">
        <v>83</v>
      </c>
      <c r="AW501" s="13" t="s">
        <v>32</v>
      </c>
      <c r="AX501" s="13" t="s">
        <v>76</v>
      </c>
      <c r="AY501" s="196" t="s">
        <v>348</v>
      </c>
    </row>
    <row r="502" s="14" customFormat="1">
      <c r="A502" s="14"/>
      <c r="B502" s="202"/>
      <c r="C502" s="14"/>
      <c r="D502" s="195" t="s">
        <v>358</v>
      </c>
      <c r="E502" s="203" t="s">
        <v>1</v>
      </c>
      <c r="F502" s="204" t="s">
        <v>4164</v>
      </c>
      <c r="G502" s="14"/>
      <c r="H502" s="205">
        <v>62.210000000000001</v>
      </c>
      <c r="I502" s="206"/>
      <c r="J502" s="14"/>
      <c r="K502" s="14"/>
      <c r="L502" s="202"/>
      <c r="M502" s="207"/>
      <c r="N502" s="208"/>
      <c r="O502" s="208"/>
      <c r="P502" s="208"/>
      <c r="Q502" s="208"/>
      <c r="R502" s="208"/>
      <c r="S502" s="208"/>
      <c r="T502" s="209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03" t="s">
        <v>358</v>
      </c>
      <c r="AU502" s="203" t="s">
        <v>85</v>
      </c>
      <c r="AV502" s="14" t="s">
        <v>85</v>
      </c>
      <c r="AW502" s="14" t="s">
        <v>32</v>
      </c>
      <c r="AX502" s="14" t="s">
        <v>76</v>
      </c>
      <c r="AY502" s="203" t="s">
        <v>348</v>
      </c>
    </row>
    <row r="503" s="13" customFormat="1">
      <c r="A503" s="13"/>
      <c r="B503" s="194"/>
      <c r="C503" s="13"/>
      <c r="D503" s="195" t="s">
        <v>358</v>
      </c>
      <c r="E503" s="196" t="s">
        <v>1</v>
      </c>
      <c r="F503" s="197" t="s">
        <v>2078</v>
      </c>
      <c r="G503" s="13"/>
      <c r="H503" s="196" t="s">
        <v>1</v>
      </c>
      <c r="I503" s="198"/>
      <c r="J503" s="13"/>
      <c r="K503" s="13"/>
      <c r="L503" s="194"/>
      <c r="M503" s="199"/>
      <c r="N503" s="200"/>
      <c r="O503" s="200"/>
      <c r="P503" s="200"/>
      <c r="Q503" s="200"/>
      <c r="R503" s="200"/>
      <c r="S503" s="200"/>
      <c r="T503" s="201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196" t="s">
        <v>358</v>
      </c>
      <c r="AU503" s="196" t="s">
        <v>85</v>
      </c>
      <c r="AV503" s="13" t="s">
        <v>83</v>
      </c>
      <c r="AW503" s="13" t="s">
        <v>32</v>
      </c>
      <c r="AX503" s="13" t="s">
        <v>76</v>
      </c>
      <c r="AY503" s="196" t="s">
        <v>348</v>
      </c>
    </row>
    <row r="504" s="14" customFormat="1">
      <c r="A504" s="14"/>
      <c r="B504" s="202"/>
      <c r="C504" s="14"/>
      <c r="D504" s="195" t="s">
        <v>358</v>
      </c>
      <c r="E504" s="203" t="s">
        <v>1</v>
      </c>
      <c r="F504" s="204" t="s">
        <v>4361</v>
      </c>
      <c r="G504" s="14"/>
      <c r="H504" s="205">
        <v>3.5419999999999998</v>
      </c>
      <c r="I504" s="206"/>
      <c r="J504" s="14"/>
      <c r="K504" s="14"/>
      <c r="L504" s="202"/>
      <c r="M504" s="207"/>
      <c r="N504" s="208"/>
      <c r="O504" s="208"/>
      <c r="P504" s="208"/>
      <c r="Q504" s="208"/>
      <c r="R504" s="208"/>
      <c r="S504" s="208"/>
      <c r="T504" s="20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03" t="s">
        <v>358</v>
      </c>
      <c r="AU504" s="203" t="s">
        <v>85</v>
      </c>
      <c r="AV504" s="14" t="s">
        <v>85</v>
      </c>
      <c r="AW504" s="14" t="s">
        <v>32</v>
      </c>
      <c r="AX504" s="14" t="s">
        <v>76</v>
      </c>
      <c r="AY504" s="203" t="s">
        <v>348</v>
      </c>
    </row>
    <row r="505" s="14" customFormat="1">
      <c r="A505" s="14"/>
      <c r="B505" s="202"/>
      <c r="C505" s="14"/>
      <c r="D505" s="195" t="s">
        <v>358</v>
      </c>
      <c r="E505" s="203" t="s">
        <v>1</v>
      </c>
      <c r="F505" s="204" t="s">
        <v>4362</v>
      </c>
      <c r="G505" s="14"/>
      <c r="H505" s="205">
        <v>0.78300000000000003</v>
      </c>
      <c r="I505" s="206"/>
      <c r="J505" s="14"/>
      <c r="K505" s="14"/>
      <c r="L505" s="202"/>
      <c r="M505" s="207"/>
      <c r="N505" s="208"/>
      <c r="O505" s="208"/>
      <c r="P505" s="208"/>
      <c r="Q505" s="208"/>
      <c r="R505" s="208"/>
      <c r="S505" s="208"/>
      <c r="T505" s="209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03" t="s">
        <v>358</v>
      </c>
      <c r="AU505" s="203" t="s">
        <v>85</v>
      </c>
      <c r="AV505" s="14" t="s">
        <v>85</v>
      </c>
      <c r="AW505" s="14" t="s">
        <v>32</v>
      </c>
      <c r="AX505" s="14" t="s">
        <v>76</v>
      </c>
      <c r="AY505" s="203" t="s">
        <v>348</v>
      </c>
    </row>
    <row r="506" s="15" customFormat="1">
      <c r="A506" s="15"/>
      <c r="B506" s="210"/>
      <c r="C506" s="15"/>
      <c r="D506" s="195" t="s">
        <v>358</v>
      </c>
      <c r="E506" s="211" t="s">
        <v>1</v>
      </c>
      <c r="F506" s="212" t="s">
        <v>365</v>
      </c>
      <c r="G506" s="15"/>
      <c r="H506" s="213">
        <v>66.534999999999997</v>
      </c>
      <c r="I506" s="214"/>
      <c r="J506" s="15"/>
      <c r="K506" s="15"/>
      <c r="L506" s="210"/>
      <c r="M506" s="215"/>
      <c r="N506" s="216"/>
      <c r="O506" s="216"/>
      <c r="P506" s="216"/>
      <c r="Q506" s="216"/>
      <c r="R506" s="216"/>
      <c r="S506" s="216"/>
      <c r="T506" s="21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11" t="s">
        <v>358</v>
      </c>
      <c r="AU506" s="211" t="s">
        <v>85</v>
      </c>
      <c r="AV506" s="15" t="s">
        <v>356</v>
      </c>
      <c r="AW506" s="15" t="s">
        <v>32</v>
      </c>
      <c r="AX506" s="15" t="s">
        <v>83</v>
      </c>
      <c r="AY506" s="211" t="s">
        <v>348</v>
      </c>
    </row>
    <row r="507" s="2" customFormat="1" ht="16.5" customHeight="1">
      <c r="A507" s="38"/>
      <c r="B507" s="180"/>
      <c r="C507" s="181" t="s">
        <v>1341</v>
      </c>
      <c r="D507" s="181" t="s">
        <v>351</v>
      </c>
      <c r="E507" s="182" t="s">
        <v>873</v>
      </c>
      <c r="F507" s="183" t="s">
        <v>874</v>
      </c>
      <c r="G507" s="184" t="s">
        <v>548</v>
      </c>
      <c r="H507" s="185">
        <v>46.399999999999999</v>
      </c>
      <c r="I507" s="186"/>
      <c r="J507" s="187">
        <f>ROUND(I507*H507,2)</f>
        <v>0</v>
      </c>
      <c r="K507" s="183" t="s">
        <v>355</v>
      </c>
      <c r="L507" s="39"/>
      <c r="M507" s="188" t="s">
        <v>1</v>
      </c>
      <c r="N507" s="189" t="s">
        <v>41</v>
      </c>
      <c r="O507" s="77"/>
      <c r="P507" s="190">
        <f>O507*H507</f>
        <v>0</v>
      </c>
      <c r="Q507" s="190">
        <v>3.0000000000000001E-05</v>
      </c>
      <c r="R507" s="190">
        <f>Q507*H507</f>
        <v>0.001392</v>
      </c>
      <c r="S507" s="190">
        <v>0</v>
      </c>
      <c r="T507" s="191">
        <f>S507*H507</f>
        <v>0</v>
      </c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R507" s="192" t="s">
        <v>431</v>
      </c>
      <c r="AT507" s="192" t="s">
        <v>351</v>
      </c>
      <c r="AU507" s="192" t="s">
        <v>85</v>
      </c>
      <c r="AY507" s="19" t="s">
        <v>348</v>
      </c>
      <c r="BE507" s="193">
        <f>IF(N507="základní",J507,0)</f>
        <v>0</v>
      </c>
      <c r="BF507" s="193">
        <f>IF(N507="snížená",J507,0)</f>
        <v>0</v>
      </c>
      <c r="BG507" s="193">
        <f>IF(N507="zákl. přenesená",J507,0)</f>
        <v>0</v>
      </c>
      <c r="BH507" s="193">
        <f>IF(N507="sníž. přenesená",J507,0)</f>
        <v>0</v>
      </c>
      <c r="BI507" s="193">
        <f>IF(N507="nulová",J507,0)</f>
        <v>0</v>
      </c>
      <c r="BJ507" s="19" t="s">
        <v>83</v>
      </c>
      <c r="BK507" s="193">
        <f>ROUND(I507*H507,2)</f>
        <v>0</v>
      </c>
      <c r="BL507" s="19" t="s">
        <v>431</v>
      </c>
      <c r="BM507" s="192" t="s">
        <v>4363</v>
      </c>
    </row>
    <row r="508" s="14" customFormat="1">
      <c r="A508" s="14"/>
      <c r="B508" s="202"/>
      <c r="C508" s="14"/>
      <c r="D508" s="195" t="s">
        <v>358</v>
      </c>
      <c r="E508" s="203" t="s">
        <v>1</v>
      </c>
      <c r="F508" s="204" t="s">
        <v>4364</v>
      </c>
      <c r="G508" s="14"/>
      <c r="H508" s="205">
        <v>46.399999999999999</v>
      </c>
      <c r="I508" s="206"/>
      <c r="J508" s="14"/>
      <c r="K508" s="14"/>
      <c r="L508" s="202"/>
      <c r="M508" s="207"/>
      <c r="N508" s="208"/>
      <c r="O508" s="208"/>
      <c r="P508" s="208"/>
      <c r="Q508" s="208"/>
      <c r="R508" s="208"/>
      <c r="S508" s="208"/>
      <c r="T508" s="209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3" t="s">
        <v>358</v>
      </c>
      <c r="AU508" s="203" t="s">
        <v>85</v>
      </c>
      <c r="AV508" s="14" t="s">
        <v>85</v>
      </c>
      <c r="AW508" s="14" t="s">
        <v>32</v>
      </c>
      <c r="AX508" s="14" t="s">
        <v>83</v>
      </c>
      <c r="AY508" s="203" t="s">
        <v>348</v>
      </c>
    </row>
    <row r="509" s="2" customFormat="1" ht="16.5" customHeight="1">
      <c r="A509" s="38"/>
      <c r="B509" s="180"/>
      <c r="C509" s="181" t="s">
        <v>1348</v>
      </c>
      <c r="D509" s="181" t="s">
        <v>351</v>
      </c>
      <c r="E509" s="182" t="s">
        <v>4365</v>
      </c>
      <c r="F509" s="183" t="s">
        <v>4366</v>
      </c>
      <c r="G509" s="184" t="s">
        <v>382</v>
      </c>
      <c r="H509" s="185">
        <v>23.199999999999999</v>
      </c>
      <c r="I509" s="186"/>
      <c r="J509" s="187">
        <f>ROUND(I509*H509,2)</f>
        <v>0</v>
      </c>
      <c r="K509" s="183" t="s">
        <v>355</v>
      </c>
      <c r="L509" s="39"/>
      <c r="M509" s="188" t="s">
        <v>1</v>
      </c>
      <c r="N509" s="189" t="s">
        <v>41</v>
      </c>
      <c r="O509" s="77"/>
      <c r="P509" s="190">
        <f>O509*H509</f>
        <v>0</v>
      </c>
      <c r="Q509" s="190">
        <v>0.00021000000000000001</v>
      </c>
      <c r="R509" s="190">
        <f>Q509*H509</f>
        <v>0.0048720000000000005</v>
      </c>
      <c r="S509" s="190">
        <v>0</v>
      </c>
      <c r="T509" s="191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92" t="s">
        <v>431</v>
      </c>
      <c r="AT509" s="192" t="s">
        <v>351</v>
      </c>
      <c r="AU509" s="192" t="s">
        <v>85</v>
      </c>
      <c r="AY509" s="19" t="s">
        <v>348</v>
      </c>
      <c r="BE509" s="193">
        <f>IF(N509="základní",J509,0)</f>
        <v>0</v>
      </c>
      <c r="BF509" s="193">
        <f>IF(N509="snížená",J509,0)</f>
        <v>0</v>
      </c>
      <c r="BG509" s="193">
        <f>IF(N509="zákl. přenesená",J509,0)</f>
        <v>0</v>
      </c>
      <c r="BH509" s="193">
        <f>IF(N509="sníž. přenesená",J509,0)</f>
        <v>0</v>
      </c>
      <c r="BI509" s="193">
        <f>IF(N509="nulová",J509,0)</f>
        <v>0</v>
      </c>
      <c r="BJ509" s="19" t="s">
        <v>83</v>
      </c>
      <c r="BK509" s="193">
        <f>ROUND(I509*H509,2)</f>
        <v>0</v>
      </c>
      <c r="BL509" s="19" t="s">
        <v>431</v>
      </c>
      <c r="BM509" s="192" t="s">
        <v>4367</v>
      </c>
    </row>
    <row r="510" s="13" customFormat="1">
      <c r="A510" s="13"/>
      <c r="B510" s="194"/>
      <c r="C510" s="13"/>
      <c r="D510" s="195" t="s">
        <v>358</v>
      </c>
      <c r="E510" s="196" t="s">
        <v>1</v>
      </c>
      <c r="F510" s="197" t="s">
        <v>4098</v>
      </c>
      <c r="G510" s="13"/>
      <c r="H510" s="196" t="s">
        <v>1</v>
      </c>
      <c r="I510" s="198"/>
      <c r="J510" s="13"/>
      <c r="K510" s="13"/>
      <c r="L510" s="194"/>
      <c r="M510" s="199"/>
      <c r="N510" s="200"/>
      <c r="O510" s="200"/>
      <c r="P510" s="200"/>
      <c r="Q510" s="200"/>
      <c r="R510" s="200"/>
      <c r="S510" s="200"/>
      <c r="T510" s="201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6" t="s">
        <v>358</v>
      </c>
      <c r="AU510" s="196" t="s">
        <v>85</v>
      </c>
      <c r="AV510" s="13" t="s">
        <v>83</v>
      </c>
      <c r="AW510" s="13" t="s">
        <v>32</v>
      </c>
      <c r="AX510" s="13" t="s">
        <v>76</v>
      </c>
      <c r="AY510" s="196" t="s">
        <v>348</v>
      </c>
    </row>
    <row r="511" s="13" customFormat="1">
      <c r="A511" s="13"/>
      <c r="B511" s="194"/>
      <c r="C511" s="13"/>
      <c r="D511" s="195" t="s">
        <v>358</v>
      </c>
      <c r="E511" s="196" t="s">
        <v>1</v>
      </c>
      <c r="F511" s="197" t="s">
        <v>4163</v>
      </c>
      <c r="G511" s="13"/>
      <c r="H511" s="196" t="s">
        <v>1</v>
      </c>
      <c r="I511" s="198"/>
      <c r="J511" s="13"/>
      <c r="K511" s="13"/>
      <c r="L511" s="194"/>
      <c r="M511" s="199"/>
      <c r="N511" s="200"/>
      <c r="O511" s="200"/>
      <c r="P511" s="200"/>
      <c r="Q511" s="200"/>
      <c r="R511" s="200"/>
      <c r="S511" s="200"/>
      <c r="T511" s="201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196" t="s">
        <v>358</v>
      </c>
      <c r="AU511" s="196" t="s">
        <v>85</v>
      </c>
      <c r="AV511" s="13" t="s">
        <v>83</v>
      </c>
      <c r="AW511" s="13" t="s">
        <v>32</v>
      </c>
      <c r="AX511" s="13" t="s">
        <v>76</v>
      </c>
      <c r="AY511" s="196" t="s">
        <v>348</v>
      </c>
    </row>
    <row r="512" s="14" customFormat="1">
      <c r="A512" s="14"/>
      <c r="B512" s="202"/>
      <c r="C512" s="14"/>
      <c r="D512" s="195" t="s">
        <v>358</v>
      </c>
      <c r="E512" s="203" t="s">
        <v>1</v>
      </c>
      <c r="F512" s="204" t="s">
        <v>4368</v>
      </c>
      <c r="G512" s="14"/>
      <c r="H512" s="205">
        <v>23.199999999999999</v>
      </c>
      <c r="I512" s="206"/>
      <c r="J512" s="14"/>
      <c r="K512" s="14"/>
      <c r="L512" s="202"/>
      <c r="M512" s="207"/>
      <c r="N512" s="208"/>
      <c r="O512" s="208"/>
      <c r="P512" s="208"/>
      <c r="Q512" s="208"/>
      <c r="R512" s="208"/>
      <c r="S512" s="208"/>
      <c r="T512" s="209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03" t="s">
        <v>358</v>
      </c>
      <c r="AU512" s="203" t="s">
        <v>85</v>
      </c>
      <c r="AV512" s="14" t="s">
        <v>85</v>
      </c>
      <c r="AW512" s="14" t="s">
        <v>32</v>
      </c>
      <c r="AX512" s="14" t="s">
        <v>83</v>
      </c>
      <c r="AY512" s="203" t="s">
        <v>348</v>
      </c>
    </row>
    <row r="513" s="2" customFormat="1" ht="16.5" customHeight="1">
      <c r="A513" s="38"/>
      <c r="B513" s="180"/>
      <c r="C513" s="181" t="s">
        <v>1353</v>
      </c>
      <c r="D513" s="181" t="s">
        <v>351</v>
      </c>
      <c r="E513" s="182" t="s">
        <v>4369</v>
      </c>
      <c r="F513" s="183" t="s">
        <v>4370</v>
      </c>
      <c r="G513" s="184" t="s">
        <v>548</v>
      </c>
      <c r="H513" s="185">
        <v>23.199999999999999</v>
      </c>
      <c r="I513" s="186"/>
      <c r="J513" s="187">
        <f>ROUND(I513*H513,2)</f>
        <v>0</v>
      </c>
      <c r="K513" s="183" t="s">
        <v>355</v>
      </c>
      <c r="L513" s="39"/>
      <c r="M513" s="188" t="s">
        <v>1</v>
      </c>
      <c r="N513" s="189" t="s">
        <v>41</v>
      </c>
      <c r="O513" s="77"/>
      <c r="P513" s="190">
        <f>O513*H513</f>
        <v>0</v>
      </c>
      <c r="Q513" s="190">
        <v>0.00032000000000000003</v>
      </c>
      <c r="R513" s="190">
        <f>Q513*H513</f>
        <v>0.007424</v>
      </c>
      <c r="S513" s="190">
        <v>0</v>
      </c>
      <c r="T513" s="191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192" t="s">
        <v>431</v>
      </c>
      <c r="AT513" s="192" t="s">
        <v>351</v>
      </c>
      <c r="AU513" s="192" t="s">
        <v>85</v>
      </c>
      <c r="AY513" s="19" t="s">
        <v>348</v>
      </c>
      <c r="BE513" s="193">
        <f>IF(N513="základní",J513,0)</f>
        <v>0</v>
      </c>
      <c r="BF513" s="193">
        <f>IF(N513="snížená",J513,0)</f>
        <v>0</v>
      </c>
      <c r="BG513" s="193">
        <f>IF(N513="zákl. přenesená",J513,0)</f>
        <v>0</v>
      </c>
      <c r="BH513" s="193">
        <f>IF(N513="sníž. přenesená",J513,0)</f>
        <v>0</v>
      </c>
      <c r="BI513" s="193">
        <f>IF(N513="nulová",J513,0)</f>
        <v>0</v>
      </c>
      <c r="BJ513" s="19" t="s">
        <v>83</v>
      </c>
      <c r="BK513" s="193">
        <f>ROUND(I513*H513,2)</f>
        <v>0</v>
      </c>
      <c r="BL513" s="19" t="s">
        <v>431</v>
      </c>
      <c r="BM513" s="192" t="s">
        <v>4371</v>
      </c>
    </row>
    <row r="514" s="14" customFormat="1">
      <c r="A514" s="14"/>
      <c r="B514" s="202"/>
      <c r="C514" s="14"/>
      <c r="D514" s="195" t="s">
        <v>358</v>
      </c>
      <c r="E514" s="203" t="s">
        <v>1</v>
      </c>
      <c r="F514" s="204" t="s">
        <v>4372</v>
      </c>
      <c r="G514" s="14"/>
      <c r="H514" s="205">
        <v>23.199999999999999</v>
      </c>
      <c r="I514" s="206"/>
      <c r="J514" s="14"/>
      <c r="K514" s="14"/>
      <c r="L514" s="202"/>
      <c r="M514" s="207"/>
      <c r="N514" s="208"/>
      <c r="O514" s="208"/>
      <c r="P514" s="208"/>
      <c r="Q514" s="208"/>
      <c r="R514" s="208"/>
      <c r="S514" s="208"/>
      <c r="T514" s="209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03" t="s">
        <v>358</v>
      </c>
      <c r="AU514" s="203" t="s">
        <v>85</v>
      </c>
      <c r="AV514" s="14" t="s">
        <v>85</v>
      </c>
      <c r="AW514" s="14" t="s">
        <v>32</v>
      </c>
      <c r="AX514" s="14" t="s">
        <v>83</v>
      </c>
      <c r="AY514" s="203" t="s">
        <v>348</v>
      </c>
    </row>
    <row r="515" s="2" customFormat="1" ht="24.15" customHeight="1">
      <c r="A515" s="38"/>
      <c r="B515" s="180"/>
      <c r="C515" s="181" t="s">
        <v>1932</v>
      </c>
      <c r="D515" s="181" t="s">
        <v>351</v>
      </c>
      <c r="E515" s="182" t="s">
        <v>4373</v>
      </c>
      <c r="F515" s="183" t="s">
        <v>4374</v>
      </c>
      <c r="G515" s="184" t="s">
        <v>403</v>
      </c>
      <c r="H515" s="185">
        <v>1.8009999999999999</v>
      </c>
      <c r="I515" s="186"/>
      <c r="J515" s="187">
        <f>ROUND(I515*H515,2)</f>
        <v>0</v>
      </c>
      <c r="K515" s="183" t="s">
        <v>355</v>
      </c>
      <c r="L515" s="39"/>
      <c r="M515" s="188" t="s">
        <v>1</v>
      </c>
      <c r="N515" s="189" t="s">
        <v>41</v>
      </c>
      <c r="O515" s="77"/>
      <c r="P515" s="190">
        <f>O515*H515</f>
        <v>0</v>
      </c>
      <c r="Q515" s="190">
        <v>0</v>
      </c>
      <c r="R515" s="190">
        <f>Q515*H515</f>
        <v>0</v>
      </c>
      <c r="S515" s="190">
        <v>0</v>
      </c>
      <c r="T515" s="191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92" t="s">
        <v>431</v>
      </c>
      <c r="AT515" s="192" t="s">
        <v>351</v>
      </c>
      <c r="AU515" s="192" t="s">
        <v>85</v>
      </c>
      <c r="AY515" s="19" t="s">
        <v>348</v>
      </c>
      <c r="BE515" s="193">
        <f>IF(N515="základní",J515,0)</f>
        <v>0</v>
      </c>
      <c r="BF515" s="193">
        <f>IF(N515="snížená",J515,0)</f>
        <v>0</v>
      </c>
      <c r="BG515" s="193">
        <f>IF(N515="zákl. přenesená",J515,0)</f>
        <v>0</v>
      </c>
      <c r="BH515" s="193">
        <f>IF(N515="sníž. přenesená",J515,0)</f>
        <v>0</v>
      </c>
      <c r="BI515" s="193">
        <f>IF(N515="nulová",J515,0)</f>
        <v>0</v>
      </c>
      <c r="BJ515" s="19" t="s">
        <v>83</v>
      </c>
      <c r="BK515" s="193">
        <f>ROUND(I515*H515,2)</f>
        <v>0</v>
      </c>
      <c r="BL515" s="19" t="s">
        <v>431</v>
      </c>
      <c r="BM515" s="192" t="s">
        <v>4375</v>
      </c>
    </row>
    <row r="516" s="12" customFormat="1" ht="22.8" customHeight="1">
      <c r="A516" s="12"/>
      <c r="B516" s="167"/>
      <c r="C516" s="12"/>
      <c r="D516" s="168" t="s">
        <v>75</v>
      </c>
      <c r="E516" s="178" t="s">
        <v>2643</v>
      </c>
      <c r="F516" s="178" t="s">
        <v>2644</v>
      </c>
      <c r="G516" s="12"/>
      <c r="H516" s="12"/>
      <c r="I516" s="170"/>
      <c r="J516" s="179">
        <f>BK516</f>
        <v>0</v>
      </c>
      <c r="K516" s="12"/>
      <c r="L516" s="167"/>
      <c r="M516" s="172"/>
      <c r="N516" s="173"/>
      <c r="O516" s="173"/>
      <c r="P516" s="174">
        <f>SUM(P517:P530)</f>
        <v>0</v>
      </c>
      <c r="Q516" s="173"/>
      <c r="R516" s="174">
        <f>SUM(R517:R530)</f>
        <v>0.24453360000000002</v>
      </c>
      <c r="S516" s="173"/>
      <c r="T516" s="175">
        <f>SUM(T517:T530)</f>
        <v>0</v>
      </c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R516" s="168" t="s">
        <v>85</v>
      </c>
      <c r="AT516" s="176" t="s">
        <v>75</v>
      </c>
      <c r="AU516" s="176" t="s">
        <v>83</v>
      </c>
      <c r="AY516" s="168" t="s">
        <v>348</v>
      </c>
      <c r="BK516" s="177">
        <f>SUM(BK517:BK530)</f>
        <v>0</v>
      </c>
    </row>
    <row r="517" s="2" customFormat="1" ht="37.8" customHeight="1">
      <c r="A517" s="38"/>
      <c r="B517" s="180"/>
      <c r="C517" s="181" t="s">
        <v>1938</v>
      </c>
      <c r="D517" s="181" t="s">
        <v>351</v>
      </c>
      <c r="E517" s="182" t="s">
        <v>4376</v>
      </c>
      <c r="F517" s="183" t="s">
        <v>4377</v>
      </c>
      <c r="G517" s="184" t="s">
        <v>354</v>
      </c>
      <c r="H517" s="185">
        <v>12.884</v>
      </c>
      <c r="I517" s="186"/>
      <c r="J517" s="187">
        <f>ROUND(I517*H517,2)</f>
        <v>0</v>
      </c>
      <c r="K517" s="183" t="s">
        <v>355</v>
      </c>
      <c r="L517" s="39"/>
      <c r="M517" s="188" t="s">
        <v>1</v>
      </c>
      <c r="N517" s="189" t="s">
        <v>41</v>
      </c>
      <c r="O517" s="77"/>
      <c r="P517" s="190">
        <f>O517*H517</f>
        <v>0</v>
      </c>
      <c r="Q517" s="190">
        <v>0.0060000000000000001</v>
      </c>
      <c r="R517" s="190">
        <f>Q517*H517</f>
        <v>0.077303999999999998</v>
      </c>
      <c r="S517" s="190">
        <v>0</v>
      </c>
      <c r="T517" s="191">
        <f>S517*H517</f>
        <v>0</v>
      </c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R517" s="192" t="s">
        <v>431</v>
      </c>
      <c r="AT517" s="192" t="s">
        <v>351</v>
      </c>
      <c r="AU517" s="192" t="s">
        <v>85</v>
      </c>
      <c r="AY517" s="19" t="s">
        <v>348</v>
      </c>
      <c r="BE517" s="193">
        <f>IF(N517="základní",J517,0)</f>
        <v>0</v>
      </c>
      <c r="BF517" s="193">
        <f>IF(N517="snížená",J517,0)</f>
        <v>0</v>
      </c>
      <c r="BG517" s="193">
        <f>IF(N517="zákl. přenesená",J517,0)</f>
        <v>0</v>
      </c>
      <c r="BH517" s="193">
        <f>IF(N517="sníž. přenesená",J517,0)</f>
        <v>0</v>
      </c>
      <c r="BI517" s="193">
        <f>IF(N517="nulová",J517,0)</f>
        <v>0</v>
      </c>
      <c r="BJ517" s="19" t="s">
        <v>83</v>
      </c>
      <c r="BK517" s="193">
        <f>ROUND(I517*H517,2)</f>
        <v>0</v>
      </c>
      <c r="BL517" s="19" t="s">
        <v>431</v>
      </c>
      <c r="BM517" s="192" t="s">
        <v>4378</v>
      </c>
    </row>
    <row r="518" s="13" customFormat="1">
      <c r="A518" s="13"/>
      <c r="B518" s="194"/>
      <c r="C518" s="13"/>
      <c r="D518" s="195" t="s">
        <v>358</v>
      </c>
      <c r="E518" s="196" t="s">
        <v>1</v>
      </c>
      <c r="F518" s="197" t="s">
        <v>4098</v>
      </c>
      <c r="G518" s="13"/>
      <c r="H518" s="196" t="s">
        <v>1</v>
      </c>
      <c r="I518" s="198"/>
      <c r="J518" s="13"/>
      <c r="K518" s="13"/>
      <c r="L518" s="194"/>
      <c r="M518" s="199"/>
      <c r="N518" s="200"/>
      <c r="O518" s="200"/>
      <c r="P518" s="200"/>
      <c r="Q518" s="200"/>
      <c r="R518" s="200"/>
      <c r="S518" s="200"/>
      <c r="T518" s="201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196" t="s">
        <v>358</v>
      </c>
      <c r="AU518" s="196" t="s">
        <v>85</v>
      </c>
      <c r="AV518" s="13" t="s">
        <v>83</v>
      </c>
      <c r="AW518" s="13" t="s">
        <v>32</v>
      </c>
      <c r="AX518" s="13" t="s">
        <v>76</v>
      </c>
      <c r="AY518" s="196" t="s">
        <v>348</v>
      </c>
    </row>
    <row r="519" s="13" customFormat="1">
      <c r="A519" s="13"/>
      <c r="B519" s="194"/>
      <c r="C519" s="13"/>
      <c r="D519" s="195" t="s">
        <v>358</v>
      </c>
      <c r="E519" s="196" t="s">
        <v>1</v>
      </c>
      <c r="F519" s="197" t="s">
        <v>4379</v>
      </c>
      <c r="G519" s="13"/>
      <c r="H519" s="196" t="s">
        <v>1</v>
      </c>
      <c r="I519" s="198"/>
      <c r="J519" s="13"/>
      <c r="K519" s="13"/>
      <c r="L519" s="194"/>
      <c r="M519" s="199"/>
      <c r="N519" s="200"/>
      <c r="O519" s="200"/>
      <c r="P519" s="200"/>
      <c r="Q519" s="200"/>
      <c r="R519" s="200"/>
      <c r="S519" s="200"/>
      <c r="T519" s="20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6" t="s">
        <v>358</v>
      </c>
      <c r="AU519" s="196" t="s">
        <v>85</v>
      </c>
      <c r="AV519" s="13" t="s">
        <v>83</v>
      </c>
      <c r="AW519" s="13" t="s">
        <v>32</v>
      </c>
      <c r="AX519" s="13" t="s">
        <v>76</v>
      </c>
      <c r="AY519" s="196" t="s">
        <v>348</v>
      </c>
    </row>
    <row r="520" s="14" customFormat="1">
      <c r="A520" s="14"/>
      <c r="B520" s="202"/>
      <c r="C520" s="14"/>
      <c r="D520" s="195" t="s">
        <v>358</v>
      </c>
      <c r="E520" s="203" t="s">
        <v>1</v>
      </c>
      <c r="F520" s="204" t="s">
        <v>4151</v>
      </c>
      <c r="G520" s="14"/>
      <c r="H520" s="205">
        <v>4.8689999999999998</v>
      </c>
      <c r="I520" s="206"/>
      <c r="J520" s="14"/>
      <c r="K520" s="14"/>
      <c r="L520" s="202"/>
      <c r="M520" s="207"/>
      <c r="N520" s="208"/>
      <c r="O520" s="208"/>
      <c r="P520" s="208"/>
      <c r="Q520" s="208"/>
      <c r="R520" s="208"/>
      <c r="S520" s="208"/>
      <c r="T520" s="209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03" t="s">
        <v>358</v>
      </c>
      <c r="AU520" s="203" t="s">
        <v>85</v>
      </c>
      <c r="AV520" s="14" t="s">
        <v>85</v>
      </c>
      <c r="AW520" s="14" t="s">
        <v>32</v>
      </c>
      <c r="AX520" s="14" t="s">
        <v>76</v>
      </c>
      <c r="AY520" s="203" t="s">
        <v>348</v>
      </c>
    </row>
    <row r="521" s="14" customFormat="1">
      <c r="A521" s="14"/>
      <c r="B521" s="202"/>
      <c r="C521" s="14"/>
      <c r="D521" s="195" t="s">
        <v>358</v>
      </c>
      <c r="E521" s="203" t="s">
        <v>1</v>
      </c>
      <c r="F521" s="204" t="s">
        <v>4152</v>
      </c>
      <c r="G521" s="14"/>
      <c r="H521" s="205">
        <v>8.0150000000000006</v>
      </c>
      <c r="I521" s="206"/>
      <c r="J521" s="14"/>
      <c r="K521" s="14"/>
      <c r="L521" s="202"/>
      <c r="M521" s="207"/>
      <c r="N521" s="208"/>
      <c r="O521" s="208"/>
      <c r="P521" s="208"/>
      <c r="Q521" s="208"/>
      <c r="R521" s="208"/>
      <c r="S521" s="208"/>
      <c r="T521" s="209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03" t="s">
        <v>358</v>
      </c>
      <c r="AU521" s="203" t="s">
        <v>85</v>
      </c>
      <c r="AV521" s="14" t="s">
        <v>85</v>
      </c>
      <c r="AW521" s="14" t="s">
        <v>32</v>
      </c>
      <c r="AX521" s="14" t="s">
        <v>76</v>
      </c>
      <c r="AY521" s="203" t="s">
        <v>348</v>
      </c>
    </row>
    <row r="522" s="15" customFormat="1">
      <c r="A522" s="15"/>
      <c r="B522" s="210"/>
      <c r="C522" s="15"/>
      <c r="D522" s="195" t="s">
        <v>358</v>
      </c>
      <c r="E522" s="211" t="s">
        <v>1</v>
      </c>
      <c r="F522" s="212" t="s">
        <v>365</v>
      </c>
      <c r="G522" s="15"/>
      <c r="H522" s="213">
        <v>12.884</v>
      </c>
      <c r="I522" s="214"/>
      <c r="J522" s="15"/>
      <c r="K522" s="15"/>
      <c r="L522" s="210"/>
      <c r="M522" s="215"/>
      <c r="N522" s="216"/>
      <c r="O522" s="216"/>
      <c r="P522" s="216"/>
      <c r="Q522" s="216"/>
      <c r="R522" s="216"/>
      <c r="S522" s="216"/>
      <c r="T522" s="217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11" t="s">
        <v>358</v>
      </c>
      <c r="AU522" s="211" t="s">
        <v>85</v>
      </c>
      <c r="AV522" s="15" t="s">
        <v>356</v>
      </c>
      <c r="AW522" s="15" t="s">
        <v>32</v>
      </c>
      <c r="AX522" s="15" t="s">
        <v>83</v>
      </c>
      <c r="AY522" s="211" t="s">
        <v>348</v>
      </c>
    </row>
    <row r="523" s="2" customFormat="1" ht="16.5" customHeight="1">
      <c r="A523" s="38"/>
      <c r="B523" s="180"/>
      <c r="C523" s="233" t="s">
        <v>1945</v>
      </c>
      <c r="D523" s="233" t="s">
        <v>519</v>
      </c>
      <c r="E523" s="234" t="s">
        <v>4380</v>
      </c>
      <c r="F523" s="235" t="s">
        <v>4381</v>
      </c>
      <c r="G523" s="236" t="s">
        <v>354</v>
      </c>
      <c r="H523" s="237">
        <v>14.172000000000001</v>
      </c>
      <c r="I523" s="238"/>
      <c r="J523" s="239">
        <f>ROUND(I523*H523,2)</f>
        <v>0</v>
      </c>
      <c r="K523" s="235" t="s">
        <v>355</v>
      </c>
      <c r="L523" s="240"/>
      <c r="M523" s="241" t="s">
        <v>1</v>
      </c>
      <c r="N523" s="242" t="s">
        <v>41</v>
      </c>
      <c r="O523" s="77"/>
      <c r="P523" s="190">
        <f>O523*H523</f>
        <v>0</v>
      </c>
      <c r="Q523" s="190">
        <v>0.0118</v>
      </c>
      <c r="R523" s="190">
        <f>Q523*H523</f>
        <v>0.16722960000000001</v>
      </c>
      <c r="S523" s="190">
        <v>0</v>
      </c>
      <c r="T523" s="191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92" t="s">
        <v>675</v>
      </c>
      <c r="AT523" s="192" t="s">
        <v>519</v>
      </c>
      <c r="AU523" s="192" t="s">
        <v>85</v>
      </c>
      <c r="AY523" s="19" t="s">
        <v>348</v>
      </c>
      <c r="BE523" s="193">
        <f>IF(N523="základní",J523,0)</f>
        <v>0</v>
      </c>
      <c r="BF523" s="193">
        <f>IF(N523="snížená",J523,0)</f>
        <v>0</v>
      </c>
      <c r="BG523" s="193">
        <f>IF(N523="zákl. přenesená",J523,0)</f>
        <v>0</v>
      </c>
      <c r="BH523" s="193">
        <f>IF(N523="sníž. přenesená",J523,0)</f>
        <v>0</v>
      </c>
      <c r="BI523" s="193">
        <f>IF(N523="nulová",J523,0)</f>
        <v>0</v>
      </c>
      <c r="BJ523" s="19" t="s">
        <v>83</v>
      </c>
      <c r="BK523" s="193">
        <f>ROUND(I523*H523,2)</f>
        <v>0</v>
      </c>
      <c r="BL523" s="19" t="s">
        <v>431</v>
      </c>
      <c r="BM523" s="192" t="s">
        <v>4382</v>
      </c>
    </row>
    <row r="524" s="14" customFormat="1">
      <c r="A524" s="14"/>
      <c r="B524" s="202"/>
      <c r="C524" s="14"/>
      <c r="D524" s="195" t="s">
        <v>358</v>
      </c>
      <c r="E524" s="203" t="s">
        <v>1</v>
      </c>
      <c r="F524" s="204" t="s">
        <v>4383</v>
      </c>
      <c r="G524" s="14"/>
      <c r="H524" s="205">
        <v>12.884</v>
      </c>
      <c r="I524" s="206"/>
      <c r="J524" s="14"/>
      <c r="K524" s="14"/>
      <c r="L524" s="202"/>
      <c r="M524" s="207"/>
      <c r="N524" s="208"/>
      <c r="O524" s="208"/>
      <c r="P524" s="208"/>
      <c r="Q524" s="208"/>
      <c r="R524" s="208"/>
      <c r="S524" s="208"/>
      <c r="T524" s="20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03" t="s">
        <v>358</v>
      </c>
      <c r="AU524" s="203" t="s">
        <v>85</v>
      </c>
      <c r="AV524" s="14" t="s">
        <v>85</v>
      </c>
      <c r="AW524" s="14" t="s">
        <v>32</v>
      </c>
      <c r="AX524" s="14" t="s">
        <v>83</v>
      </c>
      <c r="AY524" s="203" t="s">
        <v>348</v>
      </c>
    </row>
    <row r="525" s="14" customFormat="1">
      <c r="A525" s="14"/>
      <c r="B525" s="202"/>
      <c r="C525" s="14"/>
      <c r="D525" s="195" t="s">
        <v>358</v>
      </c>
      <c r="E525" s="14"/>
      <c r="F525" s="204" t="s">
        <v>4384</v>
      </c>
      <c r="G525" s="14"/>
      <c r="H525" s="205">
        <v>14.172000000000001</v>
      </c>
      <c r="I525" s="206"/>
      <c r="J525" s="14"/>
      <c r="K525" s="14"/>
      <c r="L525" s="202"/>
      <c r="M525" s="207"/>
      <c r="N525" s="208"/>
      <c r="O525" s="208"/>
      <c r="P525" s="208"/>
      <c r="Q525" s="208"/>
      <c r="R525" s="208"/>
      <c r="S525" s="208"/>
      <c r="T525" s="209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03" t="s">
        <v>358</v>
      </c>
      <c r="AU525" s="203" t="s">
        <v>85</v>
      </c>
      <c r="AV525" s="14" t="s">
        <v>85</v>
      </c>
      <c r="AW525" s="14" t="s">
        <v>3</v>
      </c>
      <c r="AX525" s="14" t="s">
        <v>83</v>
      </c>
      <c r="AY525" s="203" t="s">
        <v>348</v>
      </c>
    </row>
    <row r="526" s="2" customFormat="1" ht="24.15" customHeight="1">
      <c r="A526" s="38"/>
      <c r="B526" s="180"/>
      <c r="C526" s="181" t="s">
        <v>1951</v>
      </c>
      <c r="D526" s="181" t="s">
        <v>351</v>
      </c>
      <c r="E526" s="182" t="s">
        <v>4385</v>
      </c>
      <c r="F526" s="183" t="s">
        <v>4386</v>
      </c>
      <c r="G526" s="184" t="s">
        <v>354</v>
      </c>
      <c r="H526" s="185">
        <v>12.884</v>
      </c>
      <c r="I526" s="186"/>
      <c r="J526" s="187">
        <f>ROUND(I526*H526,2)</f>
        <v>0</v>
      </c>
      <c r="K526" s="183" t="s">
        <v>355</v>
      </c>
      <c r="L526" s="39"/>
      <c r="M526" s="188" t="s">
        <v>1</v>
      </c>
      <c r="N526" s="189" t="s">
        <v>41</v>
      </c>
      <c r="O526" s="77"/>
      <c r="P526" s="190">
        <f>O526*H526</f>
        <v>0</v>
      </c>
      <c r="Q526" s="190">
        <v>0</v>
      </c>
      <c r="R526" s="190">
        <f>Q526*H526</f>
        <v>0</v>
      </c>
      <c r="S526" s="190">
        <v>0</v>
      </c>
      <c r="T526" s="191">
        <f>S526*H526</f>
        <v>0</v>
      </c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R526" s="192" t="s">
        <v>431</v>
      </c>
      <c r="AT526" s="192" t="s">
        <v>351</v>
      </c>
      <c r="AU526" s="192" t="s">
        <v>85</v>
      </c>
      <c r="AY526" s="19" t="s">
        <v>348</v>
      </c>
      <c r="BE526" s="193">
        <f>IF(N526="základní",J526,0)</f>
        <v>0</v>
      </c>
      <c r="BF526" s="193">
        <f>IF(N526="snížená",J526,0)</f>
        <v>0</v>
      </c>
      <c r="BG526" s="193">
        <f>IF(N526="zákl. přenesená",J526,0)</f>
        <v>0</v>
      </c>
      <c r="BH526" s="193">
        <f>IF(N526="sníž. přenesená",J526,0)</f>
        <v>0</v>
      </c>
      <c r="BI526" s="193">
        <f>IF(N526="nulová",J526,0)</f>
        <v>0</v>
      </c>
      <c r="BJ526" s="19" t="s">
        <v>83</v>
      </c>
      <c r="BK526" s="193">
        <f>ROUND(I526*H526,2)</f>
        <v>0</v>
      </c>
      <c r="BL526" s="19" t="s">
        <v>431</v>
      </c>
      <c r="BM526" s="192" t="s">
        <v>4387</v>
      </c>
    </row>
    <row r="527" s="14" customFormat="1">
      <c r="A527" s="14"/>
      <c r="B527" s="202"/>
      <c r="C527" s="14"/>
      <c r="D527" s="195" t="s">
        <v>358</v>
      </c>
      <c r="E527" s="203" t="s">
        <v>1</v>
      </c>
      <c r="F527" s="204" t="s">
        <v>4383</v>
      </c>
      <c r="G527" s="14"/>
      <c r="H527" s="205">
        <v>12.884</v>
      </c>
      <c r="I527" s="206"/>
      <c r="J527" s="14"/>
      <c r="K527" s="14"/>
      <c r="L527" s="202"/>
      <c r="M527" s="207"/>
      <c r="N527" s="208"/>
      <c r="O527" s="208"/>
      <c r="P527" s="208"/>
      <c r="Q527" s="208"/>
      <c r="R527" s="208"/>
      <c r="S527" s="208"/>
      <c r="T527" s="209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03" t="s">
        <v>358</v>
      </c>
      <c r="AU527" s="203" t="s">
        <v>85</v>
      </c>
      <c r="AV527" s="14" t="s">
        <v>85</v>
      </c>
      <c r="AW527" s="14" t="s">
        <v>32</v>
      </c>
      <c r="AX527" s="14" t="s">
        <v>83</v>
      </c>
      <c r="AY527" s="203" t="s">
        <v>348</v>
      </c>
    </row>
    <row r="528" s="2" customFormat="1" ht="24.15" customHeight="1">
      <c r="A528" s="38"/>
      <c r="B528" s="180"/>
      <c r="C528" s="181" t="s">
        <v>1964</v>
      </c>
      <c r="D528" s="181" t="s">
        <v>351</v>
      </c>
      <c r="E528" s="182" t="s">
        <v>4388</v>
      </c>
      <c r="F528" s="183" t="s">
        <v>4389</v>
      </c>
      <c r="G528" s="184" t="s">
        <v>354</v>
      </c>
      <c r="H528" s="185">
        <v>12.884</v>
      </c>
      <c r="I528" s="186"/>
      <c r="J528" s="187">
        <f>ROUND(I528*H528,2)</f>
        <v>0</v>
      </c>
      <c r="K528" s="183" t="s">
        <v>355</v>
      </c>
      <c r="L528" s="39"/>
      <c r="M528" s="188" t="s">
        <v>1</v>
      </c>
      <c r="N528" s="189" t="s">
        <v>41</v>
      </c>
      <c r="O528" s="77"/>
      <c r="P528" s="190">
        <f>O528*H528</f>
        <v>0</v>
      </c>
      <c r="Q528" s="190">
        <v>0</v>
      </c>
      <c r="R528" s="190">
        <f>Q528*H528</f>
        <v>0</v>
      </c>
      <c r="S528" s="190">
        <v>0</v>
      </c>
      <c r="T528" s="191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192" t="s">
        <v>431</v>
      </c>
      <c r="AT528" s="192" t="s">
        <v>351</v>
      </c>
      <c r="AU528" s="192" t="s">
        <v>85</v>
      </c>
      <c r="AY528" s="19" t="s">
        <v>348</v>
      </c>
      <c r="BE528" s="193">
        <f>IF(N528="základní",J528,0)</f>
        <v>0</v>
      </c>
      <c r="BF528" s="193">
        <f>IF(N528="snížená",J528,0)</f>
        <v>0</v>
      </c>
      <c r="BG528" s="193">
        <f>IF(N528="zákl. přenesená",J528,0)</f>
        <v>0</v>
      </c>
      <c r="BH528" s="193">
        <f>IF(N528="sníž. přenesená",J528,0)</f>
        <v>0</v>
      </c>
      <c r="BI528" s="193">
        <f>IF(N528="nulová",J528,0)</f>
        <v>0</v>
      </c>
      <c r="BJ528" s="19" t="s">
        <v>83</v>
      </c>
      <c r="BK528" s="193">
        <f>ROUND(I528*H528,2)</f>
        <v>0</v>
      </c>
      <c r="BL528" s="19" t="s">
        <v>431</v>
      </c>
      <c r="BM528" s="192" t="s">
        <v>4390</v>
      </c>
    </row>
    <row r="529" s="14" customFormat="1">
      <c r="A529" s="14"/>
      <c r="B529" s="202"/>
      <c r="C529" s="14"/>
      <c r="D529" s="195" t="s">
        <v>358</v>
      </c>
      <c r="E529" s="203" t="s">
        <v>1</v>
      </c>
      <c r="F529" s="204" t="s">
        <v>4383</v>
      </c>
      <c r="G529" s="14"/>
      <c r="H529" s="205">
        <v>12.884</v>
      </c>
      <c r="I529" s="206"/>
      <c r="J529" s="14"/>
      <c r="K529" s="14"/>
      <c r="L529" s="202"/>
      <c r="M529" s="207"/>
      <c r="N529" s="208"/>
      <c r="O529" s="208"/>
      <c r="P529" s="208"/>
      <c r="Q529" s="208"/>
      <c r="R529" s="208"/>
      <c r="S529" s="208"/>
      <c r="T529" s="209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03" t="s">
        <v>358</v>
      </c>
      <c r="AU529" s="203" t="s">
        <v>85</v>
      </c>
      <c r="AV529" s="14" t="s">
        <v>85</v>
      </c>
      <c r="AW529" s="14" t="s">
        <v>32</v>
      </c>
      <c r="AX529" s="14" t="s">
        <v>83</v>
      </c>
      <c r="AY529" s="203" t="s">
        <v>348</v>
      </c>
    </row>
    <row r="530" s="2" customFormat="1" ht="24.15" customHeight="1">
      <c r="A530" s="38"/>
      <c r="B530" s="180"/>
      <c r="C530" s="181" t="s">
        <v>1970</v>
      </c>
      <c r="D530" s="181" t="s">
        <v>351</v>
      </c>
      <c r="E530" s="182" t="s">
        <v>4391</v>
      </c>
      <c r="F530" s="183" t="s">
        <v>4392</v>
      </c>
      <c r="G530" s="184" t="s">
        <v>403</v>
      </c>
      <c r="H530" s="185">
        <v>0.245</v>
      </c>
      <c r="I530" s="186"/>
      <c r="J530" s="187">
        <f>ROUND(I530*H530,2)</f>
        <v>0</v>
      </c>
      <c r="K530" s="183" t="s">
        <v>355</v>
      </c>
      <c r="L530" s="39"/>
      <c r="M530" s="188" t="s">
        <v>1</v>
      </c>
      <c r="N530" s="189" t="s">
        <v>41</v>
      </c>
      <c r="O530" s="77"/>
      <c r="P530" s="190">
        <f>O530*H530</f>
        <v>0</v>
      </c>
      <c r="Q530" s="190">
        <v>0</v>
      </c>
      <c r="R530" s="190">
        <f>Q530*H530</f>
        <v>0</v>
      </c>
      <c r="S530" s="190">
        <v>0</v>
      </c>
      <c r="T530" s="191">
        <f>S530*H530</f>
        <v>0</v>
      </c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R530" s="192" t="s">
        <v>431</v>
      </c>
      <c r="AT530" s="192" t="s">
        <v>351</v>
      </c>
      <c r="AU530" s="192" t="s">
        <v>85</v>
      </c>
      <c r="AY530" s="19" t="s">
        <v>348</v>
      </c>
      <c r="BE530" s="193">
        <f>IF(N530="základní",J530,0)</f>
        <v>0</v>
      </c>
      <c r="BF530" s="193">
        <f>IF(N530="snížená",J530,0)</f>
        <v>0</v>
      </c>
      <c r="BG530" s="193">
        <f>IF(N530="zákl. přenesená",J530,0)</f>
        <v>0</v>
      </c>
      <c r="BH530" s="193">
        <f>IF(N530="sníž. přenesená",J530,0)</f>
        <v>0</v>
      </c>
      <c r="BI530" s="193">
        <f>IF(N530="nulová",J530,0)</f>
        <v>0</v>
      </c>
      <c r="BJ530" s="19" t="s">
        <v>83</v>
      </c>
      <c r="BK530" s="193">
        <f>ROUND(I530*H530,2)</f>
        <v>0</v>
      </c>
      <c r="BL530" s="19" t="s">
        <v>431</v>
      </c>
      <c r="BM530" s="192" t="s">
        <v>4393</v>
      </c>
    </row>
    <row r="531" s="12" customFormat="1" ht="22.8" customHeight="1">
      <c r="A531" s="12"/>
      <c r="B531" s="167"/>
      <c r="C531" s="12"/>
      <c r="D531" s="168" t="s">
        <v>75</v>
      </c>
      <c r="E531" s="178" t="s">
        <v>2792</v>
      </c>
      <c r="F531" s="178" t="s">
        <v>2793</v>
      </c>
      <c r="G531" s="12"/>
      <c r="H531" s="12"/>
      <c r="I531" s="170"/>
      <c r="J531" s="179">
        <f>BK531</f>
        <v>0</v>
      </c>
      <c r="K531" s="12"/>
      <c r="L531" s="167"/>
      <c r="M531" s="172"/>
      <c r="N531" s="173"/>
      <c r="O531" s="173"/>
      <c r="P531" s="174">
        <f>SUM(P532:P542)</f>
        <v>0</v>
      </c>
      <c r="Q531" s="173"/>
      <c r="R531" s="174">
        <f>SUM(R532:R542)</f>
        <v>0.010177960000000002</v>
      </c>
      <c r="S531" s="173"/>
      <c r="T531" s="175">
        <f>SUM(T532:T542)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168" t="s">
        <v>85</v>
      </c>
      <c r="AT531" s="176" t="s">
        <v>75</v>
      </c>
      <c r="AU531" s="176" t="s">
        <v>83</v>
      </c>
      <c r="AY531" s="168" t="s">
        <v>348</v>
      </c>
      <c r="BK531" s="177">
        <f>SUM(BK532:BK542)</f>
        <v>0</v>
      </c>
    </row>
    <row r="532" s="2" customFormat="1" ht="16.5" customHeight="1">
      <c r="A532" s="38"/>
      <c r="B532" s="180"/>
      <c r="C532" s="181" t="s">
        <v>1975</v>
      </c>
      <c r="D532" s="181" t="s">
        <v>351</v>
      </c>
      <c r="E532" s="182" t="s">
        <v>4394</v>
      </c>
      <c r="F532" s="183" t="s">
        <v>4395</v>
      </c>
      <c r="G532" s="184" t="s">
        <v>354</v>
      </c>
      <c r="H532" s="185">
        <v>11.063000000000001</v>
      </c>
      <c r="I532" s="186"/>
      <c r="J532" s="187">
        <f>ROUND(I532*H532,2)</f>
        <v>0</v>
      </c>
      <c r="K532" s="183" t="s">
        <v>355</v>
      </c>
      <c r="L532" s="39"/>
      <c r="M532" s="188" t="s">
        <v>1</v>
      </c>
      <c r="N532" s="189" t="s">
        <v>41</v>
      </c>
      <c r="O532" s="77"/>
      <c r="P532" s="190">
        <f>O532*H532</f>
        <v>0</v>
      </c>
      <c r="Q532" s="190">
        <v>0</v>
      </c>
      <c r="R532" s="190">
        <f>Q532*H532</f>
        <v>0</v>
      </c>
      <c r="S532" s="190">
        <v>0</v>
      </c>
      <c r="T532" s="191">
        <f>S532*H532</f>
        <v>0</v>
      </c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R532" s="192" t="s">
        <v>431</v>
      </c>
      <c r="AT532" s="192" t="s">
        <v>351</v>
      </c>
      <c r="AU532" s="192" t="s">
        <v>85</v>
      </c>
      <c r="AY532" s="19" t="s">
        <v>348</v>
      </c>
      <c r="BE532" s="193">
        <f>IF(N532="základní",J532,0)</f>
        <v>0</v>
      </c>
      <c r="BF532" s="193">
        <f>IF(N532="snížená",J532,0)</f>
        <v>0</v>
      </c>
      <c r="BG532" s="193">
        <f>IF(N532="zákl. přenesená",J532,0)</f>
        <v>0</v>
      </c>
      <c r="BH532" s="193">
        <f>IF(N532="sníž. přenesená",J532,0)</f>
        <v>0</v>
      </c>
      <c r="BI532" s="193">
        <f>IF(N532="nulová",J532,0)</f>
        <v>0</v>
      </c>
      <c r="BJ532" s="19" t="s">
        <v>83</v>
      </c>
      <c r="BK532" s="193">
        <f>ROUND(I532*H532,2)</f>
        <v>0</v>
      </c>
      <c r="BL532" s="19" t="s">
        <v>431</v>
      </c>
      <c r="BM532" s="192" t="s">
        <v>4396</v>
      </c>
    </row>
    <row r="533" s="13" customFormat="1">
      <c r="A533" s="13"/>
      <c r="B533" s="194"/>
      <c r="C533" s="13"/>
      <c r="D533" s="195" t="s">
        <v>358</v>
      </c>
      <c r="E533" s="196" t="s">
        <v>1</v>
      </c>
      <c r="F533" s="197" t="s">
        <v>4098</v>
      </c>
      <c r="G533" s="13"/>
      <c r="H533" s="196" t="s">
        <v>1</v>
      </c>
      <c r="I533" s="198"/>
      <c r="J533" s="13"/>
      <c r="K533" s="13"/>
      <c r="L533" s="194"/>
      <c r="M533" s="199"/>
      <c r="N533" s="200"/>
      <c r="O533" s="200"/>
      <c r="P533" s="200"/>
      <c r="Q533" s="200"/>
      <c r="R533" s="200"/>
      <c r="S533" s="200"/>
      <c r="T533" s="201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6" t="s">
        <v>358</v>
      </c>
      <c r="AU533" s="196" t="s">
        <v>85</v>
      </c>
      <c r="AV533" s="13" t="s">
        <v>83</v>
      </c>
      <c r="AW533" s="13" t="s">
        <v>32</v>
      </c>
      <c r="AX533" s="13" t="s">
        <v>76</v>
      </c>
      <c r="AY533" s="196" t="s">
        <v>348</v>
      </c>
    </row>
    <row r="534" s="13" customFormat="1">
      <c r="A534" s="13"/>
      <c r="B534" s="194"/>
      <c r="C534" s="13"/>
      <c r="D534" s="195" t="s">
        <v>358</v>
      </c>
      <c r="E534" s="196" t="s">
        <v>1</v>
      </c>
      <c r="F534" s="197" t="s">
        <v>4397</v>
      </c>
      <c r="G534" s="13"/>
      <c r="H534" s="196" t="s">
        <v>1</v>
      </c>
      <c r="I534" s="198"/>
      <c r="J534" s="13"/>
      <c r="K534" s="13"/>
      <c r="L534" s="194"/>
      <c r="M534" s="199"/>
      <c r="N534" s="200"/>
      <c r="O534" s="200"/>
      <c r="P534" s="200"/>
      <c r="Q534" s="200"/>
      <c r="R534" s="200"/>
      <c r="S534" s="200"/>
      <c r="T534" s="201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196" t="s">
        <v>358</v>
      </c>
      <c r="AU534" s="196" t="s">
        <v>85</v>
      </c>
      <c r="AV534" s="13" t="s">
        <v>83</v>
      </c>
      <c r="AW534" s="13" t="s">
        <v>32</v>
      </c>
      <c r="AX534" s="13" t="s">
        <v>76</v>
      </c>
      <c r="AY534" s="196" t="s">
        <v>348</v>
      </c>
    </row>
    <row r="535" s="14" customFormat="1">
      <c r="A535" s="14"/>
      <c r="B535" s="202"/>
      <c r="C535" s="14"/>
      <c r="D535" s="195" t="s">
        <v>358</v>
      </c>
      <c r="E535" s="203" t="s">
        <v>1</v>
      </c>
      <c r="F535" s="204" t="s">
        <v>4398</v>
      </c>
      <c r="G535" s="14"/>
      <c r="H535" s="205">
        <v>4.875</v>
      </c>
      <c r="I535" s="206"/>
      <c r="J535" s="14"/>
      <c r="K535" s="14"/>
      <c r="L535" s="202"/>
      <c r="M535" s="207"/>
      <c r="N535" s="208"/>
      <c r="O535" s="208"/>
      <c r="P535" s="208"/>
      <c r="Q535" s="208"/>
      <c r="R535" s="208"/>
      <c r="S535" s="208"/>
      <c r="T535" s="209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03" t="s">
        <v>358</v>
      </c>
      <c r="AU535" s="203" t="s">
        <v>85</v>
      </c>
      <c r="AV535" s="14" t="s">
        <v>85</v>
      </c>
      <c r="AW535" s="14" t="s">
        <v>32</v>
      </c>
      <c r="AX535" s="14" t="s">
        <v>76</v>
      </c>
      <c r="AY535" s="203" t="s">
        <v>348</v>
      </c>
    </row>
    <row r="536" s="14" customFormat="1">
      <c r="A536" s="14"/>
      <c r="B536" s="202"/>
      <c r="C536" s="14"/>
      <c r="D536" s="195" t="s">
        <v>358</v>
      </c>
      <c r="E536" s="203" t="s">
        <v>1</v>
      </c>
      <c r="F536" s="204" t="s">
        <v>4399</v>
      </c>
      <c r="G536" s="14"/>
      <c r="H536" s="205">
        <v>6.1879999999999997</v>
      </c>
      <c r="I536" s="206"/>
      <c r="J536" s="14"/>
      <c r="K536" s="14"/>
      <c r="L536" s="202"/>
      <c r="M536" s="207"/>
      <c r="N536" s="208"/>
      <c r="O536" s="208"/>
      <c r="P536" s="208"/>
      <c r="Q536" s="208"/>
      <c r="R536" s="208"/>
      <c r="S536" s="208"/>
      <c r="T536" s="209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03" t="s">
        <v>358</v>
      </c>
      <c r="AU536" s="203" t="s">
        <v>85</v>
      </c>
      <c r="AV536" s="14" t="s">
        <v>85</v>
      </c>
      <c r="AW536" s="14" t="s">
        <v>32</v>
      </c>
      <c r="AX536" s="14" t="s">
        <v>76</v>
      </c>
      <c r="AY536" s="203" t="s">
        <v>348</v>
      </c>
    </row>
    <row r="537" s="15" customFormat="1">
      <c r="A537" s="15"/>
      <c r="B537" s="210"/>
      <c r="C537" s="15"/>
      <c r="D537" s="195" t="s">
        <v>358</v>
      </c>
      <c r="E537" s="211" t="s">
        <v>1</v>
      </c>
      <c r="F537" s="212" t="s">
        <v>365</v>
      </c>
      <c r="G537" s="15"/>
      <c r="H537" s="213">
        <v>11.062999999999999</v>
      </c>
      <c r="I537" s="214"/>
      <c r="J537" s="15"/>
      <c r="K537" s="15"/>
      <c r="L537" s="210"/>
      <c r="M537" s="215"/>
      <c r="N537" s="216"/>
      <c r="O537" s="216"/>
      <c r="P537" s="216"/>
      <c r="Q537" s="216"/>
      <c r="R537" s="216"/>
      <c r="S537" s="216"/>
      <c r="T537" s="21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11" t="s">
        <v>358</v>
      </c>
      <c r="AU537" s="211" t="s">
        <v>85</v>
      </c>
      <c r="AV537" s="15" t="s">
        <v>356</v>
      </c>
      <c r="AW537" s="15" t="s">
        <v>32</v>
      </c>
      <c r="AX537" s="15" t="s">
        <v>83</v>
      </c>
      <c r="AY537" s="211" t="s">
        <v>348</v>
      </c>
    </row>
    <row r="538" s="2" customFormat="1" ht="24.15" customHeight="1">
      <c r="A538" s="38"/>
      <c r="B538" s="180"/>
      <c r="C538" s="181" t="s">
        <v>1981</v>
      </c>
      <c r="D538" s="181" t="s">
        <v>351</v>
      </c>
      <c r="E538" s="182" t="s">
        <v>4400</v>
      </c>
      <c r="F538" s="183" t="s">
        <v>4401</v>
      </c>
      <c r="G538" s="184" t="s">
        <v>354</v>
      </c>
      <c r="H538" s="185">
        <v>11.063000000000001</v>
      </c>
      <c r="I538" s="186"/>
      <c r="J538" s="187">
        <f>ROUND(I538*H538,2)</f>
        <v>0</v>
      </c>
      <c r="K538" s="183" t="s">
        <v>355</v>
      </c>
      <c r="L538" s="39"/>
      <c r="M538" s="188" t="s">
        <v>1</v>
      </c>
      <c r="N538" s="189" t="s">
        <v>41</v>
      </c>
      <c r="O538" s="77"/>
      <c r="P538" s="190">
        <f>O538*H538</f>
        <v>0</v>
      </c>
      <c r="Q538" s="190">
        <v>0.00020000000000000001</v>
      </c>
      <c r="R538" s="190">
        <f>Q538*H538</f>
        <v>0.0022126000000000003</v>
      </c>
      <c r="S538" s="190">
        <v>0</v>
      </c>
      <c r="T538" s="191">
        <f>S538*H538</f>
        <v>0</v>
      </c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R538" s="192" t="s">
        <v>431</v>
      </c>
      <c r="AT538" s="192" t="s">
        <v>351</v>
      </c>
      <c r="AU538" s="192" t="s">
        <v>85</v>
      </c>
      <c r="AY538" s="19" t="s">
        <v>348</v>
      </c>
      <c r="BE538" s="193">
        <f>IF(N538="základní",J538,0)</f>
        <v>0</v>
      </c>
      <c r="BF538" s="193">
        <f>IF(N538="snížená",J538,0)</f>
        <v>0</v>
      </c>
      <c r="BG538" s="193">
        <f>IF(N538="zákl. přenesená",J538,0)</f>
        <v>0</v>
      </c>
      <c r="BH538" s="193">
        <f>IF(N538="sníž. přenesená",J538,0)</f>
        <v>0</v>
      </c>
      <c r="BI538" s="193">
        <f>IF(N538="nulová",J538,0)</f>
        <v>0</v>
      </c>
      <c r="BJ538" s="19" t="s">
        <v>83</v>
      </c>
      <c r="BK538" s="193">
        <f>ROUND(I538*H538,2)</f>
        <v>0</v>
      </c>
      <c r="BL538" s="19" t="s">
        <v>431</v>
      </c>
      <c r="BM538" s="192" t="s">
        <v>4402</v>
      </c>
    </row>
    <row r="539" s="14" customFormat="1">
      <c r="A539" s="14"/>
      <c r="B539" s="202"/>
      <c r="C539" s="14"/>
      <c r="D539" s="195" t="s">
        <v>358</v>
      </c>
      <c r="E539" s="203" t="s">
        <v>1</v>
      </c>
      <c r="F539" s="204" t="s">
        <v>4403</v>
      </c>
      <c r="G539" s="14"/>
      <c r="H539" s="205">
        <v>11.063000000000001</v>
      </c>
      <c r="I539" s="206"/>
      <c r="J539" s="14"/>
      <c r="K539" s="14"/>
      <c r="L539" s="202"/>
      <c r="M539" s="207"/>
      <c r="N539" s="208"/>
      <c r="O539" s="208"/>
      <c r="P539" s="208"/>
      <c r="Q539" s="208"/>
      <c r="R539" s="208"/>
      <c r="S539" s="208"/>
      <c r="T539" s="209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03" t="s">
        <v>358</v>
      </c>
      <c r="AU539" s="203" t="s">
        <v>85</v>
      </c>
      <c r="AV539" s="14" t="s">
        <v>85</v>
      </c>
      <c r="AW539" s="14" t="s">
        <v>32</v>
      </c>
      <c r="AX539" s="14" t="s">
        <v>83</v>
      </c>
      <c r="AY539" s="203" t="s">
        <v>348</v>
      </c>
    </row>
    <row r="540" s="2" customFormat="1" ht="24.15" customHeight="1">
      <c r="A540" s="38"/>
      <c r="B540" s="180"/>
      <c r="C540" s="181" t="s">
        <v>1986</v>
      </c>
      <c r="D540" s="181" t="s">
        <v>351</v>
      </c>
      <c r="E540" s="182" t="s">
        <v>4404</v>
      </c>
      <c r="F540" s="183" t="s">
        <v>4405</v>
      </c>
      <c r="G540" s="184" t="s">
        <v>354</v>
      </c>
      <c r="H540" s="185">
        <v>11.063000000000001</v>
      </c>
      <c r="I540" s="186"/>
      <c r="J540" s="187">
        <f>ROUND(I540*H540,2)</f>
        <v>0</v>
      </c>
      <c r="K540" s="183" t="s">
        <v>394</v>
      </c>
      <c r="L540" s="39"/>
      <c r="M540" s="188" t="s">
        <v>1</v>
      </c>
      <c r="N540" s="189" t="s">
        <v>41</v>
      </c>
      <c r="O540" s="77"/>
      <c r="P540" s="190">
        <f>O540*H540</f>
        <v>0</v>
      </c>
      <c r="Q540" s="190">
        <v>0.00072000000000000005</v>
      </c>
      <c r="R540" s="190">
        <f>Q540*H540</f>
        <v>0.0079653600000000012</v>
      </c>
      <c r="S540" s="190">
        <v>0</v>
      </c>
      <c r="T540" s="191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192" t="s">
        <v>431</v>
      </c>
      <c r="AT540" s="192" t="s">
        <v>351</v>
      </c>
      <c r="AU540" s="192" t="s">
        <v>85</v>
      </c>
      <c r="AY540" s="19" t="s">
        <v>348</v>
      </c>
      <c r="BE540" s="193">
        <f>IF(N540="základní",J540,0)</f>
        <v>0</v>
      </c>
      <c r="BF540" s="193">
        <f>IF(N540="snížená",J540,0)</f>
        <v>0</v>
      </c>
      <c r="BG540" s="193">
        <f>IF(N540="zákl. přenesená",J540,0)</f>
        <v>0</v>
      </c>
      <c r="BH540" s="193">
        <f>IF(N540="sníž. přenesená",J540,0)</f>
        <v>0</v>
      </c>
      <c r="BI540" s="193">
        <f>IF(N540="nulová",J540,0)</f>
        <v>0</v>
      </c>
      <c r="BJ540" s="19" t="s">
        <v>83</v>
      </c>
      <c r="BK540" s="193">
        <f>ROUND(I540*H540,2)</f>
        <v>0</v>
      </c>
      <c r="BL540" s="19" t="s">
        <v>431</v>
      </c>
      <c r="BM540" s="192" t="s">
        <v>4406</v>
      </c>
    </row>
    <row r="541" s="2" customFormat="1">
      <c r="A541" s="38"/>
      <c r="B541" s="39"/>
      <c r="C541" s="38"/>
      <c r="D541" s="195" t="s">
        <v>396</v>
      </c>
      <c r="E541" s="38"/>
      <c r="F541" s="226" t="s">
        <v>2258</v>
      </c>
      <c r="G541" s="38"/>
      <c r="H541" s="38"/>
      <c r="I541" s="227"/>
      <c r="J541" s="38"/>
      <c r="K541" s="38"/>
      <c r="L541" s="39"/>
      <c r="M541" s="228"/>
      <c r="N541" s="229"/>
      <c r="O541" s="77"/>
      <c r="P541" s="77"/>
      <c r="Q541" s="77"/>
      <c r="R541" s="77"/>
      <c r="S541" s="77"/>
      <c r="T541" s="7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T541" s="19" t="s">
        <v>396</v>
      </c>
      <c r="AU541" s="19" t="s">
        <v>85</v>
      </c>
    </row>
    <row r="542" s="14" customFormat="1">
      <c r="A542" s="14"/>
      <c r="B542" s="202"/>
      <c r="C542" s="14"/>
      <c r="D542" s="195" t="s">
        <v>358</v>
      </c>
      <c r="E542" s="203" t="s">
        <v>1</v>
      </c>
      <c r="F542" s="204" t="s">
        <v>4403</v>
      </c>
      <c r="G542" s="14"/>
      <c r="H542" s="205">
        <v>11.063000000000001</v>
      </c>
      <c r="I542" s="206"/>
      <c r="J542" s="14"/>
      <c r="K542" s="14"/>
      <c r="L542" s="202"/>
      <c r="M542" s="207"/>
      <c r="N542" s="208"/>
      <c r="O542" s="208"/>
      <c r="P542" s="208"/>
      <c r="Q542" s="208"/>
      <c r="R542" s="208"/>
      <c r="S542" s="208"/>
      <c r="T542" s="209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03" t="s">
        <v>358</v>
      </c>
      <c r="AU542" s="203" t="s">
        <v>85</v>
      </c>
      <c r="AV542" s="14" t="s">
        <v>85</v>
      </c>
      <c r="AW542" s="14" t="s">
        <v>32</v>
      </c>
      <c r="AX542" s="14" t="s">
        <v>83</v>
      </c>
      <c r="AY542" s="203" t="s">
        <v>348</v>
      </c>
    </row>
    <row r="543" s="12" customFormat="1" ht="22.8" customHeight="1">
      <c r="A543" s="12"/>
      <c r="B543" s="167"/>
      <c r="C543" s="12"/>
      <c r="D543" s="168" t="s">
        <v>75</v>
      </c>
      <c r="E543" s="178" t="s">
        <v>911</v>
      </c>
      <c r="F543" s="178" t="s">
        <v>912</v>
      </c>
      <c r="G543" s="12"/>
      <c r="H543" s="12"/>
      <c r="I543" s="170"/>
      <c r="J543" s="179">
        <f>BK543</f>
        <v>0</v>
      </c>
      <c r="K543" s="12"/>
      <c r="L543" s="167"/>
      <c r="M543" s="172"/>
      <c r="N543" s="173"/>
      <c r="O543" s="173"/>
      <c r="P543" s="174">
        <f>SUM(P544:P552)</f>
        <v>0</v>
      </c>
      <c r="Q543" s="173"/>
      <c r="R543" s="174">
        <f>SUM(R544:R552)</f>
        <v>0.0070656</v>
      </c>
      <c r="S543" s="173"/>
      <c r="T543" s="175">
        <f>SUM(T544:T552)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168" t="s">
        <v>85</v>
      </c>
      <c r="AT543" s="176" t="s">
        <v>75</v>
      </c>
      <c r="AU543" s="176" t="s">
        <v>83</v>
      </c>
      <c r="AY543" s="168" t="s">
        <v>348</v>
      </c>
      <c r="BK543" s="177">
        <f>SUM(BK544:BK552)</f>
        <v>0</v>
      </c>
    </row>
    <row r="544" s="2" customFormat="1" ht="24.15" customHeight="1">
      <c r="A544" s="38"/>
      <c r="B544" s="180"/>
      <c r="C544" s="181" t="s">
        <v>1992</v>
      </c>
      <c r="D544" s="181" t="s">
        <v>351</v>
      </c>
      <c r="E544" s="182" t="s">
        <v>1337</v>
      </c>
      <c r="F544" s="183" t="s">
        <v>1338</v>
      </c>
      <c r="G544" s="184" t="s">
        <v>354</v>
      </c>
      <c r="H544" s="185">
        <v>15.359999999999999</v>
      </c>
      <c r="I544" s="186"/>
      <c r="J544" s="187">
        <f>ROUND(I544*H544,2)</f>
        <v>0</v>
      </c>
      <c r="K544" s="183" t="s">
        <v>355</v>
      </c>
      <c r="L544" s="39"/>
      <c r="M544" s="188" t="s">
        <v>1</v>
      </c>
      <c r="N544" s="189" t="s">
        <v>41</v>
      </c>
      <c r="O544" s="77"/>
      <c r="P544" s="190">
        <f>O544*H544</f>
        <v>0</v>
      </c>
      <c r="Q544" s="190">
        <v>0.00020000000000000001</v>
      </c>
      <c r="R544" s="190">
        <f>Q544*H544</f>
        <v>0.0030720000000000001</v>
      </c>
      <c r="S544" s="190">
        <v>0</v>
      </c>
      <c r="T544" s="191">
        <f>S544*H544</f>
        <v>0</v>
      </c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R544" s="192" t="s">
        <v>431</v>
      </c>
      <c r="AT544" s="192" t="s">
        <v>351</v>
      </c>
      <c r="AU544" s="192" t="s">
        <v>85</v>
      </c>
      <c r="AY544" s="19" t="s">
        <v>348</v>
      </c>
      <c r="BE544" s="193">
        <f>IF(N544="základní",J544,0)</f>
        <v>0</v>
      </c>
      <c r="BF544" s="193">
        <f>IF(N544="snížená",J544,0)</f>
        <v>0</v>
      </c>
      <c r="BG544" s="193">
        <f>IF(N544="zákl. přenesená",J544,0)</f>
        <v>0</v>
      </c>
      <c r="BH544" s="193">
        <f>IF(N544="sníž. přenesená",J544,0)</f>
        <v>0</v>
      </c>
      <c r="BI544" s="193">
        <f>IF(N544="nulová",J544,0)</f>
        <v>0</v>
      </c>
      <c r="BJ544" s="19" t="s">
        <v>83</v>
      </c>
      <c r="BK544" s="193">
        <f>ROUND(I544*H544,2)</f>
        <v>0</v>
      </c>
      <c r="BL544" s="19" t="s">
        <v>431</v>
      </c>
      <c r="BM544" s="192" t="s">
        <v>4407</v>
      </c>
    </row>
    <row r="545" s="13" customFormat="1">
      <c r="A545" s="13"/>
      <c r="B545" s="194"/>
      <c r="C545" s="13"/>
      <c r="D545" s="195" t="s">
        <v>358</v>
      </c>
      <c r="E545" s="196" t="s">
        <v>1</v>
      </c>
      <c r="F545" s="197" t="s">
        <v>4098</v>
      </c>
      <c r="G545" s="13"/>
      <c r="H545" s="196" t="s">
        <v>1</v>
      </c>
      <c r="I545" s="198"/>
      <c r="J545" s="13"/>
      <c r="K545" s="13"/>
      <c r="L545" s="194"/>
      <c r="M545" s="199"/>
      <c r="N545" s="200"/>
      <c r="O545" s="200"/>
      <c r="P545" s="200"/>
      <c r="Q545" s="200"/>
      <c r="R545" s="200"/>
      <c r="S545" s="200"/>
      <c r="T545" s="20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6" t="s">
        <v>358</v>
      </c>
      <c r="AU545" s="196" t="s">
        <v>85</v>
      </c>
      <c r="AV545" s="13" t="s">
        <v>83</v>
      </c>
      <c r="AW545" s="13" t="s">
        <v>32</v>
      </c>
      <c r="AX545" s="13" t="s">
        <v>76</v>
      </c>
      <c r="AY545" s="196" t="s">
        <v>348</v>
      </c>
    </row>
    <row r="546" s="13" customFormat="1">
      <c r="A546" s="13"/>
      <c r="B546" s="194"/>
      <c r="C546" s="13"/>
      <c r="D546" s="195" t="s">
        <v>358</v>
      </c>
      <c r="E546" s="196" t="s">
        <v>1</v>
      </c>
      <c r="F546" s="197" t="s">
        <v>4088</v>
      </c>
      <c r="G546" s="13"/>
      <c r="H546" s="196" t="s">
        <v>1</v>
      </c>
      <c r="I546" s="198"/>
      <c r="J546" s="13"/>
      <c r="K546" s="13"/>
      <c r="L546" s="194"/>
      <c r="M546" s="199"/>
      <c r="N546" s="200"/>
      <c r="O546" s="200"/>
      <c r="P546" s="200"/>
      <c r="Q546" s="200"/>
      <c r="R546" s="200"/>
      <c r="S546" s="200"/>
      <c r="T546" s="201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196" t="s">
        <v>358</v>
      </c>
      <c r="AU546" s="196" t="s">
        <v>85</v>
      </c>
      <c r="AV546" s="13" t="s">
        <v>83</v>
      </c>
      <c r="AW546" s="13" t="s">
        <v>32</v>
      </c>
      <c r="AX546" s="13" t="s">
        <v>76</v>
      </c>
      <c r="AY546" s="196" t="s">
        <v>348</v>
      </c>
    </row>
    <row r="547" s="14" customFormat="1">
      <c r="A547" s="14"/>
      <c r="B547" s="202"/>
      <c r="C547" s="14"/>
      <c r="D547" s="195" t="s">
        <v>358</v>
      </c>
      <c r="E547" s="203" t="s">
        <v>1</v>
      </c>
      <c r="F547" s="204" t="s">
        <v>4408</v>
      </c>
      <c r="G547" s="14"/>
      <c r="H547" s="205">
        <v>3.8399999999999999</v>
      </c>
      <c r="I547" s="206"/>
      <c r="J547" s="14"/>
      <c r="K547" s="14"/>
      <c r="L547" s="202"/>
      <c r="M547" s="207"/>
      <c r="N547" s="208"/>
      <c r="O547" s="208"/>
      <c r="P547" s="208"/>
      <c r="Q547" s="208"/>
      <c r="R547" s="208"/>
      <c r="S547" s="208"/>
      <c r="T547" s="209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03" t="s">
        <v>358</v>
      </c>
      <c r="AU547" s="203" t="s">
        <v>85</v>
      </c>
      <c r="AV547" s="14" t="s">
        <v>85</v>
      </c>
      <c r="AW547" s="14" t="s">
        <v>32</v>
      </c>
      <c r="AX547" s="14" t="s">
        <v>76</v>
      </c>
      <c r="AY547" s="203" t="s">
        <v>348</v>
      </c>
    </row>
    <row r="548" s="14" customFormat="1">
      <c r="A548" s="14"/>
      <c r="B548" s="202"/>
      <c r="C548" s="14"/>
      <c r="D548" s="195" t="s">
        <v>358</v>
      </c>
      <c r="E548" s="203" t="s">
        <v>1</v>
      </c>
      <c r="F548" s="204" t="s">
        <v>4062</v>
      </c>
      <c r="G548" s="14"/>
      <c r="H548" s="205">
        <v>9.5999999999999996</v>
      </c>
      <c r="I548" s="206"/>
      <c r="J548" s="14"/>
      <c r="K548" s="14"/>
      <c r="L548" s="202"/>
      <c r="M548" s="207"/>
      <c r="N548" s="208"/>
      <c r="O548" s="208"/>
      <c r="P548" s="208"/>
      <c r="Q548" s="208"/>
      <c r="R548" s="208"/>
      <c r="S548" s="208"/>
      <c r="T548" s="209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03" t="s">
        <v>358</v>
      </c>
      <c r="AU548" s="203" t="s">
        <v>85</v>
      </c>
      <c r="AV548" s="14" t="s">
        <v>85</v>
      </c>
      <c r="AW548" s="14" t="s">
        <v>32</v>
      </c>
      <c r="AX548" s="14" t="s">
        <v>76</v>
      </c>
      <c r="AY548" s="203" t="s">
        <v>348</v>
      </c>
    </row>
    <row r="549" s="14" customFormat="1">
      <c r="A549" s="14"/>
      <c r="B549" s="202"/>
      <c r="C549" s="14"/>
      <c r="D549" s="195" t="s">
        <v>358</v>
      </c>
      <c r="E549" s="203" t="s">
        <v>1</v>
      </c>
      <c r="F549" s="204" t="s">
        <v>4409</v>
      </c>
      <c r="G549" s="14"/>
      <c r="H549" s="205">
        <v>1.9199999999999999</v>
      </c>
      <c r="I549" s="206"/>
      <c r="J549" s="14"/>
      <c r="K549" s="14"/>
      <c r="L549" s="202"/>
      <c r="M549" s="207"/>
      <c r="N549" s="208"/>
      <c r="O549" s="208"/>
      <c r="P549" s="208"/>
      <c r="Q549" s="208"/>
      <c r="R549" s="208"/>
      <c r="S549" s="208"/>
      <c r="T549" s="209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03" t="s">
        <v>358</v>
      </c>
      <c r="AU549" s="203" t="s">
        <v>85</v>
      </c>
      <c r="AV549" s="14" t="s">
        <v>85</v>
      </c>
      <c r="AW549" s="14" t="s">
        <v>32</v>
      </c>
      <c r="AX549" s="14" t="s">
        <v>76</v>
      </c>
      <c r="AY549" s="203" t="s">
        <v>348</v>
      </c>
    </row>
    <row r="550" s="15" customFormat="1">
      <c r="A550" s="15"/>
      <c r="B550" s="210"/>
      <c r="C550" s="15"/>
      <c r="D550" s="195" t="s">
        <v>358</v>
      </c>
      <c r="E550" s="211" t="s">
        <v>1</v>
      </c>
      <c r="F550" s="212" t="s">
        <v>365</v>
      </c>
      <c r="G550" s="15"/>
      <c r="H550" s="213">
        <v>15.359999999999999</v>
      </c>
      <c r="I550" s="214"/>
      <c r="J550" s="15"/>
      <c r="K550" s="15"/>
      <c r="L550" s="210"/>
      <c r="M550" s="215"/>
      <c r="N550" s="216"/>
      <c r="O550" s="216"/>
      <c r="P550" s="216"/>
      <c r="Q550" s="216"/>
      <c r="R550" s="216"/>
      <c r="S550" s="216"/>
      <c r="T550" s="21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11" t="s">
        <v>358</v>
      </c>
      <c r="AU550" s="211" t="s">
        <v>85</v>
      </c>
      <c r="AV550" s="15" t="s">
        <v>356</v>
      </c>
      <c r="AW550" s="15" t="s">
        <v>32</v>
      </c>
      <c r="AX550" s="15" t="s">
        <v>83</v>
      </c>
      <c r="AY550" s="211" t="s">
        <v>348</v>
      </c>
    </row>
    <row r="551" s="2" customFormat="1" ht="33" customHeight="1">
      <c r="A551" s="38"/>
      <c r="B551" s="180"/>
      <c r="C551" s="181" t="s">
        <v>2000</v>
      </c>
      <c r="D551" s="181" t="s">
        <v>351</v>
      </c>
      <c r="E551" s="182" t="s">
        <v>1342</v>
      </c>
      <c r="F551" s="183" t="s">
        <v>1343</v>
      </c>
      <c r="G551" s="184" t="s">
        <v>354</v>
      </c>
      <c r="H551" s="185">
        <v>15.359999999999999</v>
      </c>
      <c r="I551" s="186"/>
      <c r="J551" s="187">
        <f>ROUND(I551*H551,2)</f>
        <v>0</v>
      </c>
      <c r="K551" s="183" t="s">
        <v>355</v>
      </c>
      <c r="L551" s="39"/>
      <c r="M551" s="188" t="s">
        <v>1</v>
      </c>
      <c r="N551" s="189" t="s">
        <v>41</v>
      </c>
      <c r="O551" s="77"/>
      <c r="P551" s="190">
        <f>O551*H551</f>
        <v>0</v>
      </c>
      <c r="Q551" s="190">
        <v>0.00025999999999999998</v>
      </c>
      <c r="R551" s="190">
        <f>Q551*H551</f>
        <v>0.0039935999999999999</v>
      </c>
      <c r="S551" s="190">
        <v>0</v>
      </c>
      <c r="T551" s="191">
        <f>S551*H551</f>
        <v>0</v>
      </c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R551" s="192" t="s">
        <v>431</v>
      </c>
      <c r="AT551" s="192" t="s">
        <v>351</v>
      </c>
      <c r="AU551" s="192" t="s">
        <v>85</v>
      </c>
      <c r="AY551" s="19" t="s">
        <v>348</v>
      </c>
      <c r="BE551" s="193">
        <f>IF(N551="základní",J551,0)</f>
        <v>0</v>
      </c>
      <c r="BF551" s="193">
        <f>IF(N551="snížená",J551,0)</f>
        <v>0</v>
      </c>
      <c r="BG551" s="193">
        <f>IF(N551="zákl. přenesená",J551,0)</f>
        <v>0</v>
      </c>
      <c r="BH551" s="193">
        <f>IF(N551="sníž. přenesená",J551,0)</f>
        <v>0</v>
      </c>
      <c r="BI551" s="193">
        <f>IF(N551="nulová",J551,0)</f>
        <v>0</v>
      </c>
      <c r="BJ551" s="19" t="s">
        <v>83</v>
      </c>
      <c r="BK551" s="193">
        <f>ROUND(I551*H551,2)</f>
        <v>0</v>
      </c>
      <c r="BL551" s="19" t="s">
        <v>431</v>
      </c>
      <c r="BM551" s="192" t="s">
        <v>4410</v>
      </c>
    </row>
    <row r="552" s="14" customFormat="1">
      <c r="A552" s="14"/>
      <c r="B552" s="202"/>
      <c r="C552" s="14"/>
      <c r="D552" s="195" t="s">
        <v>358</v>
      </c>
      <c r="E552" s="203" t="s">
        <v>1</v>
      </c>
      <c r="F552" s="204" t="s">
        <v>4411</v>
      </c>
      <c r="G552" s="14"/>
      <c r="H552" s="205">
        <v>15.359999999999999</v>
      </c>
      <c r="I552" s="206"/>
      <c r="J552" s="14"/>
      <c r="K552" s="14"/>
      <c r="L552" s="202"/>
      <c r="M552" s="243"/>
      <c r="N552" s="244"/>
      <c r="O552" s="244"/>
      <c r="P552" s="244"/>
      <c r="Q552" s="244"/>
      <c r="R552" s="244"/>
      <c r="S552" s="244"/>
      <c r="T552" s="24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03" t="s">
        <v>358</v>
      </c>
      <c r="AU552" s="203" t="s">
        <v>85</v>
      </c>
      <c r="AV552" s="14" t="s">
        <v>85</v>
      </c>
      <c r="AW552" s="14" t="s">
        <v>32</v>
      </c>
      <c r="AX552" s="14" t="s">
        <v>83</v>
      </c>
      <c r="AY552" s="203" t="s">
        <v>348</v>
      </c>
    </row>
    <row r="553" s="2" customFormat="1" ht="6.96" customHeight="1">
      <c r="A553" s="38"/>
      <c r="B553" s="60"/>
      <c r="C553" s="61"/>
      <c r="D553" s="61"/>
      <c r="E553" s="61"/>
      <c r="F553" s="61"/>
      <c r="G553" s="61"/>
      <c r="H553" s="61"/>
      <c r="I553" s="61"/>
      <c r="J553" s="61"/>
      <c r="K553" s="61"/>
      <c r="L553" s="39"/>
      <c r="M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</row>
  </sheetData>
  <autoFilter ref="C139:K5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6:H126"/>
    <mergeCell ref="E130:H130"/>
    <mergeCell ref="E128:H128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4412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SO02 - elektro - Zastřešení vstupu - zařízení silnoproudé elektrotechniky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E13</f>
        <v>SO02 - elektro - Zastřešení vstupu - zařízení silnoproudé elektrotechniky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2952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4413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4414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ROUND(J124,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ROUND((SUM(BE124:BE127)),  2)</f>
        <v>0</v>
      </c>
      <c r="G37" s="38"/>
      <c r="H37" s="38"/>
      <c r="I37" s="137">
        <v>0.20999999999999999</v>
      </c>
      <c r="J37" s="136">
        <f>ROUND(((SUM(BE124:BE127))*I37),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ROUND((SUM(BF124:BF127)),  2)</f>
        <v>0</v>
      </c>
      <c r="G38" s="38"/>
      <c r="H38" s="38"/>
      <c r="I38" s="137">
        <v>0.14999999999999999</v>
      </c>
      <c r="J38" s="136">
        <f>ROUND(((SUM(BF124:BF127))*I38),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ROUND((SUM(BG124:BG127)),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ROUND((SUM(BH124:BH127)),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ROUND((SUM(BI124:BI127)),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SO02 - ÚT - Ústřední vytápění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J124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333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6.25" customHeight="1">
      <c r="A110" s="38"/>
      <c r="B110" s="39"/>
      <c r="C110" s="38"/>
      <c r="D110" s="38"/>
      <c r="E110" s="130" t="str">
        <f>E7</f>
        <v>Interna Nový Bydžov - požárně bezpečnostní řešení - úprava objektu II.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1" customFormat="1" ht="12" customHeight="1">
      <c r="B111" s="22"/>
      <c r="C111" s="32" t="s">
        <v>315</v>
      </c>
      <c r="L111" s="22"/>
    </row>
    <row r="112" s="1" customFormat="1" ht="16.5" customHeight="1">
      <c r="B112" s="22"/>
      <c r="E112" s="130" t="s">
        <v>3624</v>
      </c>
      <c r="F112" s="1"/>
      <c r="G112" s="1"/>
      <c r="H112" s="1"/>
      <c r="L112" s="22"/>
    </row>
    <row r="113" s="1" customFormat="1" ht="12" customHeight="1">
      <c r="B113" s="22"/>
      <c r="C113" s="32" t="s">
        <v>317</v>
      </c>
      <c r="L113" s="22"/>
    </row>
    <row r="114" s="2" customFormat="1" ht="16.5" customHeight="1">
      <c r="A114" s="38"/>
      <c r="B114" s="39"/>
      <c r="C114" s="38"/>
      <c r="D114" s="38"/>
      <c r="E114" s="131" t="s">
        <v>4019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319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E13</f>
        <v>SO02 - ÚT - Ústřední vytápění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F16</f>
        <v>Nový Bydžov</v>
      </c>
      <c r="G118" s="38"/>
      <c r="H118" s="38"/>
      <c r="I118" s="32" t="s">
        <v>22</v>
      </c>
      <c r="J118" s="69" t="str">
        <f>IF(J16="","",J16)</f>
        <v>31. 10. 2021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5.65" customHeight="1">
      <c r="A120" s="38"/>
      <c r="B120" s="39"/>
      <c r="C120" s="32" t="s">
        <v>24</v>
      </c>
      <c r="D120" s="38"/>
      <c r="E120" s="38"/>
      <c r="F120" s="27" t="str">
        <f>E19</f>
        <v>KRÁLOVÉHRADECKÝ KRAJ, Hradec Králové</v>
      </c>
      <c r="G120" s="38"/>
      <c r="H120" s="38"/>
      <c r="I120" s="32" t="s">
        <v>30</v>
      </c>
      <c r="J120" s="36" t="str">
        <f>E25</f>
        <v>IRBOS s.r.o., Kostelec nad Orlicí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28</v>
      </c>
      <c r="D121" s="38"/>
      <c r="E121" s="38"/>
      <c r="F121" s="27" t="str">
        <f>IF(E22="","",E22)</f>
        <v>Vyplň údaj</v>
      </c>
      <c r="G121" s="38"/>
      <c r="H121" s="38"/>
      <c r="I121" s="32" t="s">
        <v>33</v>
      </c>
      <c r="J121" s="36" t="str">
        <f>E28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57"/>
      <c r="B123" s="158"/>
      <c r="C123" s="159" t="s">
        <v>334</v>
      </c>
      <c r="D123" s="160" t="s">
        <v>61</v>
      </c>
      <c r="E123" s="160" t="s">
        <v>57</v>
      </c>
      <c r="F123" s="160" t="s">
        <v>58</v>
      </c>
      <c r="G123" s="160" t="s">
        <v>335</v>
      </c>
      <c r="H123" s="160" t="s">
        <v>336</v>
      </c>
      <c r="I123" s="160" t="s">
        <v>337</v>
      </c>
      <c r="J123" s="160" t="s">
        <v>323</v>
      </c>
      <c r="K123" s="161" t="s">
        <v>338</v>
      </c>
      <c r="L123" s="162"/>
      <c r="M123" s="86" t="s">
        <v>1</v>
      </c>
      <c r="N123" s="87" t="s">
        <v>40</v>
      </c>
      <c r="O123" s="87" t="s">
        <v>339</v>
      </c>
      <c r="P123" s="87" t="s">
        <v>340</v>
      </c>
      <c r="Q123" s="87" t="s">
        <v>341</v>
      </c>
      <c r="R123" s="87" t="s">
        <v>342</v>
      </c>
      <c r="S123" s="87" t="s">
        <v>343</v>
      </c>
      <c r="T123" s="88" t="s">
        <v>344</v>
      </c>
      <c r="U123" s="157"/>
      <c r="V123" s="157"/>
      <c r="W123" s="157"/>
      <c r="X123" s="157"/>
      <c r="Y123" s="157"/>
      <c r="Z123" s="157"/>
      <c r="AA123" s="157"/>
      <c r="AB123" s="157"/>
      <c r="AC123" s="157"/>
      <c r="AD123" s="157"/>
      <c r="AE123" s="157"/>
    </row>
    <row r="124" s="2" customFormat="1" ht="22.8" customHeight="1">
      <c r="A124" s="38"/>
      <c r="B124" s="39"/>
      <c r="C124" s="93" t="s">
        <v>345</v>
      </c>
      <c r="D124" s="38"/>
      <c r="E124" s="38"/>
      <c r="F124" s="38"/>
      <c r="G124" s="38"/>
      <c r="H124" s="38"/>
      <c r="I124" s="38"/>
      <c r="J124" s="163">
        <f>BK124</f>
        <v>0</v>
      </c>
      <c r="K124" s="38"/>
      <c r="L124" s="39"/>
      <c r="M124" s="89"/>
      <c r="N124" s="73"/>
      <c r="O124" s="90"/>
      <c r="P124" s="164">
        <f>SUM(P125:P127)</f>
        <v>0</v>
      </c>
      <c r="Q124" s="90"/>
      <c r="R124" s="164">
        <f>SUM(R125:R127)</f>
        <v>0</v>
      </c>
      <c r="S124" s="90"/>
      <c r="T124" s="165">
        <f>SUM(T125:T127)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75</v>
      </c>
      <c r="AU124" s="19" t="s">
        <v>325</v>
      </c>
      <c r="BK124" s="166">
        <f>SUM(BK125:BK127)</f>
        <v>0</v>
      </c>
    </row>
    <row r="125" s="2" customFormat="1" ht="16.5" customHeight="1">
      <c r="A125" s="38"/>
      <c r="B125" s="180"/>
      <c r="C125" s="181" t="s">
        <v>83</v>
      </c>
      <c r="D125" s="181" t="s">
        <v>351</v>
      </c>
      <c r="E125" s="182" t="s">
        <v>4415</v>
      </c>
      <c r="F125" s="183" t="s">
        <v>4416</v>
      </c>
      <c r="G125" s="184" t="s">
        <v>2832</v>
      </c>
      <c r="H125" s="185">
        <v>1</v>
      </c>
      <c r="I125" s="186"/>
      <c r="J125" s="187">
        <f>ROUND(I125*H125,2)</f>
        <v>0</v>
      </c>
      <c r="K125" s="183" t="s">
        <v>1</v>
      </c>
      <c r="L125" s="39"/>
      <c r="M125" s="188" t="s">
        <v>1</v>
      </c>
      <c r="N125" s="189" t="s">
        <v>41</v>
      </c>
      <c r="O125" s="77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2" t="s">
        <v>356</v>
      </c>
      <c r="AT125" s="192" t="s">
        <v>351</v>
      </c>
      <c r="AU125" s="192" t="s">
        <v>76</v>
      </c>
      <c r="AY125" s="19" t="s">
        <v>348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83</v>
      </c>
      <c r="BK125" s="193">
        <f>ROUND(I125*H125,2)</f>
        <v>0</v>
      </c>
      <c r="BL125" s="19" t="s">
        <v>356</v>
      </c>
      <c r="BM125" s="192" t="s">
        <v>4417</v>
      </c>
    </row>
    <row r="126" s="2" customFormat="1" ht="16.5" customHeight="1">
      <c r="A126" s="38"/>
      <c r="B126" s="180"/>
      <c r="C126" s="181" t="s">
        <v>92</v>
      </c>
      <c r="D126" s="181" t="s">
        <v>351</v>
      </c>
      <c r="E126" s="182" t="s">
        <v>4418</v>
      </c>
      <c r="F126" s="183" t="s">
        <v>4419</v>
      </c>
      <c r="G126" s="184" t="s">
        <v>403</v>
      </c>
      <c r="H126" s="185">
        <v>0.0030000000000000001</v>
      </c>
      <c r="I126" s="186"/>
      <c r="J126" s="187">
        <f>ROUND(I126*H126,2)</f>
        <v>0</v>
      </c>
      <c r="K126" s="183" t="s">
        <v>1</v>
      </c>
      <c r="L126" s="39"/>
      <c r="M126" s="188" t="s">
        <v>1</v>
      </c>
      <c r="N126" s="189" t="s">
        <v>41</v>
      </c>
      <c r="O126" s="7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92" t="s">
        <v>356</v>
      </c>
      <c r="AT126" s="192" t="s">
        <v>351</v>
      </c>
      <c r="AU126" s="192" t="s">
        <v>76</v>
      </c>
      <c r="AY126" s="19" t="s">
        <v>348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19" t="s">
        <v>83</v>
      </c>
      <c r="BK126" s="193">
        <f>ROUND(I126*H126,2)</f>
        <v>0</v>
      </c>
      <c r="BL126" s="19" t="s">
        <v>356</v>
      </c>
      <c r="BM126" s="192" t="s">
        <v>4420</v>
      </c>
    </row>
    <row r="127" s="2" customFormat="1" ht="78" customHeight="1">
      <c r="A127" s="38"/>
      <c r="B127" s="180"/>
      <c r="C127" s="181" t="s">
        <v>85</v>
      </c>
      <c r="D127" s="181" t="s">
        <v>351</v>
      </c>
      <c r="E127" s="182" t="s">
        <v>4421</v>
      </c>
      <c r="F127" s="183" t="s">
        <v>4422</v>
      </c>
      <c r="G127" s="184" t="s">
        <v>3215</v>
      </c>
      <c r="H127" s="185">
        <v>1</v>
      </c>
      <c r="I127" s="186"/>
      <c r="J127" s="187">
        <f>ROUND(I127*H127,2)</f>
        <v>0</v>
      </c>
      <c r="K127" s="183" t="s">
        <v>1</v>
      </c>
      <c r="L127" s="39"/>
      <c r="M127" s="246" t="s">
        <v>1</v>
      </c>
      <c r="N127" s="247" t="s">
        <v>41</v>
      </c>
      <c r="O127" s="248"/>
      <c r="P127" s="249">
        <f>O127*H127</f>
        <v>0</v>
      </c>
      <c r="Q127" s="249">
        <v>0</v>
      </c>
      <c r="R127" s="249">
        <f>Q127*H127</f>
        <v>0</v>
      </c>
      <c r="S127" s="249">
        <v>0</v>
      </c>
      <c r="T127" s="25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2" t="s">
        <v>356</v>
      </c>
      <c r="AT127" s="192" t="s">
        <v>351</v>
      </c>
      <c r="AU127" s="192" t="s">
        <v>76</v>
      </c>
      <c r="AY127" s="19" t="s">
        <v>348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19" t="s">
        <v>83</v>
      </c>
      <c r="BK127" s="193">
        <f>ROUND(I127*H127,2)</f>
        <v>0</v>
      </c>
      <c r="BL127" s="19" t="s">
        <v>356</v>
      </c>
      <c r="BM127" s="192" t="s">
        <v>4423</v>
      </c>
    </row>
    <row r="128" s="2" customFormat="1" ht="6.96" customHeight="1">
      <c r="A128" s="38"/>
      <c r="B128" s="60"/>
      <c r="C128" s="61"/>
      <c r="D128" s="61"/>
      <c r="E128" s="61"/>
      <c r="F128" s="61"/>
      <c r="G128" s="61"/>
      <c r="H128" s="61"/>
      <c r="I128" s="61"/>
      <c r="J128" s="61"/>
      <c r="K128" s="61"/>
      <c r="L128" s="39"/>
      <c r="M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</sheetData>
  <autoFilter ref="C123:K12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0:H110"/>
    <mergeCell ref="E114:H114"/>
    <mergeCell ref="E112:H112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4424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SO02 -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SO02 -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4425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4426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SO02 -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SO02 -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4427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4428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4429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SO02 - SR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SO02 - SR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4430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4431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4432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SO02 - PS - Přístupový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SO02 - PS - Přístupový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4433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4434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SO2 - KS - Kamerový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SO2 - KS - Kamerový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1462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4435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4019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4436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4019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SO02 - ORM - Orientační rozhlasový maják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4019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SO02 - ORM - Orientační rozhlasový maják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4437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4438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4440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ROUND(J133,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ROUND((SUM(BE133:BE210)),  2)</f>
        <v>0</v>
      </c>
      <c r="G37" s="38"/>
      <c r="H37" s="38"/>
      <c r="I37" s="137">
        <v>0.20999999999999999</v>
      </c>
      <c r="J37" s="136">
        <f>ROUND(((SUM(BE133:BE210))*I37),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ROUND((SUM(BF133:BF210)),  2)</f>
        <v>0</v>
      </c>
      <c r="G38" s="38"/>
      <c r="H38" s="38"/>
      <c r="I38" s="137">
        <v>0.14999999999999999</v>
      </c>
      <c r="J38" s="136">
        <f>ROUND(((SUM(BF133:BF210))*I38),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ROUND((SUM(BG133:BG210)),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ROUND((SUM(BH133:BH210)),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ROUND((SUM(BI133:BI210)),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Objekt LDN B - bourací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J133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J134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327</v>
      </c>
      <c r="E102" s="155"/>
      <c r="F102" s="155"/>
      <c r="G102" s="155"/>
      <c r="H102" s="155"/>
      <c r="I102" s="155"/>
      <c r="J102" s="156">
        <f>J135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328</v>
      </c>
      <c r="E103" s="155"/>
      <c r="F103" s="155"/>
      <c r="G103" s="155"/>
      <c r="H103" s="155"/>
      <c r="I103" s="155"/>
      <c r="J103" s="156">
        <f>J171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9"/>
      <c r="C104" s="9"/>
      <c r="D104" s="150" t="s">
        <v>329</v>
      </c>
      <c r="E104" s="151"/>
      <c r="F104" s="151"/>
      <c r="G104" s="151"/>
      <c r="H104" s="151"/>
      <c r="I104" s="151"/>
      <c r="J104" s="152">
        <f>J181</f>
        <v>0</v>
      </c>
      <c r="K104" s="9"/>
      <c r="L104" s="14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53"/>
      <c r="C105" s="10"/>
      <c r="D105" s="154" t="s">
        <v>1468</v>
      </c>
      <c r="E105" s="155"/>
      <c r="F105" s="155"/>
      <c r="G105" s="155"/>
      <c r="H105" s="155"/>
      <c r="I105" s="155"/>
      <c r="J105" s="156">
        <f>J182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1480</v>
      </c>
      <c r="E106" s="155"/>
      <c r="F106" s="155"/>
      <c r="G106" s="155"/>
      <c r="H106" s="155"/>
      <c r="I106" s="155"/>
      <c r="J106" s="156">
        <f>J186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53"/>
      <c r="C107" s="10"/>
      <c r="D107" s="154" t="s">
        <v>480</v>
      </c>
      <c r="E107" s="155"/>
      <c r="F107" s="155"/>
      <c r="G107" s="155"/>
      <c r="H107" s="155"/>
      <c r="I107" s="155"/>
      <c r="J107" s="156">
        <f>J198</f>
        <v>0</v>
      </c>
      <c r="K107" s="10"/>
      <c r="L107" s="153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53"/>
      <c r="C108" s="10"/>
      <c r="D108" s="154" t="s">
        <v>330</v>
      </c>
      <c r="E108" s="155"/>
      <c r="F108" s="155"/>
      <c r="G108" s="155"/>
      <c r="H108" s="155"/>
      <c r="I108" s="155"/>
      <c r="J108" s="156">
        <f>J202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3"/>
      <c r="C109" s="10"/>
      <c r="D109" s="154" t="s">
        <v>332</v>
      </c>
      <c r="E109" s="155"/>
      <c r="F109" s="155"/>
      <c r="G109" s="155"/>
      <c r="H109" s="155"/>
      <c r="I109" s="155"/>
      <c r="J109" s="156">
        <f>J206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333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6.25" customHeight="1">
      <c r="A119" s="38"/>
      <c r="B119" s="39"/>
      <c r="C119" s="38"/>
      <c r="D119" s="38"/>
      <c r="E119" s="130" t="str">
        <f>E7</f>
        <v>Interna Nový Bydžov - požárně bezpečnostní řešení - úprava objektu II.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" customFormat="1" ht="12" customHeight="1">
      <c r="B120" s="22"/>
      <c r="C120" s="32" t="s">
        <v>315</v>
      </c>
      <c r="L120" s="22"/>
    </row>
    <row r="121" s="1" customFormat="1" ht="16.5" customHeight="1">
      <c r="B121" s="22"/>
      <c r="E121" s="130" t="s">
        <v>3624</v>
      </c>
      <c r="F121" s="1"/>
      <c r="G121" s="1"/>
      <c r="H121" s="1"/>
      <c r="L121" s="22"/>
    </row>
    <row r="122" s="1" customFormat="1" ht="12" customHeight="1">
      <c r="B122" s="22"/>
      <c r="C122" s="32" t="s">
        <v>317</v>
      </c>
      <c r="L122" s="22"/>
    </row>
    <row r="123" s="2" customFormat="1" ht="16.5" customHeight="1">
      <c r="A123" s="38"/>
      <c r="B123" s="39"/>
      <c r="C123" s="38"/>
      <c r="D123" s="38"/>
      <c r="E123" s="131" t="s">
        <v>4439</v>
      </c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319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E13</f>
        <v>SO04 - Objekt LDN B - bourací práce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F16</f>
        <v>Nový Bydžov</v>
      </c>
      <c r="G127" s="38"/>
      <c r="H127" s="38"/>
      <c r="I127" s="32" t="s">
        <v>22</v>
      </c>
      <c r="J127" s="69" t="str">
        <f>IF(J16="","",J16)</f>
        <v>31. 10. 2021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25.65" customHeight="1">
      <c r="A129" s="38"/>
      <c r="B129" s="39"/>
      <c r="C129" s="32" t="s">
        <v>24</v>
      </c>
      <c r="D129" s="38"/>
      <c r="E129" s="38"/>
      <c r="F129" s="27" t="str">
        <f>E19</f>
        <v>KRÁLOVÉHRADECKÝ KRAJ, Hradec Králové</v>
      </c>
      <c r="G129" s="38"/>
      <c r="H129" s="38"/>
      <c r="I129" s="32" t="s">
        <v>30</v>
      </c>
      <c r="J129" s="36" t="str">
        <f>E25</f>
        <v>IRBOS s.r.o., Kostelec nad Orlicí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28</v>
      </c>
      <c r="D130" s="38"/>
      <c r="E130" s="38"/>
      <c r="F130" s="27" t="str">
        <f>IF(E22="","",E22)</f>
        <v>Vyplň údaj</v>
      </c>
      <c r="G130" s="38"/>
      <c r="H130" s="38"/>
      <c r="I130" s="32" t="s">
        <v>33</v>
      </c>
      <c r="J130" s="36" t="str">
        <f>E28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57"/>
      <c r="B132" s="158"/>
      <c r="C132" s="159" t="s">
        <v>334</v>
      </c>
      <c r="D132" s="160" t="s">
        <v>61</v>
      </c>
      <c r="E132" s="160" t="s">
        <v>57</v>
      </c>
      <c r="F132" s="160" t="s">
        <v>58</v>
      </c>
      <c r="G132" s="160" t="s">
        <v>335</v>
      </c>
      <c r="H132" s="160" t="s">
        <v>336</v>
      </c>
      <c r="I132" s="160" t="s">
        <v>337</v>
      </c>
      <c r="J132" s="160" t="s">
        <v>323</v>
      </c>
      <c r="K132" s="161" t="s">
        <v>338</v>
      </c>
      <c r="L132" s="162"/>
      <c r="M132" s="86" t="s">
        <v>1</v>
      </c>
      <c r="N132" s="87" t="s">
        <v>40</v>
      </c>
      <c r="O132" s="87" t="s">
        <v>339</v>
      </c>
      <c r="P132" s="87" t="s">
        <v>340</v>
      </c>
      <c r="Q132" s="87" t="s">
        <v>341</v>
      </c>
      <c r="R132" s="87" t="s">
        <v>342</v>
      </c>
      <c r="S132" s="87" t="s">
        <v>343</v>
      </c>
      <c r="T132" s="88" t="s">
        <v>344</v>
      </c>
      <c r="U132" s="157"/>
      <c r="V132" s="157"/>
      <c r="W132" s="157"/>
      <c r="X132" s="157"/>
      <c r="Y132" s="157"/>
      <c r="Z132" s="157"/>
      <c r="AA132" s="157"/>
      <c r="AB132" s="157"/>
      <c r="AC132" s="157"/>
      <c r="AD132" s="157"/>
      <c r="AE132" s="157"/>
    </row>
    <row r="133" s="2" customFormat="1" ht="22.8" customHeight="1">
      <c r="A133" s="38"/>
      <c r="B133" s="39"/>
      <c r="C133" s="93" t="s">
        <v>345</v>
      </c>
      <c r="D133" s="38"/>
      <c r="E133" s="38"/>
      <c r="F133" s="38"/>
      <c r="G133" s="38"/>
      <c r="H133" s="38"/>
      <c r="I133" s="38"/>
      <c r="J133" s="163">
        <f>BK133</f>
        <v>0</v>
      </c>
      <c r="K133" s="38"/>
      <c r="L133" s="39"/>
      <c r="M133" s="89"/>
      <c r="N133" s="73"/>
      <c r="O133" s="90"/>
      <c r="P133" s="164">
        <f>P134+P181</f>
        <v>0</v>
      </c>
      <c r="Q133" s="90"/>
      <c r="R133" s="164">
        <f>R134+R181</f>
        <v>0</v>
      </c>
      <c r="S133" s="90"/>
      <c r="T133" s="165">
        <f>T134+T181</f>
        <v>4.6985855799999996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75</v>
      </c>
      <c r="AU133" s="19" t="s">
        <v>325</v>
      </c>
      <c r="BK133" s="166">
        <f>BK134+BK181</f>
        <v>0</v>
      </c>
    </row>
    <row r="134" s="12" customFormat="1" ht="25.92" customHeight="1">
      <c r="A134" s="12"/>
      <c r="B134" s="167"/>
      <c r="C134" s="12"/>
      <c r="D134" s="168" t="s">
        <v>75</v>
      </c>
      <c r="E134" s="169" t="s">
        <v>346</v>
      </c>
      <c r="F134" s="169" t="s">
        <v>347</v>
      </c>
      <c r="G134" s="12"/>
      <c r="H134" s="12"/>
      <c r="I134" s="170"/>
      <c r="J134" s="171">
        <f>BK134</f>
        <v>0</v>
      </c>
      <c r="K134" s="12"/>
      <c r="L134" s="167"/>
      <c r="M134" s="172"/>
      <c r="N134" s="173"/>
      <c r="O134" s="173"/>
      <c r="P134" s="174">
        <f>P135+P171</f>
        <v>0</v>
      </c>
      <c r="Q134" s="173"/>
      <c r="R134" s="174">
        <f>R135+R171</f>
        <v>0</v>
      </c>
      <c r="S134" s="173"/>
      <c r="T134" s="175">
        <f>T135+T171</f>
        <v>3.7394599999999998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8" t="s">
        <v>83</v>
      </c>
      <c r="AT134" s="176" t="s">
        <v>75</v>
      </c>
      <c r="AU134" s="176" t="s">
        <v>76</v>
      </c>
      <c r="AY134" s="168" t="s">
        <v>348</v>
      </c>
      <c r="BK134" s="177">
        <f>BK135+BK171</f>
        <v>0</v>
      </c>
    </row>
    <row r="135" s="12" customFormat="1" ht="22.8" customHeight="1">
      <c r="A135" s="12"/>
      <c r="B135" s="167"/>
      <c r="C135" s="12"/>
      <c r="D135" s="168" t="s">
        <v>75</v>
      </c>
      <c r="E135" s="178" t="s">
        <v>349</v>
      </c>
      <c r="F135" s="178" t="s">
        <v>350</v>
      </c>
      <c r="G135" s="12"/>
      <c r="H135" s="12"/>
      <c r="I135" s="170"/>
      <c r="J135" s="179">
        <f>BK135</f>
        <v>0</v>
      </c>
      <c r="K135" s="12"/>
      <c r="L135" s="167"/>
      <c r="M135" s="172"/>
      <c r="N135" s="173"/>
      <c r="O135" s="173"/>
      <c r="P135" s="174">
        <f>SUM(P136:P170)</f>
        <v>0</v>
      </c>
      <c r="Q135" s="173"/>
      <c r="R135" s="174">
        <f>SUM(R136:R170)</f>
        <v>0</v>
      </c>
      <c r="S135" s="173"/>
      <c r="T135" s="175">
        <f>SUM(T136:T170)</f>
        <v>3.7394599999999998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8" t="s">
        <v>83</v>
      </c>
      <c r="AT135" s="176" t="s">
        <v>75</v>
      </c>
      <c r="AU135" s="176" t="s">
        <v>83</v>
      </c>
      <c r="AY135" s="168" t="s">
        <v>348</v>
      </c>
      <c r="BK135" s="177">
        <f>SUM(BK136:BK170)</f>
        <v>0</v>
      </c>
    </row>
    <row r="136" s="2" customFormat="1" ht="21.75" customHeight="1">
      <c r="A136" s="38"/>
      <c r="B136" s="180"/>
      <c r="C136" s="181" t="s">
        <v>83</v>
      </c>
      <c r="D136" s="181" t="s">
        <v>351</v>
      </c>
      <c r="E136" s="182" t="s">
        <v>2612</v>
      </c>
      <c r="F136" s="183" t="s">
        <v>2613</v>
      </c>
      <c r="G136" s="184" t="s">
        <v>1372</v>
      </c>
      <c r="H136" s="185">
        <v>1.3999999999999999</v>
      </c>
      <c r="I136" s="186"/>
      <c r="J136" s="187">
        <f>ROUND(I136*H136,2)</f>
        <v>0</v>
      </c>
      <c r="K136" s="183" t="s">
        <v>355</v>
      </c>
      <c r="L136" s="39"/>
      <c r="M136" s="188" t="s">
        <v>1</v>
      </c>
      <c r="N136" s="189" t="s">
        <v>41</v>
      </c>
      <c r="O136" s="77"/>
      <c r="P136" s="190">
        <f>O136*H136</f>
        <v>0</v>
      </c>
      <c r="Q136" s="190">
        <v>0</v>
      </c>
      <c r="R136" s="190">
        <f>Q136*H136</f>
        <v>0</v>
      </c>
      <c r="S136" s="190">
        <v>2.27</v>
      </c>
      <c r="T136" s="191">
        <f>S136*H136</f>
        <v>3.1779999999999999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2" t="s">
        <v>356</v>
      </c>
      <c r="AT136" s="192" t="s">
        <v>351</v>
      </c>
      <c r="AU136" s="192" t="s">
        <v>85</v>
      </c>
      <c r="AY136" s="19" t="s">
        <v>348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83</v>
      </c>
      <c r="BK136" s="193">
        <f>ROUND(I136*H136,2)</f>
        <v>0</v>
      </c>
      <c r="BL136" s="19" t="s">
        <v>356</v>
      </c>
      <c r="BM136" s="192" t="s">
        <v>4441</v>
      </c>
    </row>
    <row r="137" s="13" customFormat="1">
      <c r="A137" s="13"/>
      <c r="B137" s="194"/>
      <c r="C137" s="13"/>
      <c r="D137" s="195" t="s">
        <v>358</v>
      </c>
      <c r="E137" s="196" t="s">
        <v>1</v>
      </c>
      <c r="F137" s="197" t="s">
        <v>4442</v>
      </c>
      <c r="G137" s="13"/>
      <c r="H137" s="196" t="s">
        <v>1</v>
      </c>
      <c r="I137" s="198"/>
      <c r="J137" s="13"/>
      <c r="K137" s="13"/>
      <c r="L137" s="194"/>
      <c r="M137" s="199"/>
      <c r="N137" s="200"/>
      <c r="O137" s="200"/>
      <c r="P137" s="200"/>
      <c r="Q137" s="200"/>
      <c r="R137" s="200"/>
      <c r="S137" s="200"/>
      <c r="T137" s="20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6" t="s">
        <v>358</v>
      </c>
      <c r="AU137" s="196" t="s">
        <v>85</v>
      </c>
      <c r="AV137" s="13" t="s">
        <v>83</v>
      </c>
      <c r="AW137" s="13" t="s">
        <v>32</v>
      </c>
      <c r="AX137" s="13" t="s">
        <v>76</v>
      </c>
      <c r="AY137" s="196" t="s">
        <v>348</v>
      </c>
    </row>
    <row r="138" s="14" customFormat="1">
      <c r="A138" s="14"/>
      <c r="B138" s="202"/>
      <c r="C138" s="14"/>
      <c r="D138" s="195" t="s">
        <v>358</v>
      </c>
      <c r="E138" s="203" t="s">
        <v>1</v>
      </c>
      <c r="F138" s="204" t="s">
        <v>4443</v>
      </c>
      <c r="G138" s="14"/>
      <c r="H138" s="205">
        <v>1.3999999999999999</v>
      </c>
      <c r="I138" s="206"/>
      <c r="J138" s="14"/>
      <c r="K138" s="14"/>
      <c r="L138" s="202"/>
      <c r="M138" s="207"/>
      <c r="N138" s="208"/>
      <c r="O138" s="208"/>
      <c r="P138" s="208"/>
      <c r="Q138" s="208"/>
      <c r="R138" s="208"/>
      <c r="S138" s="208"/>
      <c r="T138" s="209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03" t="s">
        <v>358</v>
      </c>
      <c r="AU138" s="203" t="s">
        <v>85</v>
      </c>
      <c r="AV138" s="14" t="s">
        <v>85</v>
      </c>
      <c r="AW138" s="14" t="s">
        <v>32</v>
      </c>
      <c r="AX138" s="14" t="s">
        <v>83</v>
      </c>
      <c r="AY138" s="203" t="s">
        <v>348</v>
      </c>
    </row>
    <row r="139" s="2" customFormat="1" ht="21.75" customHeight="1">
      <c r="A139" s="38"/>
      <c r="B139" s="180"/>
      <c r="C139" s="181" t="s">
        <v>85</v>
      </c>
      <c r="D139" s="181" t="s">
        <v>351</v>
      </c>
      <c r="E139" s="182" t="s">
        <v>3646</v>
      </c>
      <c r="F139" s="183" t="s">
        <v>3647</v>
      </c>
      <c r="G139" s="184" t="s">
        <v>354</v>
      </c>
      <c r="H139" s="185">
        <v>0.94799999999999995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0.058999999999999997</v>
      </c>
      <c r="T139" s="191">
        <f>S139*H139</f>
        <v>0.055931999999999996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4444</v>
      </c>
    </row>
    <row r="140" s="13" customFormat="1">
      <c r="A140" s="13"/>
      <c r="B140" s="194"/>
      <c r="C140" s="13"/>
      <c r="D140" s="195" t="s">
        <v>358</v>
      </c>
      <c r="E140" s="196" t="s">
        <v>1</v>
      </c>
      <c r="F140" s="197" t="s">
        <v>491</v>
      </c>
      <c r="G140" s="13"/>
      <c r="H140" s="196" t="s">
        <v>1</v>
      </c>
      <c r="I140" s="198"/>
      <c r="J140" s="13"/>
      <c r="K140" s="13"/>
      <c r="L140" s="194"/>
      <c r="M140" s="199"/>
      <c r="N140" s="200"/>
      <c r="O140" s="200"/>
      <c r="P140" s="200"/>
      <c r="Q140" s="200"/>
      <c r="R140" s="200"/>
      <c r="S140" s="200"/>
      <c r="T140" s="20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6" t="s">
        <v>358</v>
      </c>
      <c r="AU140" s="196" t="s">
        <v>85</v>
      </c>
      <c r="AV140" s="13" t="s">
        <v>83</v>
      </c>
      <c r="AW140" s="13" t="s">
        <v>32</v>
      </c>
      <c r="AX140" s="13" t="s">
        <v>76</v>
      </c>
      <c r="AY140" s="196" t="s">
        <v>348</v>
      </c>
    </row>
    <row r="141" s="14" customFormat="1">
      <c r="A141" s="14"/>
      <c r="B141" s="202"/>
      <c r="C141" s="14"/>
      <c r="D141" s="195" t="s">
        <v>358</v>
      </c>
      <c r="E141" s="203" t="s">
        <v>1</v>
      </c>
      <c r="F141" s="204" t="s">
        <v>4445</v>
      </c>
      <c r="G141" s="14"/>
      <c r="H141" s="205">
        <v>0.94799999999999995</v>
      </c>
      <c r="I141" s="206"/>
      <c r="J141" s="14"/>
      <c r="K141" s="14"/>
      <c r="L141" s="202"/>
      <c r="M141" s="207"/>
      <c r="N141" s="208"/>
      <c r="O141" s="208"/>
      <c r="P141" s="208"/>
      <c r="Q141" s="208"/>
      <c r="R141" s="208"/>
      <c r="S141" s="208"/>
      <c r="T141" s="209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03" t="s">
        <v>358</v>
      </c>
      <c r="AU141" s="203" t="s">
        <v>85</v>
      </c>
      <c r="AV141" s="14" t="s">
        <v>85</v>
      </c>
      <c r="AW141" s="14" t="s">
        <v>32</v>
      </c>
      <c r="AX141" s="14" t="s">
        <v>83</v>
      </c>
      <c r="AY141" s="203" t="s">
        <v>348</v>
      </c>
    </row>
    <row r="142" s="2" customFormat="1" ht="24.15" customHeight="1">
      <c r="A142" s="38"/>
      <c r="B142" s="180"/>
      <c r="C142" s="181" t="s">
        <v>92</v>
      </c>
      <c r="D142" s="181" t="s">
        <v>351</v>
      </c>
      <c r="E142" s="182" t="s">
        <v>380</v>
      </c>
      <c r="F142" s="183" t="s">
        <v>381</v>
      </c>
      <c r="G142" s="184" t="s">
        <v>382</v>
      </c>
      <c r="H142" s="185">
        <v>1</v>
      </c>
      <c r="I142" s="186"/>
      <c r="J142" s="187">
        <f>ROUND(I142*H142,2)</f>
        <v>0</v>
      </c>
      <c r="K142" s="183" t="s">
        <v>355</v>
      </c>
      <c r="L142" s="39"/>
      <c r="M142" s="188" t="s">
        <v>1</v>
      </c>
      <c r="N142" s="189" t="s">
        <v>41</v>
      </c>
      <c r="O142" s="77"/>
      <c r="P142" s="190">
        <f>O142*H142</f>
        <v>0</v>
      </c>
      <c r="Q142" s="190">
        <v>0</v>
      </c>
      <c r="R142" s="190">
        <f>Q142*H142</f>
        <v>0</v>
      </c>
      <c r="S142" s="190">
        <v>0.034000000000000002</v>
      </c>
      <c r="T142" s="191">
        <f>S142*H142</f>
        <v>0.034000000000000002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92" t="s">
        <v>356</v>
      </c>
      <c r="AT142" s="192" t="s">
        <v>351</v>
      </c>
      <c r="AU142" s="192" t="s">
        <v>85</v>
      </c>
      <c r="AY142" s="19" t="s">
        <v>348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19" t="s">
        <v>83</v>
      </c>
      <c r="BK142" s="193">
        <f>ROUND(I142*H142,2)</f>
        <v>0</v>
      </c>
      <c r="BL142" s="19" t="s">
        <v>356</v>
      </c>
      <c r="BM142" s="192" t="s">
        <v>4446</v>
      </c>
    </row>
    <row r="143" s="13" customFormat="1">
      <c r="A143" s="13"/>
      <c r="B143" s="194"/>
      <c r="C143" s="13"/>
      <c r="D143" s="195" t="s">
        <v>358</v>
      </c>
      <c r="E143" s="196" t="s">
        <v>1</v>
      </c>
      <c r="F143" s="197" t="s">
        <v>4447</v>
      </c>
      <c r="G143" s="13"/>
      <c r="H143" s="196" t="s">
        <v>1</v>
      </c>
      <c r="I143" s="198"/>
      <c r="J143" s="13"/>
      <c r="K143" s="13"/>
      <c r="L143" s="194"/>
      <c r="M143" s="199"/>
      <c r="N143" s="200"/>
      <c r="O143" s="200"/>
      <c r="P143" s="200"/>
      <c r="Q143" s="200"/>
      <c r="R143" s="200"/>
      <c r="S143" s="200"/>
      <c r="T143" s="20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6" t="s">
        <v>358</v>
      </c>
      <c r="AU143" s="196" t="s">
        <v>85</v>
      </c>
      <c r="AV143" s="13" t="s">
        <v>83</v>
      </c>
      <c r="AW143" s="13" t="s">
        <v>32</v>
      </c>
      <c r="AX143" s="13" t="s">
        <v>76</v>
      </c>
      <c r="AY143" s="196" t="s">
        <v>348</v>
      </c>
    </row>
    <row r="144" s="13" customFormat="1">
      <c r="A144" s="13"/>
      <c r="B144" s="194"/>
      <c r="C144" s="13"/>
      <c r="D144" s="195" t="s">
        <v>358</v>
      </c>
      <c r="E144" s="196" t="s">
        <v>1</v>
      </c>
      <c r="F144" s="197" t="s">
        <v>385</v>
      </c>
      <c r="G144" s="13"/>
      <c r="H144" s="196" t="s">
        <v>1</v>
      </c>
      <c r="I144" s="198"/>
      <c r="J144" s="13"/>
      <c r="K144" s="13"/>
      <c r="L144" s="194"/>
      <c r="M144" s="199"/>
      <c r="N144" s="200"/>
      <c r="O144" s="200"/>
      <c r="P144" s="200"/>
      <c r="Q144" s="200"/>
      <c r="R144" s="200"/>
      <c r="S144" s="200"/>
      <c r="T144" s="20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6" t="s">
        <v>358</v>
      </c>
      <c r="AU144" s="196" t="s">
        <v>85</v>
      </c>
      <c r="AV144" s="13" t="s">
        <v>83</v>
      </c>
      <c r="AW144" s="13" t="s">
        <v>32</v>
      </c>
      <c r="AX144" s="13" t="s">
        <v>76</v>
      </c>
      <c r="AY144" s="196" t="s">
        <v>348</v>
      </c>
    </row>
    <row r="145" s="13" customFormat="1">
      <c r="A145" s="13"/>
      <c r="B145" s="194"/>
      <c r="C145" s="13"/>
      <c r="D145" s="195" t="s">
        <v>358</v>
      </c>
      <c r="E145" s="196" t="s">
        <v>1</v>
      </c>
      <c r="F145" s="197" t="s">
        <v>386</v>
      </c>
      <c r="G145" s="13"/>
      <c r="H145" s="196" t="s">
        <v>1</v>
      </c>
      <c r="I145" s="198"/>
      <c r="J145" s="13"/>
      <c r="K145" s="13"/>
      <c r="L145" s="194"/>
      <c r="M145" s="199"/>
      <c r="N145" s="200"/>
      <c r="O145" s="200"/>
      <c r="P145" s="200"/>
      <c r="Q145" s="200"/>
      <c r="R145" s="200"/>
      <c r="S145" s="200"/>
      <c r="T145" s="20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6" t="s">
        <v>358</v>
      </c>
      <c r="AU145" s="196" t="s">
        <v>85</v>
      </c>
      <c r="AV145" s="13" t="s">
        <v>83</v>
      </c>
      <c r="AW145" s="13" t="s">
        <v>32</v>
      </c>
      <c r="AX145" s="13" t="s">
        <v>76</v>
      </c>
      <c r="AY145" s="196" t="s">
        <v>348</v>
      </c>
    </row>
    <row r="146" s="14" customFormat="1">
      <c r="A146" s="14"/>
      <c r="B146" s="202"/>
      <c r="C146" s="14"/>
      <c r="D146" s="195" t="s">
        <v>358</v>
      </c>
      <c r="E146" s="203" t="s">
        <v>1</v>
      </c>
      <c r="F146" s="204" t="s">
        <v>83</v>
      </c>
      <c r="G146" s="14"/>
      <c r="H146" s="205">
        <v>1</v>
      </c>
      <c r="I146" s="206"/>
      <c r="J146" s="14"/>
      <c r="K146" s="14"/>
      <c r="L146" s="202"/>
      <c r="M146" s="207"/>
      <c r="N146" s="208"/>
      <c r="O146" s="208"/>
      <c r="P146" s="208"/>
      <c r="Q146" s="208"/>
      <c r="R146" s="208"/>
      <c r="S146" s="208"/>
      <c r="T146" s="209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03" t="s">
        <v>358</v>
      </c>
      <c r="AU146" s="203" t="s">
        <v>85</v>
      </c>
      <c r="AV146" s="14" t="s">
        <v>85</v>
      </c>
      <c r="AW146" s="14" t="s">
        <v>32</v>
      </c>
      <c r="AX146" s="14" t="s">
        <v>83</v>
      </c>
      <c r="AY146" s="203" t="s">
        <v>348</v>
      </c>
    </row>
    <row r="147" s="2" customFormat="1" ht="37.8" customHeight="1">
      <c r="A147" s="38"/>
      <c r="B147" s="180"/>
      <c r="C147" s="181" t="s">
        <v>356</v>
      </c>
      <c r="D147" s="181" t="s">
        <v>351</v>
      </c>
      <c r="E147" s="182" t="s">
        <v>669</v>
      </c>
      <c r="F147" s="183" t="s">
        <v>670</v>
      </c>
      <c r="G147" s="184" t="s">
        <v>354</v>
      </c>
      <c r="H147" s="185">
        <v>117.88200000000001</v>
      </c>
      <c r="I147" s="186"/>
      <c r="J147" s="187">
        <f>ROUND(I147*H147,2)</f>
        <v>0</v>
      </c>
      <c r="K147" s="183" t="s">
        <v>355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0</v>
      </c>
      <c r="R147" s="190">
        <f>Q147*H147</f>
        <v>0</v>
      </c>
      <c r="S147" s="190">
        <v>0.0040000000000000001</v>
      </c>
      <c r="T147" s="191">
        <f>S147*H147</f>
        <v>0.471528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356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356</v>
      </c>
      <c r="BM147" s="192" t="s">
        <v>4448</v>
      </c>
    </row>
    <row r="148" s="13" customFormat="1">
      <c r="A148" s="13"/>
      <c r="B148" s="194"/>
      <c r="C148" s="13"/>
      <c r="D148" s="195" t="s">
        <v>358</v>
      </c>
      <c r="E148" s="196" t="s">
        <v>1</v>
      </c>
      <c r="F148" s="197" t="s">
        <v>4442</v>
      </c>
      <c r="G148" s="13"/>
      <c r="H148" s="196" t="s">
        <v>1</v>
      </c>
      <c r="I148" s="198"/>
      <c r="J148" s="13"/>
      <c r="K148" s="13"/>
      <c r="L148" s="194"/>
      <c r="M148" s="199"/>
      <c r="N148" s="200"/>
      <c r="O148" s="200"/>
      <c r="P148" s="200"/>
      <c r="Q148" s="200"/>
      <c r="R148" s="200"/>
      <c r="S148" s="200"/>
      <c r="T148" s="20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6" t="s">
        <v>358</v>
      </c>
      <c r="AU148" s="196" t="s">
        <v>85</v>
      </c>
      <c r="AV148" s="13" t="s">
        <v>83</v>
      </c>
      <c r="AW148" s="13" t="s">
        <v>32</v>
      </c>
      <c r="AX148" s="13" t="s">
        <v>76</v>
      </c>
      <c r="AY148" s="196" t="s">
        <v>348</v>
      </c>
    </row>
    <row r="149" s="13" customFormat="1">
      <c r="A149" s="13"/>
      <c r="B149" s="194"/>
      <c r="C149" s="13"/>
      <c r="D149" s="195" t="s">
        <v>358</v>
      </c>
      <c r="E149" s="196" t="s">
        <v>1</v>
      </c>
      <c r="F149" s="197" t="s">
        <v>386</v>
      </c>
      <c r="G149" s="13"/>
      <c r="H149" s="196" t="s">
        <v>1</v>
      </c>
      <c r="I149" s="198"/>
      <c r="J149" s="13"/>
      <c r="K149" s="13"/>
      <c r="L149" s="194"/>
      <c r="M149" s="199"/>
      <c r="N149" s="200"/>
      <c r="O149" s="200"/>
      <c r="P149" s="200"/>
      <c r="Q149" s="200"/>
      <c r="R149" s="200"/>
      <c r="S149" s="200"/>
      <c r="T149" s="20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6" t="s">
        <v>358</v>
      </c>
      <c r="AU149" s="196" t="s">
        <v>85</v>
      </c>
      <c r="AV149" s="13" t="s">
        <v>83</v>
      </c>
      <c r="AW149" s="13" t="s">
        <v>32</v>
      </c>
      <c r="AX149" s="13" t="s">
        <v>76</v>
      </c>
      <c r="AY149" s="196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4449</v>
      </c>
      <c r="G150" s="14"/>
      <c r="H150" s="205">
        <v>20.766999999999999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76</v>
      </c>
      <c r="AY150" s="203" t="s">
        <v>348</v>
      </c>
    </row>
    <row r="151" s="13" customFormat="1">
      <c r="A151" s="13"/>
      <c r="B151" s="194"/>
      <c r="C151" s="13"/>
      <c r="D151" s="195" t="s">
        <v>358</v>
      </c>
      <c r="E151" s="196" t="s">
        <v>1</v>
      </c>
      <c r="F151" s="197" t="s">
        <v>491</v>
      </c>
      <c r="G151" s="13"/>
      <c r="H151" s="196" t="s">
        <v>1</v>
      </c>
      <c r="I151" s="198"/>
      <c r="J151" s="13"/>
      <c r="K151" s="13"/>
      <c r="L151" s="194"/>
      <c r="M151" s="199"/>
      <c r="N151" s="200"/>
      <c r="O151" s="200"/>
      <c r="P151" s="200"/>
      <c r="Q151" s="200"/>
      <c r="R151" s="200"/>
      <c r="S151" s="200"/>
      <c r="T151" s="20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6" t="s">
        <v>358</v>
      </c>
      <c r="AU151" s="196" t="s">
        <v>85</v>
      </c>
      <c r="AV151" s="13" t="s">
        <v>83</v>
      </c>
      <c r="AW151" s="13" t="s">
        <v>32</v>
      </c>
      <c r="AX151" s="13" t="s">
        <v>76</v>
      </c>
      <c r="AY151" s="196" t="s">
        <v>348</v>
      </c>
    </row>
    <row r="152" s="13" customFormat="1">
      <c r="A152" s="13"/>
      <c r="B152" s="194"/>
      <c r="C152" s="13"/>
      <c r="D152" s="195" t="s">
        <v>358</v>
      </c>
      <c r="E152" s="196" t="s">
        <v>1</v>
      </c>
      <c r="F152" s="197" t="s">
        <v>1054</v>
      </c>
      <c r="G152" s="13"/>
      <c r="H152" s="196" t="s">
        <v>1</v>
      </c>
      <c r="I152" s="198"/>
      <c r="J152" s="13"/>
      <c r="K152" s="13"/>
      <c r="L152" s="194"/>
      <c r="M152" s="199"/>
      <c r="N152" s="200"/>
      <c r="O152" s="200"/>
      <c r="P152" s="200"/>
      <c r="Q152" s="200"/>
      <c r="R152" s="200"/>
      <c r="S152" s="200"/>
      <c r="T152" s="20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6" t="s">
        <v>358</v>
      </c>
      <c r="AU152" s="196" t="s">
        <v>85</v>
      </c>
      <c r="AV152" s="13" t="s">
        <v>83</v>
      </c>
      <c r="AW152" s="13" t="s">
        <v>32</v>
      </c>
      <c r="AX152" s="13" t="s">
        <v>76</v>
      </c>
      <c r="AY152" s="196" t="s">
        <v>348</v>
      </c>
    </row>
    <row r="153" s="14" customFormat="1">
      <c r="A153" s="14"/>
      <c r="B153" s="202"/>
      <c r="C153" s="14"/>
      <c r="D153" s="195" t="s">
        <v>358</v>
      </c>
      <c r="E153" s="203" t="s">
        <v>1</v>
      </c>
      <c r="F153" s="204" t="s">
        <v>4450</v>
      </c>
      <c r="G153" s="14"/>
      <c r="H153" s="205">
        <v>35.990000000000002</v>
      </c>
      <c r="I153" s="206"/>
      <c r="J153" s="14"/>
      <c r="K153" s="14"/>
      <c r="L153" s="202"/>
      <c r="M153" s="207"/>
      <c r="N153" s="208"/>
      <c r="O153" s="208"/>
      <c r="P153" s="208"/>
      <c r="Q153" s="208"/>
      <c r="R153" s="208"/>
      <c r="S153" s="208"/>
      <c r="T153" s="20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03" t="s">
        <v>358</v>
      </c>
      <c r="AU153" s="203" t="s">
        <v>85</v>
      </c>
      <c r="AV153" s="14" t="s">
        <v>85</v>
      </c>
      <c r="AW153" s="14" t="s">
        <v>32</v>
      </c>
      <c r="AX153" s="14" t="s">
        <v>76</v>
      </c>
      <c r="AY153" s="203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923</v>
      </c>
      <c r="G154" s="14"/>
      <c r="H154" s="205">
        <v>-1.5760000000000001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76</v>
      </c>
      <c r="AY154" s="203" t="s">
        <v>348</v>
      </c>
    </row>
    <row r="155" s="14" customFormat="1">
      <c r="A155" s="14"/>
      <c r="B155" s="202"/>
      <c r="C155" s="14"/>
      <c r="D155" s="195" t="s">
        <v>358</v>
      </c>
      <c r="E155" s="203" t="s">
        <v>1</v>
      </c>
      <c r="F155" s="204" t="s">
        <v>4451</v>
      </c>
      <c r="G155" s="14"/>
      <c r="H155" s="205">
        <v>-2.9500000000000002</v>
      </c>
      <c r="I155" s="206"/>
      <c r="J155" s="14"/>
      <c r="K155" s="14"/>
      <c r="L155" s="202"/>
      <c r="M155" s="207"/>
      <c r="N155" s="208"/>
      <c r="O155" s="208"/>
      <c r="P155" s="208"/>
      <c r="Q155" s="208"/>
      <c r="R155" s="208"/>
      <c r="S155" s="208"/>
      <c r="T155" s="20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3" t="s">
        <v>358</v>
      </c>
      <c r="AU155" s="203" t="s">
        <v>85</v>
      </c>
      <c r="AV155" s="14" t="s">
        <v>85</v>
      </c>
      <c r="AW155" s="14" t="s">
        <v>32</v>
      </c>
      <c r="AX155" s="14" t="s">
        <v>76</v>
      </c>
      <c r="AY155" s="203" t="s">
        <v>348</v>
      </c>
    </row>
    <row r="156" s="14" customFormat="1">
      <c r="A156" s="14"/>
      <c r="B156" s="202"/>
      <c r="C156" s="14"/>
      <c r="D156" s="195" t="s">
        <v>358</v>
      </c>
      <c r="E156" s="203" t="s">
        <v>1</v>
      </c>
      <c r="F156" s="204" t="s">
        <v>4452</v>
      </c>
      <c r="G156" s="14"/>
      <c r="H156" s="205">
        <v>-5.7130000000000001</v>
      </c>
      <c r="I156" s="206"/>
      <c r="J156" s="14"/>
      <c r="K156" s="14"/>
      <c r="L156" s="202"/>
      <c r="M156" s="207"/>
      <c r="N156" s="208"/>
      <c r="O156" s="208"/>
      <c r="P156" s="208"/>
      <c r="Q156" s="208"/>
      <c r="R156" s="208"/>
      <c r="S156" s="208"/>
      <c r="T156" s="20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3" t="s">
        <v>358</v>
      </c>
      <c r="AU156" s="203" t="s">
        <v>85</v>
      </c>
      <c r="AV156" s="14" t="s">
        <v>85</v>
      </c>
      <c r="AW156" s="14" t="s">
        <v>32</v>
      </c>
      <c r="AX156" s="14" t="s">
        <v>76</v>
      </c>
      <c r="AY156" s="203" t="s">
        <v>348</v>
      </c>
    </row>
    <row r="157" s="14" customFormat="1">
      <c r="A157" s="14"/>
      <c r="B157" s="202"/>
      <c r="C157" s="14"/>
      <c r="D157" s="195" t="s">
        <v>358</v>
      </c>
      <c r="E157" s="203" t="s">
        <v>1</v>
      </c>
      <c r="F157" s="204" t="s">
        <v>923</v>
      </c>
      <c r="G157" s="14"/>
      <c r="H157" s="205">
        <v>-1.5760000000000001</v>
      </c>
      <c r="I157" s="206"/>
      <c r="J157" s="14"/>
      <c r="K157" s="14"/>
      <c r="L157" s="202"/>
      <c r="M157" s="207"/>
      <c r="N157" s="208"/>
      <c r="O157" s="208"/>
      <c r="P157" s="208"/>
      <c r="Q157" s="208"/>
      <c r="R157" s="208"/>
      <c r="S157" s="208"/>
      <c r="T157" s="20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3" t="s">
        <v>358</v>
      </c>
      <c r="AU157" s="203" t="s">
        <v>85</v>
      </c>
      <c r="AV157" s="14" t="s">
        <v>85</v>
      </c>
      <c r="AW157" s="14" t="s">
        <v>32</v>
      </c>
      <c r="AX157" s="14" t="s">
        <v>76</v>
      </c>
      <c r="AY157" s="203" t="s">
        <v>348</v>
      </c>
    </row>
    <row r="158" s="13" customFormat="1">
      <c r="A158" s="13"/>
      <c r="B158" s="194"/>
      <c r="C158" s="13"/>
      <c r="D158" s="195" t="s">
        <v>358</v>
      </c>
      <c r="E158" s="196" t="s">
        <v>1</v>
      </c>
      <c r="F158" s="197" t="s">
        <v>4453</v>
      </c>
      <c r="G158" s="13"/>
      <c r="H158" s="196" t="s">
        <v>1</v>
      </c>
      <c r="I158" s="198"/>
      <c r="J158" s="13"/>
      <c r="K158" s="13"/>
      <c r="L158" s="194"/>
      <c r="M158" s="199"/>
      <c r="N158" s="200"/>
      <c r="O158" s="200"/>
      <c r="P158" s="200"/>
      <c r="Q158" s="200"/>
      <c r="R158" s="200"/>
      <c r="S158" s="200"/>
      <c r="T158" s="20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6" t="s">
        <v>358</v>
      </c>
      <c r="AU158" s="196" t="s">
        <v>85</v>
      </c>
      <c r="AV158" s="13" t="s">
        <v>83</v>
      </c>
      <c r="AW158" s="13" t="s">
        <v>32</v>
      </c>
      <c r="AX158" s="13" t="s">
        <v>76</v>
      </c>
      <c r="AY158" s="196" t="s">
        <v>348</v>
      </c>
    </row>
    <row r="159" s="14" customFormat="1">
      <c r="A159" s="14"/>
      <c r="B159" s="202"/>
      <c r="C159" s="14"/>
      <c r="D159" s="195" t="s">
        <v>358</v>
      </c>
      <c r="E159" s="203" t="s">
        <v>1</v>
      </c>
      <c r="F159" s="204" t="s">
        <v>4454</v>
      </c>
      <c r="G159" s="14"/>
      <c r="H159" s="205">
        <v>29.5</v>
      </c>
      <c r="I159" s="206"/>
      <c r="J159" s="14"/>
      <c r="K159" s="14"/>
      <c r="L159" s="202"/>
      <c r="M159" s="207"/>
      <c r="N159" s="208"/>
      <c r="O159" s="208"/>
      <c r="P159" s="208"/>
      <c r="Q159" s="208"/>
      <c r="R159" s="208"/>
      <c r="S159" s="208"/>
      <c r="T159" s="20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3" t="s">
        <v>358</v>
      </c>
      <c r="AU159" s="203" t="s">
        <v>85</v>
      </c>
      <c r="AV159" s="14" t="s">
        <v>85</v>
      </c>
      <c r="AW159" s="14" t="s">
        <v>32</v>
      </c>
      <c r="AX159" s="14" t="s">
        <v>76</v>
      </c>
      <c r="AY159" s="203" t="s">
        <v>348</v>
      </c>
    </row>
    <row r="160" s="14" customFormat="1">
      <c r="A160" s="14"/>
      <c r="B160" s="202"/>
      <c r="C160" s="14"/>
      <c r="D160" s="195" t="s">
        <v>358</v>
      </c>
      <c r="E160" s="203" t="s">
        <v>1</v>
      </c>
      <c r="F160" s="204" t="s">
        <v>923</v>
      </c>
      <c r="G160" s="14"/>
      <c r="H160" s="205">
        <v>-1.5760000000000001</v>
      </c>
      <c r="I160" s="206"/>
      <c r="J160" s="14"/>
      <c r="K160" s="14"/>
      <c r="L160" s="202"/>
      <c r="M160" s="207"/>
      <c r="N160" s="208"/>
      <c r="O160" s="208"/>
      <c r="P160" s="208"/>
      <c r="Q160" s="208"/>
      <c r="R160" s="208"/>
      <c r="S160" s="208"/>
      <c r="T160" s="20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03" t="s">
        <v>358</v>
      </c>
      <c r="AU160" s="203" t="s">
        <v>85</v>
      </c>
      <c r="AV160" s="14" t="s">
        <v>85</v>
      </c>
      <c r="AW160" s="14" t="s">
        <v>32</v>
      </c>
      <c r="AX160" s="14" t="s">
        <v>76</v>
      </c>
      <c r="AY160" s="203" t="s">
        <v>348</v>
      </c>
    </row>
    <row r="161" s="14" customFormat="1">
      <c r="A161" s="14"/>
      <c r="B161" s="202"/>
      <c r="C161" s="14"/>
      <c r="D161" s="195" t="s">
        <v>358</v>
      </c>
      <c r="E161" s="203" t="s">
        <v>1</v>
      </c>
      <c r="F161" s="204" t="s">
        <v>923</v>
      </c>
      <c r="G161" s="14"/>
      <c r="H161" s="205">
        <v>-1.5760000000000001</v>
      </c>
      <c r="I161" s="206"/>
      <c r="J161" s="14"/>
      <c r="K161" s="14"/>
      <c r="L161" s="202"/>
      <c r="M161" s="207"/>
      <c r="N161" s="208"/>
      <c r="O161" s="208"/>
      <c r="P161" s="208"/>
      <c r="Q161" s="208"/>
      <c r="R161" s="208"/>
      <c r="S161" s="208"/>
      <c r="T161" s="20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3" t="s">
        <v>358</v>
      </c>
      <c r="AU161" s="203" t="s">
        <v>85</v>
      </c>
      <c r="AV161" s="14" t="s">
        <v>85</v>
      </c>
      <c r="AW161" s="14" t="s">
        <v>32</v>
      </c>
      <c r="AX161" s="14" t="s">
        <v>76</v>
      </c>
      <c r="AY161" s="203" t="s">
        <v>348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1056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4" customFormat="1">
      <c r="A163" s="14"/>
      <c r="B163" s="202"/>
      <c r="C163" s="14"/>
      <c r="D163" s="195" t="s">
        <v>358</v>
      </c>
      <c r="E163" s="203" t="s">
        <v>1</v>
      </c>
      <c r="F163" s="204" t="s">
        <v>4455</v>
      </c>
      <c r="G163" s="14"/>
      <c r="H163" s="205">
        <v>9.8239999999999998</v>
      </c>
      <c r="I163" s="206"/>
      <c r="J163" s="14"/>
      <c r="K163" s="14"/>
      <c r="L163" s="202"/>
      <c r="M163" s="207"/>
      <c r="N163" s="208"/>
      <c r="O163" s="208"/>
      <c r="P163" s="208"/>
      <c r="Q163" s="208"/>
      <c r="R163" s="208"/>
      <c r="S163" s="208"/>
      <c r="T163" s="20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3" t="s">
        <v>358</v>
      </c>
      <c r="AU163" s="203" t="s">
        <v>85</v>
      </c>
      <c r="AV163" s="14" t="s">
        <v>85</v>
      </c>
      <c r="AW163" s="14" t="s">
        <v>32</v>
      </c>
      <c r="AX163" s="14" t="s">
        <v>76</v>
      </c>
      <c r="AY163" s="203" t="s">
        <v>348</v>
      </c>
    </row>
    <row r="164" s="14" customFormat="1">
      <c r="A164" s="14"/>
      <c r="B164" s="202"/>
      <c r="C164" s="14"/>
      <c r="D164" s="195" t="s">
        <v>358</v>
      </c>
      <c r="E164" s="203" t="s">
        <v>1</v>
      </c>
      <c r="F164" s="204" t="s">
        <v>923</v>
      </c>
      <c r="G164" s="14"/>
      <c r="H164" s="205">
        <v>-1.5760000000000001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32</v>
      </c>
      <c r="AX164" s="14" t="s">
        <v>76</v>
      </c>
      <c r="AY164" s="203" t="s">
        <v>348</v>
      </c>
    </row>
    <row r="165" s="13" customFormat="1">
      <c r="A165" s="13"/>
      <c r="B165" s="194"/>
      <c r="C165" s="13"/>
      <c r="D165" s="195" t="s">
        <v>358</v>
      </c>
      <c r="E165" s="196" t="s">
        <v>1</v>
      </c>
      <c r="F165" s="197" t="s">
        <v>4456</v>
      </c>
      <c r="G165" s="13"/>
      <c r="H165" s="196" t="s">
        <v>1</v>
      </c>
      <c r="I165" s="198"/>
      <c r="J165" s="13"/>
      <c r="K165" s="13"/>
      <c r="L165" s="194"/>
      <c r="M165" s="199"/>
      <c r="N165" s="200"/>
      <c r="O165" s="200"/>
      <c r="P165" s="200"/>
      <c r="Q165" s="200"/>
      <c r="R165" s="200"/>
      <c r="S165" s="200"/>
      <c r="T165" s="20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6" t="s">
        <v>358</v>
      </c>
      <c r="AU165" s="196" t="s">
        <v>85</v>
      </c>
      <c r="AV165" s="13" t="s">
        <v>83</v>
      </c>
      <c r="AW165" s="13" t="s">
        <v>32</v>
      </c>
      <c r="AX165" s="13" t="s">
        <v>76</v>
      </c>
      <c r="AY165" s="196" t="s">
        <v>348</v>
      </c>
    </row>
    <row r="166" s="14" customFormat="1">
      <c r="A166" s="14"/>
      <c r="B166" s="202"/>
      <c r="C166" s="14"/>
      <c r="D166" s="195" t="s">
        <v>358</v>
      </c>
      <c r="E166" s="203" t="s">
        <v>1</v>
      </c>
      <c r="F166" s="204" t="s">
        <v>4457</v>
      </c>
      <c r="G166" s="14"/>
      <c r="H166" s="205">
        <v>31.27</v>
      </c>
      <c r="I166" s="206"/>
      <c r="J166" s="14"/>
      <c r="K166" s="14"/>
      <c r="L166" s="202"/>
      <c r="M166" s="207"/>
      <c r="N166" s="208"/>
      <c r="O166" s="208"/>
      <c r="P166" s="208"/>
      <c r="Q166" s="208"/>
      <c r="R166" s="208"/>
      <c r="S166" s="208"/>
      <c r="T166" s="20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03" t="s">
        <v>358</v>
      </c>
      <c r="AU166" s="203" t="s">
        <v>85</v>
      </c>
      <c r="AV166" s="14" t="s">
        <v>85</v>
      </c>
      <c r="AW166" s="14" t="s">
        <v>32</v>
      </c>
      <c r="AX166" s="14" t="s">
        <v>76</v>
      </c>
      <c r="AY166" s="203" t="s">
        <v>348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539</v>
      </c>
      <c r="G167" s="14"/>
      <c r="H167" s="205">
        <v>-1.7729999999999999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76</v>
      </c>
      <c r="AY167" s="203" t="s">
        <v>348</v>
      </c>
    </row>
    <row r="168" s="14" customFormat="1">
      <c r="A168" s="14"/>
      <c r="B168" s="202"/>
      <c r="C168" s="14"/>
      <c r="D168" s="195" t="s">
        <v>358</v>
      </c>
      <c r="E168" s="203" t="s">
        <v>1</v>
      </c>
      <c r="F168" s="204" t="s">
        <v>4458</v>
      </c>
      <c r="G168" s="14"/>
      <c r="H168" s="205">
        <v>10.619999999999999</v>
      </c>
      <c r="I168" s="206"/>
      <c r="J168" s="14"/>
      <c r="K168" s="14"/>
      <c r="L168" s="202"/>
      <c r="M168" s="207"/>
      <c r="N168" s="208"/>
      <c r="O168" s="208"/>
      <c r="P168" s="208"/>
      <c r="Q168" s="208"/>
      <c r="R168" s="208"/>
      <c r="S168" s="208"/>
      <c r="T168" s="20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3" t="s">
        <v>358</v>
      </c>
      <c r="AU168" s="203" t="s">
        <v>85</v>
      </c>
      <c r="AV168" s="14" t="s">
        <v>85</v>
      </c>
      <c r="AW168" s="14" t="s">
        <v>32</v>
      </c>
      <c r="AX168" s="14" t="s">
        <v>76</v>
      </c>
      <c r="AY168" s="203" t="s">
        <v>348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539</v>
      </c>
      <c r="G169" s="14"/>
      <c r="H169" s="205">
        <v>-1.7729999999999999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76</v>
      </c>
      <c r="AY169" s="203" t="s">
        <v>348</v>
      </c>
    </row>
    <row r="170" s="15" customFormat="1">
      <c r="A170" s="15"/>
      <c r="B170" s="210"/>
      <c r="C170" s="15"/>
      <c r="D170" s="195" t="s">
        <v>358</v>
      </c>
      <c r="E170" s="211" t="s">
        <v>1</v>
      </c>
      <c r="F170" s="212" t="s">
        <v>365</v>
      </c>
      <c r="G170" s="15"/>
      <c r="H170" s="213">
        <v>117.88200000000003</v>
      </c>
      <c r="I170" s="214"/>
      <c r="J170" s="15"/>
      <c r="K170" s="15"/>
      <c r="L170" s="210"/>
      <c r="M170" s="215"/>
      <c r="N170" s="216"/>
      <c r="O170" s="216"/>
      <c r="P170" s="216"/>
      <c r="Q170" s="216"/>
      <c r="R170" s="216"/>
      <c r="S170" s="216"/>
      <c r="T170" s="21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11" t="s">
        <v>358</v>
      </c>
      <c r="AU170" s="211" t="s">
        <v>85</v>
      </c>
      <c r="AV170" s="15" t="s">
        <v>356</v>
      </c>
      <c r="AW170" s="15" t="s">
        <v>32</v>
      </c>
      <c r="AX170" s="15" t="s">
        <v>83</v>
      </c>
      <c r="AY170" s="211" t="s">
        <v>348</v>
      </c>
    </row>
    <row r="171" s="12" customFormat="1" ht="22.8" customHeight="1">
      <c r="A171" s="12"/>
      <c r="B171" s="167"/>
      <c r="C171" s="12"/>
      <c r="D171" s="168" t="s">
        <v>75</v>
      </c>
      <c r="E171" s="178" t="s">
        <v>398</v>
      </c>
      <c r="F171" s="178" t="s">
        <v>399</v>
      </c>
      <c r="G171" s="12"/>
      <c r="H171" s="12"/>
      <c r="I171" s="170"/>
      <c r="J171" s="179">
        <f>BK171</f>
        <v>0</v>
      </c>
      <c r="K171" s="12"/>
      <c r="L171" s="167"/>
      <c r="M171" s="172"/>
      <c r="N171" s="173"/>
      <c r="O171" s="173"/>
      <c r="P171" s="174">
        <f>SUM(P172:P180)</f>
        <v>0</v>
      </c>
      <c r="Q171" s="173"/>
      <c r="R171" s="174">
        <f>SUM(R172:R180)</f>
        <v>0</v>
      </c>
      <c r="S171" s="173"/>
      <c r="T171" s="175">
        <f>SUM(T172:T180)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8" t="s">
        <v>83</v>
      </c>
      <c r="AT171" s="176" t="s">
        <v>75</v>
      </c>
      <c r="AU171" s="176" t="s">
        <v>83</v>
      </c>
      <c r="AY171" s="168" t="s">
        <v>348</v>
      </c>
      <c r="BK171" s="177">
        <f>SUM(BK172:BK180)</f>
        <v>0</v>
      </c>
    </row>
    <row r="172" s="2" customFormat="1" ht="16.5" customHeight="1">
      <c r="A172" s="38"/>
      <c r="B172" s="180"/>
      <c r="C172" s="181" t="s">
        <v>391</v>
      </c>
      <c r="D172" s="181" t="s">
        <v>351</v>
      </c>
      <c r="E172" s="182" t="s">
        <v>401</v>
      </c>
      <c r="F172" s="183" t="s">
        <v>402</v>
      </c>
      <c r="G172" s="184" t="s">
        <v>403</v>
      </c>
      <c r="H172" s="185">
        <v>4.6989999999999998</v>
      </c>
      <c r="I172" s="186"/>
      <c r="J172" s="187">
        <f>ROUND(I172*H172,2)</f>
        <v>0</v>
      </c>
      <c r="K172" s="183" t="s">
        <v>355</v>
      </c>
      <c r="L172" s="39"/>
      <c r="M172" s="188" t="s">
        <v>1</v>
      </c>
      <c r="N172" s="189" t="s">
        <v>41</v>
      </c>
      <c r="O172" s="7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92" t="s">
        <v>356</v>
      </c>
      <c r="AT172" s="192" t="s">
        <v>351</v>
      </c>
      <c r="AU172" s="192" t="s">
        <v>85</v>
      </c>
      <c r="AY172" s="19" t="s">
        <v>348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19" t="s">
        <v>83</v>
      </c>
      <c r="BK172" s="193">
        <f>ROUND(I172*H172,2)</f>
        <v>0</v>
      </c>
      <c r="BL172" s="19" t="s">
        <v>356</v>
      </c>
      <c r="BM172" s="192" t="s">
        <v>4459</v>
      </c>
    </row>
    <row r="173" s="2" customFormat="1" ht="33" customHeight="1">
      <c r="A173" s="38"/>
      <c r="B173" s="180"/>
      <c r="C173" s="181" t="s">
        <v>400</v>
      </c>
      <c r="D173" s="181" t="s">
        <v>351</v>
      </c>
      <c r="E173" s="182" t="s">
        <v>4460</v>
      </c>
      <c r="F173" s="183" t="s">
        <v>4461</v>
      </c>
      <c r="G173" s="184" t="s">
        <v>403</v>
      </c>
      <c r="H173" s="185">
        <v>4.6989999999999998</v>
      </c>
      <c r="I173" s="186"/>
      <c r="J173" s="187">
        <f>ROUND(I173*H173,2)</f>
        <v>0</v>
      </c>
      <c r="K173" s="183" t="s">
        <v>355</v>
      </c>
      <c r="L173" s="39"/>
      <c r="M173" s="188" t="s">
        <v>1</v>
      </c>
      <c r="N173" s="189" t="s">
        <v>41</v>
      </c>
      <c r="O173" s="7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92" t="s">
        <v>356</v>
      </c>
      <c r="AT173" s="192" t="s">
        <v>351</v>
      </c>
      <c r="AU173" s="192" t="s">
        <v>85</v>
      </c>
      <c r="AY173" s="19" t="s">
        <v>348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19" t="s">
        <v>83</v>
      </c>
      <c r="BK173" s="193">
        <f>ROUND(I173*H173,2)</f>
        <v>0</v>
      </c>
      <c r="BL173" s="19" t="s">
        <v>356</v>
      </c>
      <c r="BM173" s="192" t="s">
        <v>4462</v>
      </c>
    </row>
    <row r="174" s="2" customFormat="1" ht="24.15" customHeight="1">
      <c r="A174" s="38"/>
      <c r="B174" s="180"/>
      <c r="C174" s="181" t="s">
        <v>390</v>
      </c>
      <c r="D174" s="181" t="s">
        <v>351</v>
      </c>
      <c r="E174" s="182" t="s">
        <v>409</v>
      </c>
      <c r="F174" s="183" t="s">
        <v>410</v>
      </c>
      <c r="G174" s="184" t="s">
        <v>403</v>
      </c>
      <c r="H174" s="185">
        <v>4.6989999999999998</v>
      </c>
      <c r="I174" s="186"/>
      <c r="J174" s="187">
        <f>ROUND(I174*H174,2)</f>
        <v>0</v>
      </c>
      <c r="K174" s="183" t="s">
        <v>355</v>
      </c>
      <c r="L174" s="39"/>
      <c r="M174" s="188" t="s">
        <v>1</v>
      </c>
      <c r="N174" s="189" t="s">
        <v>41</v>
      </c>
      <c r="O174" s="7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92" t="s">
        <v>356</v>
      </c>
      <c r="AT174" s="192" t="s">
        <v>351</v>
      </c>
      <c r="AU174" s="192" t="s">
        <v>85</v>
      </c>
      <c r="AY174" s="19" t="s">
        <v>348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19" t="s">
        <v>83</v>
      </c>
      <c r="BK174" s="193">
        <f>ROUND(I174*H174,2)</f>
        <v>0</v>
      </c>
      <c r="BL174" s="19" t="s">
        <v>356</v>
      </c>
      <c r="BM174" s="192" t="s">
        <v>4463</v>
      </c>
    </row>
    <row r="175" s="2" customFormat="1" ht="24.15" customHeight="1">
      <c r="A175" s="38"/>
      <c r="B175" s="180"/>
      <c r="C175" s="181" t="s">
        <v>408</v>
      </c>
      <c r="D175" s="181" t="s">
        <v>351</v>
      </c>
      <c r="E175" s="182" t="s">
        <v>412</v>
      </c>
      <c r="F175" s="183" t="s">
        <v>413</v>
      </c>
      <c r="G175" s="184" t="s">
        <v>403</v>
      </c>
      <c r="H175" s="185">
        <v>89.281000000000006</v>
      </c>
      <c r="I175" s="186"/>
      <c r="J175" s="187">
        <f>ROUND(I175*H175,2)</f>
        <v>0</v>
      </c>
      <c r="K175" s="183" t="s">
        <v>355</v>
      </c>
      <c r="L175" s="39"/>
      <c r="M175" s="188" t="s">
        <v>1</v>
      </c>
      <c r="N175" s="189" t="s">
        <v>41</v>
      </c>
      <c r="O175" s="77"/>
      <c r="P175" s="190">
        <f>O175*H175</f>
        <v>0</v>
      </c>
      <c r="Q175" s="190">
        <v>0</v>
      </c>
      <c r="R175" s="190">
        <f>Q175*H175</f>
        <v>0</v>
      </c>
      <c r="S175" s="190">
        <v>0</v>
      </c>
      <c r="T175" s="191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92" t="s">
        <v>356</v>
      </c>
      <c r="AT175" s="192" t="s">
        <v>351</v>
      </c>
      <c r="AU175" s="192" t="s">
        <v>85</v>
      </c>
      <c r="AY175" s="19" t="s">
        <v>348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19" t="s">
        <v>83</v>
      </c>
      <c r="BK175" s="193">
        <f>ROUND(I175*H175,2)</f>
        <v>0</v>
      </c>
      <c r="BL175" s="19" t="s">
        <v>356</v>
      </c>
      <c r="BM175" s="192" t="s">
        <v>4464</v>
      </c>
    </row>
    <row r="176" s="14" customFormat="1">
      <c r="A176" s="14"/>
      <c r="B176" s="202"/>
      <c r="C176" s="14"/>
      <c r="D176" s="195" t="s">
        <v>358</v>
      </c>
      <c r="E176" s="14"/>
      <c r="F176" s="204" t="s">
        <v>4465</v>
      </c>
      <c r="G176" s="14"/>
      <c r="H176" s="205">
        <v>89.281000000000006</v>
      </c>
      <c r="I176" s="206"/>
      <c r="J176" s="14"/>
      <c r="K176" s="14"/>
      <c r="L176" s="202"/>
      <c r="M176" s="207"/>
      <c r="N176" s="208"/>
      <c r="O176" s="208"/>
      <c r="P176" s="208"/>
      <c r="Q176" s="208"/>
      <c r="R176" s="208"/>
      <c r="S176" s="208"/>
      <c r="T176" s="20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3" t="s">
        <v>358</v>
      </c>
      <c r="AU176" s="203" t="s">
        <v>85</v>
      </c>
      <c r="AV176" s="14" t="s">
        <v>85</v>
      </c>
      <c r="AW176" s="14" t="s">
        <v>3</v>
      </c>
      <c r="AX176" s="14" t="s">
        <v>83</v>
      </c>
      <c r="AY176" s="203" t="s">
        <v>348</v>
      </c>
    </row>
    <row r="177" s="2" customFormat="1" ht="33" customHeight="1">
      <c r="A177" s="38"/>
      <c r="B177" s="180"/>
      <c r="C177" s="181" t="s">
        <v>349</v>
      </c>
      <c r="D177" s="181" t="s">
        <v>351</v>
      </c>
      <c r="E177" s="182" t="s">
        <v>417</v>
      </c>
      <c r="F177" s="183" t="s">
        <v>418</v>
      </c>
      <c r="G177" s="184" t="s">
        <v>403</v>
      </c>
      <c r="H177" s="185">
        <v>4.0410000000000004</v>
      </c>
      <c r="I177" s="186"/>
      <c r="J177" s="187">
        <f>ROUND(I177*H177,2)</f>
        <v>0</v>
      </c>
      <c r="K177" s="183" t="s">
        <v>355</v>
      </c>
      <c r="L177" s="39"/>
      <c r="M177" s="188" t="s">
        <v>1</v>
      </c>
      <c r="N177" s="189" t="s">
        <v>41</v>
      </c>
      <c r="O177" s="7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92" t="s">
        <v>356</v>
      </c>
      <c r="AT177" s="192" t="s">
        <v>351</v>
      </c>
      <c r="AU177" s="192" t="s">
        <v>85</v>
      </c>
      <c r="AY177" s="19" t="s">
        <v>348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19" t="s">
        <v>83</v>
      </c>
      <c r="BK177" s="193">
        <f>ROUND(I177*H177,2)</f>
        <v>0</v>
      </c>
      <c r="BL177" s="19" t="s">
        <v>356</v>
      </c>
      <c r="BM177" s="192" t="s">
        <v>4466</v>
      </c>
    </row>
    <row r="178" s="14" customFormat="1">
      <c r="A178" s="14"/>
      <c r="B178" s="202"/>
      <c r="C178" s="14"/>
      <c r="D178" s="195" t="s">
        <v>358</v>
      </c>
      <c r="E178" s="14"/>
      <c r="F178" s="204" t="s">
        <v>4467</v>
      </c>
      <c r="G178" s="14"/>
      <c r="H178" s="205">
        <v>4.0410000000000004</v>
      </c>
      <c r="I178" s="206"/>
      <c r="J178" s="14"/>
      <c r="K178" s="14"/>
      <c r="L178" s="202"/>
      <c r="M178" s="207"/>
      <c r="N178" s="208"/>
      <c r="O178" s="208"/>
      <c r="P178" s="208"/>
      <c r="Q178" s="208"/>
      <c r="R178" s="208"/>
      <c r="S178" s="208"/>
      <c r="T178" s="20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3" t="s">
        <v>358</v>
      </c>
      <c r="AU178" s="203" t="s">
        <v>85</v>
      </c>
      <c r="AV178" s="14" t="s">
        <v>85</v>
      </c>
      <c r="AW178" s="14" t="s">
        <v>3</v>
      </c>
      <c r="AX178" s="14" t="s">
        <v>83</v>
      </c>
      <c r="AY178" s="203" t="s">
        <v>348</v>
      </c>
    </row>
    <row r="179" s="2" customFormat="1" ht="37.8" customHeight="1">
      <c r="A179" s="38"/>
      <c r="B179" s="180"/>
      <c r="C179" s="181" t="s">
        <v>416</v>
      </c>
      <c r="D179" s="181" t="s">
        <v>351</v>
      </c>
      <c r="E179" s="182" t="s">
        <v>422</v>
      </c>
      <c r="F179" s="183" t="s">
        <v>423</v>
      </c>
      <c r="G179" s="184" t="s">
        <v>403</v>
      </c>
      <c r="H179" s="185">
        <v>0.65800000000000003</v>
      </c>
      <c r="I179" s="186"/>
      <c r="J179" s="187">
        <f>ROUND(I179*H179,2)</f>
        <v>0</v>
      </c>
      <c r="K179" s="183" t="s">
        <v>355</v>
      </c>
      <c r="L179" s="39"/>
      <c r="M179" s="188" t="s">
        <v>1</v>
      </c>
      <c r="N179" s="189" t="s">
        <v>41</v>
      </c>
      <c r="O179" s="7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92" t="s">
        <v>356</v>
      </c>
      <c r="AT179" s="192" t="s">
        <v>351</v>
      </c>
      <c r="AU179" s="192" t="s">
        <v>85</v>
      </c>
      <c r="AY179" s="19" t="s">
        <v>348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19" t="s">
        <v>83</v>
      </c>
      <c r="BK179" s="193">
        <f>ROUND(I179*H179,2)</f>
        <v>0</v>
      </c>
      <c r="BL179" s="19" t="s">
        <v>356</v>
      </c>
      <c r="BM179" s="192" t="s">
        <v>4468</v>
      </c>
    </row>
    <row r="180" s="14" customFormat="1">
      <c r="A180" s="14"/>
      <c r="B180" s="202"/>
      <c r="C180" s="14"/>
      <c r="D180" s="195" t="s">
        <v>358</v>
      </c>
      <c r="E180" s="14"/>
      <c r="F180" s="204" t="s">
        <v>4469</v>
      </c>
      <c r="G180" s="14"/>
      <c r="H180" s="205">
        <v>0.65800000000000003</v>
      </c>
      <c r="I180" s="206"/>
      <c r="J180" s="14"/>
      <c r="K180" s="14"/>
      <c r="L180" s="202"/>
      <c r="M180" s="207"/>
      <c r="N180" s="208"/>
      <c r="O180" s="208"/>
      <c r="P180" s="208"/>
      <c r="Q180" s="208"/>
      <c r="R180" s="208"/>
      <c r="S180" s="208"/>
      <c r="T180" s="20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3" t="s">
        <v>358</v>
      </c>
      <c r="AU180" s="203" t="s">
        <v>85</v>
      </c>
      <c r="AV180" s="14" t="s">
        <v>85</v>
      </c>
      <c r="AW180" s="14" t="s">
        <v>3</v>
      </c>
      <c r="AX180" s="14" t="s">
        <v>83</v>
      </c>
      <c r="AY180" s="203" t="s">
        <v>348</v>
      </c>
    </row>
    <row r="181" s="12" customFormat="1" ht="25.92" customHeight="1">
      <c r="A181" s="12"/>
      <c r="B181" s="167"/>
      <c r="C181" s="12"/>
      <c r="D181" s="168" t="s">
        <v>75</v>
      </c>
      <c r="E181" s="169" t="s">
        <v>426</v>
      </c>
      <c r="F181" s="169" t="s">
        <v>427</v>
      </c>
      <c r="G181" s="12"/>
      <c r="H181" s="12"/>
      <c r="I181" s="170"/>
      <c r="J181" s="171">
        <f>BK181</f>
        <v>0</v>
      </c>
      <c r="K181" s="12"/>
      <c r="L181" s="167"/>
      <c r="M181" s="172"/>
      <c r="N181" s="173"/>
      <c r="O181" s="173"/>
      <c r="P181" s="174">
        <f>P182+P186+P198+P202+P206</f>
        <v>0</v>
      </c>
      <c r="Q181" s="173"/>
      <c r="R181" s="174">
        <f>R182+R186+R198+R202+R206</f>
        <v>0</v>
      </c>
      <c r="S181" s="173"/>
      <c r="T181" s="175">
        <f>T182+T186+T198+T202+T206</f>
        <v>0.95912557999999992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68" t="s">
        <v>85</v>
      </c>
      <c r="AT181" s="176" t="s">
        <v>75</v>
      </c>
      <c r="AU181" s="176" t="s">
        <v>76</v>
      </c>
      <c r="AY181" s="168" t="s">
        <v>348</v>
      </c>
      <c r="BK181" s="177">
        <f>BK182+BK186+BK198+BK202+BK206</f>
        <v>0</v>
      </c>
    </row>
    <row r="182" s="12" customFormat="1" ht="22.8" customHeight="1">
      <c r="A182" s="12"/>
      <c r="B182" s="167"/>
      <c r="C182" s="12"/>
      <c r="D182" s="168" t="s">
        <v>75</v>
      </c>
      <c r="E182" s="178" t="s">
        <v>1469</v>
      </c>
      <c r="F182" s="178" t="s">
        <v>125</v>
      </c>
      <c r="G182" s="12"/>
      <c r="H182" s="12"/>
      <c r="I182" s="170"/>
      <c r="J182" s="179">
        <f>BK182</f>
        <v>0</v>
      </c>
      <c r="K182" s="12"/>
      <c r="L182" s="167"/>
      <c r="M182" s="172"/>
      <c r="N182" s="173"/>
      <c r="O182" s="173"/>
      <c r="P182" s="174">
        <f>SUM(P183:P185)</f>
        <v>0</v>
      </c>
      <c r="Q182" s="173"/>
      <c r="R182" s="174">
        <f>SUM(R183:R185)</f>
        <v>0</v>
      </c>
      <c r="S182" s="173"/>
      <c r="T182" s="175">
        <f>SUM(T183:T185)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68" t="s">
        <v>85</v>
      </c>
      <c r="AT182" s="176" t="s">
        <v>75</v>
      </c>
      <c r="AU182" s="176" t="s">
        <v>83</v>
      </c>
      <c r="AY182" s="168" t="s">
        <v>348</v>
      </c>
      <c r="BK182" s="177">
        <f>SUM(BK183:BK185)</f>
        <v>0</v>
      </c>
    </row>
    <row r="183" s="2" customFormat="1" ht="21.75" customHeight="1">
      <c r="A183" s="38"/>
      <c r="B183" s="180"/>
      <c r="C183" s="181" t="s">
        <v>421</v>
      </c>
      <c r="D183" s="181" t="s">
        <v>351</v>
      </c>
      <c r="E183" s="182" t="s">
        <v>1470</v>
      </c>
      <c r="F183" s="183" t="s">
        <v>4470</v>
      </c>
      <c r="G183" s="184" t="s">
        <v>382</v>
      </c>
      <c r="H183" s="185">
        <v>1</v>
      </c>
      <c r="I183" s="186"/>
      <c r="J183" s="187">
        <f>ROUND(I183*H183,2)</f>
        <v>0</v>
      </c>
      <c r="K183" s="183" t="s">
        <v>394</v>
      </c>
      <c r="L183" s="39"/>
      <c r="M183" s="188" t="s">
        <v>1</v>
      </c>
      <c r="N183" s="189" t="s">
        <v>41</v>
      </c>
      <c r="O183" s="7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92" t="s">
        <v>431</v>
      </c>
      <c r="AT183" s="192" t="s">
        <v>351</v>
      </c>
      <c r="AU183" s="192" t="s">
        <v>85</v>
      </c>
      <c r="AY183" s="19" t="s">
        <v>348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19" t="s">
        <v>83</v>
      </c>
      <c r="BK183" s="193">
        <f>ROUND(I183*H183,2)</f>
        <v>0</v>
      </c>
      <c r="BL183" s="19" t="s">
        <v>431</v>
      </c>
      <c r="BM183" s="192" t="s">
        <v>4471</v>
      </c>
    </row>
    <row r="184" s="2" customFormat="1">
      <c r="A184" s="38"/>
      <c r="B184" s="39"/>
      <c r="C184" s="38"/>
      <c r="D184" s="195" t="s">
        <v>396</v>
      </c>
      <c r="E184" s="38"/>
      <c r="F184" s="226" t="s">
        <v>2258</v>
      </c>
      <c r="G184" s="38"/>
      <c r="H184" s="38"/>
      <c r="I184" s="227"/>
      <c r="J184" s="38"/>
      <c r="K184" s="38"/>
      <c r="L184" s="39"/>
      <c r="M184" s="228"/>
      <c r="N184" s="22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396</v>
      </c>
      <c r="AU184" s="19" t="s">
        <v>85</v>
      </c>
    </row>
    <row r="185" s="14" customFormat="1">
      <c r="A185" s="14"/>
      <c r="B185" s="202"/>
      <c r="C185" s="14"/>
      <c r="D185" s="195" t="s">
        <v>358</v>
      </c>
      <c r="E185" s="203" t="s">
        <v>1</v>
      </c>
      <c r="F185" s="204" t="s">
        <v>83</v>
      </c>
      <c r="G185" s="14"/>
      <c r="H185" s="205">
        <v>1</v>
      </c>
      <c r="I185" s="206"/>
      <c r="J185" s="14"/>
      <c r="K185" s="14"/>
      <c r="L185" s="202"/>
      <c r="M185" s="207"/>
      <c r="N185" s="208"/>
      <c r="O185" s="208"/>
      <c r="P185" s="208"/>
      <c r="Q185" s="208"/>
      <c r="R185" s="208"/>
      <c r="S185" s="208"/>
      <c r="T185" s="20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3" t="s">
        <v>358</v>
      </c>
      <c r="AU185" s="203" t="s">
        <v>85</v>
      </c>
      <c r="AV185" s="14" t="s">
        <v>85</v>
      </c>
      <c r="AW185" s="14" t="s">
        <v>32</v>
      </c>
      <c r="AX185" s="14" t="s">
        <v>83</v>
      </c>
      <c r="AY185" s="203" t="s">
        <v>348</v>
      </c>
    </row>
    <row r="186" s="12" customFormat="1" ht="22.8" customHeight="1">
      <c r="A186" s="12"/>
      <c r="B186" s="167"/>
      <c r="C186" s="12"/>
      <c r="D186" s="168" t="s">
        <v>75</v>
      </c>
      <c r="E186" s="178" t="s">
        <v>2260</v>
      </c>
      <c r="F186" s="178" t="s">
        <v>2261</v>
      </c>
      <c r="G186" s="12"/>
      <c r="H186" s="12"/>
      <c r="I186" s="170"/>
      <c r="J186" s="179">
        <f>BK186</f>
        <v>0</v>
      </c>
      <c r="K186" s="12"/>
      <c r="L186" s="167"/>
      <c r="M186" s="172"/>
      <c r="N186" s="173"/>
      <c r="O186" s="173"/>
      <c r="P186" s="174">
        <f>SUM(P187:P197)</f>
        <v>0</v>
      </c>
      <c r="Q186" s="173"/>
      <c r="R186" s="174">
        <f>SUM(R187:R197)</f>
        <v>0</v>
      </c>
      <c r="S186" s="173"/>
      <c r="T186" s="175">
        <f>SUM(T187:T197)</f>
        <v>0.72887557999999997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68" t="s">
        <v>85</v>
      </c>
      <c r="AT186" s="176" t="s">
        <v>75</v>
      </c>
      <c r="AU186" s="176" t="s">
        <v>83</v>
      </c>
      <c r="AY186" s="168" t="s">
        <v>348</v>
      </c>
      <c r="BK186" s="177">
        <f>SUM(BK187:BK197)</f>
        <v>0</v>
      </c>
    </row>
    <row r="187" s="2" customFormat="1" ht="24.15" customHeight="1">
      <c r="A187" s="38"/>
      <c r="B187" s="180"/>
      <c r="C187" s="181" t="s">
        <v>428</v>
      </c>
      <c r="D187" s="181" t="s">
        <v>351</v>
      </c>
      <c r="E187" s="182" t="s">
        <v>4472</v>
      </c>
      <c r="F187" s="183" t="s">
        <v>4473</v>
      </c>
      <c r="G187" s="184" t="s">
        <v>354</v>
      </c>
      <c r="H187" s="185">
        <v>9.8339999999999996</v>
      </c>
      <c r="I187" s="186"/>
      <c r="J187" s="187">
        <f>ROUND(I187*H187,2)</f>
        <v>0</v>
      </c>
      <c r="K187" s="183" t="s">
        <v>394</v>
      </c>
      <c r="L187" s="39"/>
      <c r="M187" s="188" t="s">
        <v>1</v>
      </c>
      <c r="N187" s="189" t="s">
        <v>41</v>
      </c>
      <c r="O187" s="77"/>
      <c r="P187" s="190">
        <f>O187*H187</f>
        <v>0</v>
      </c>
      <c r="Q187" s="190">
        <v>0</v>
      </c>
      <c r="R187" s="190">
        <f>Q187*H187</f>
        <v>0</v>
      </c>
      <c r="S187" s="190">
        <v>0.025399999999999999</v>
      </c>
      <c r="T187" s="191">
        <f>S187*H187</f>
        <v>0.24978359999999997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92" t="s">
        <v>431</v>
      </c>
      <c r="AT187" s="192" t="s">
        <v>351</v>
      </c>
      <c r="AU187" s="192" t="s">
        <v>85</v>
      </c>
      <c r="AY187" s="19" t="s">
        <v>348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19" t="s">
        <v>83</v>
      </c>
      <c r="BK187" s="193">
        <f>ROUND(I187*H187,2)</f>
        <v>0</v>
      </c>
      <c r="BL187" s="19" t="s">
        <v>431</v>
      </c>
      <c r="BM187" s="192" t="s">
        <v>4474</v>
      </c>
    </row>
    <row r="188" s="2" customFormat="1">
      <c r="A188" s="38"/>
      <c r="B188" s="39"/>
      <c r="C188" s="38"/>
      <c r="D188" s="195" t="s">
        <v>396</v>
      </c>
      <c r="E188" s="38"/>
      <c r="F188" s="226" t="s">
        <v>2258</v>
      </c>
      <c r="G188" s="38"/>
      <c r="H188" s="38"/>
      <c r="I188" s="227"/>
      <c r="J188" s="38"/>
      <c r="K188" s="38"/>
      <c r="L188" s="39"/>
      <c r="M188" s="228"/>
      <c r="N188" s="22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396</v>
      </c>
      <c r="AU188" s="19" t="s">
        <v>85</v>
      </c>
    </row>
    <row r="189" s="13" customFormat="1">
      <c r="A189" s="13"/>
      <c r="B189" s="194"/>
      <c r="C189" s="13"/>
      <c r="D189" s="195" t="s">
        <v>358</v>
      </c>
      <c r="E189" s="196" t="s">
        <v>1</v>
      </c>
      <c r="F189" s="197" t="s">
        <v>4475</v>
      </c>
      <c r="G189" s="13"/>
      <c r="H189" s="196" t="s">
        <v>1</v>
      </c>
      <c r="I189" s="198"/>
      <c r="J189" s="13"/>
      <c r="K189" s="13"/>
      <c r="L189" s="194"/>
      <c r="M189" s="199"/>
      <c r="N189" s="200"/>
      <c r="O189" s="200"/>
      <c r="P189" s="200"/>
      <c r="Q189" s="200"/>
      <c r="R189" s="200"/>
      <c r="S189" s="200"/>
      <c r="T189" s="20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6" t="s">
        <v>358</v>
      </c>
      <c r="AU189" s="196" t="s">
        <v>85</v>
      </c>
      <c r="AV189" s="13" t="s">
        <v>83</v>
      </c>
      <c r="AW189" s="13" t="s">
        <v>32</v>
      </c>
      <c r="AX189" s="13" t="s">
        <v>76</v>
      </c>
      <c r="AY189" s="196" t="s">
        <v>348</v>
      </c>
    </row>
    <row r="190" s="14" customFormat="1">
      <c r="A190" s="14"/>
      <c r="B190" s="202"/>
      <c r="C190" s="14"/>
      <c r="D190" s="195" t="s">
        <v>358</v>
      </c>
      <c r="E190" s="203" t="s">
        <v>1</v>
      </c>
      <c r="F190" s="204" t="s">
        <v>4476</v>
      </c>
      <c r="G190" s="14"/>
      <c r="H190" s="205">
        <v>9.8339999999999996</v>
      </c>
      <c r="I190" s="206"/>
      <c r="J190" s="14"/>
      <c r="K190" s="14"/>
      <c r="L190" s="202"/>
      <c r="M190" s="207"/>
      <c r="N190" s="208"/>
      <c r="O190" s="208"/>
      <c r="P190" s="208"/>
      <c r="Q190" s="208"/>
      <c r="R190" s="208"/>
      <c r="S190" s="208"/>
      <c r="T190" s="20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3" t="s">
        <v>358</v>
      </c>
      <c r="AU190" s="203" t="s">
        <v>85</v>
      </c>
      <c r="AV190" s="14" t="s">
        <v>85</v>
      </c>
      <c r="AW190" s="14" t="s">
        <v>32</v>
      </c>
      <c r="AX190" s="14" t="s">
        <v>83</v>
      </c>
      <c r="AY190" s="203" t="s">
        <v>348</v>
      </c>
    </row>
    <row r="191" s="2" customFormat="1" ht="24.15" customHeight="1">
      <c r="A191" s="38"/>
      <c r="B191" s="180"/>
      <c r="C191" s="181" t="s">
        <v>436</v>
      </c>
      <c r="D191" s="181" t="s">
        <v>351</v>
      </c>
      <c r="E191" s="182" t="s">
        <v>3689</v>
      </c>
      <c r="F191" s="183" t="s">
        <v>3690</v>
      </c>
      <c r="G191" s="184" t="s">
        <v>354</v>
      </c>
      <c r="H191" s="185">
        <v>27.838000000000001</v>
      </c>
      <c r="I191" s="186"/>
      <c r="J191" s="187">
        <f>ROUND(I191*H191,2)</f>
        <v>0</v>
      </c>
      <c r="K191" s="183" t="s">
        <v>355</v>
      </c>
      <c r="L191" s="39"/>
      <c r="M191" s="188" t="s">
        <v>1</v>
      </c>
      <c r="N191" s="189" t="s">
        <v>41</v>
      </c>
      <c r="O191" s="77"/>
      <c r="P191" s="190">
        <f>O191*H191</f>
        <v>0</v>
      </c>
      <c r="Q191" s="190">
        <v>0</v>
      </c>
      <c r="R191" s="190">
        <f>Q191*H191</f>
        <v>0</v>
      </c>
      <c r="S191" s="190">
        <v>0.01721</v>
      </c>
      <c r="T191" s="191">
        <f>S191*H191</f>
        <v>0.47909198000000003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92" t="s">
        <v>431</v>
      </c>
      <c r="AT191" s="192" t="s">
        <v>351</v>
      </c>
      <c r="AU191" s="192" t="s">
        <v>85</v>
      </c>
      <c r="AY191" s="19" t="s">
        <v>348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19" t="s">
        <v>83</v>
      </c>
      <c r="BK191" s="193">
        <f>ROUND(I191*H191,2)</f>
        <v>0</v>
      </c>
      <c r="BL191" s="19" t="s">
        <v>431</v>
      </c>
      <c r="BM191" s="192" t="s">
        <v>4477</v>
      </c>
    </row>
    <row r="192" s="13" customFormat="1">
      <c r="A192" s="13"/>
      <c r="B192" s="194"/>
      <c r="C192" s="13"/>
      <c r="D192" s="195" t="s">
        <v>358</v>
      </c>
      <c r="E192" s="196" t="s">
        <v>1</v>
      </c>
      <c r="F192" s="197" t="s">
        <v>4475</v>
      </c>
      <c r="G192" s="13"/>
      <c r="H192" s="196" t="s">
        <v>1</v>
      </c>
      <c r="I192" s="198"/>
      <c r="J192" s="13"/>
      <c r="K192" s="13"/>
      <c r="L192" s="194"/>
      <c r="M192" s="199"/>
      <c r="N192" s="200"/>
      <c r="O192" s="200"/>
      <c r="P192" s="200"/>
      <c r="Q192" s="200"/>
      <c r="R192" s="200"/>
      <c r="S192" s="200"/>
      <c r="T192" s="20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6" t="s">
        <v>358</v>
      </c>
      <c r="AU192" s="196" t="s">
        <v>85</v>
      </c>
      <c r="AV192" s="13" t="s">
        <v>83</v>
      </c>
      <c r="AW192" s="13" t="s">
        <v>32</v>
      </c>
      <c r="AX192" s="13" t="s">
        <v>76</v>
      </c>
      <c r="AY192" s="196" t="s">
        <v>348</v>
      </c>
    </row>
    <row r="193" s="13" customFormat="1">
      <c r="A193" s="13"/>
      <c r="B193" s="194"/>
      <c r="C193" s="13"/>
      <c r="D193" s="195" t="s">
        <v>358</v>
      </c>
      <c r="E193" s="196" t="s">
        <v>1</v>
      </c>
      <c r="F193" s="197" t="s">
        <v>4478</v>
      </c>
      <c r="G193" s="13"/>
      <c r="H193" s="196" t="s">
        <v>1</v>
      </c>
      <c r="I193" s="198"/>
      <c r="J193" s="13"/>
      <c r="K193" s="13"/>
      <c r="L193" s="194"/>
      <c r="M193" s="199"/>
      <c r="N193" s="200"/>
      <c r="O193" s="200"/>
      <c r="P193" s="200"/>
      <c r="Q193" s="200"/>
      <c r="R193" s="200"/>
      <c r="S193" s="200"/>
      <c r="T193" s="20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6" t="s">
        <v>358</v>
      </c>
      <c r="AU193" s="196" t="s">
        <v>85</v>
      </c>
      <c r="AV193" s="13" t="s">
        <v>83</v>
      </c>
      <c r="AW193" s="13" t="s">
        <v>32</v>
      </c>
      <c r="AX193" s="13" t="s">
        <v>76</v>
      </c>
      <c r="AY193" s="196" t="s">
        <v>348</v>
      </c>
    </row>
    <row r="194" s="14" customFormat="1">
      <c r="A194" s="14"/>
      <c r="B194" s="202"/>
      <c r="C194" s="14"/>
      <c r="D194" s="195" t="s">
        <v>358</v>
      </c>
      <c r="E194" s="203" t="s">
        <v>1</v>
      </c>
      <c r="F194" s="204" t="s">
        <v>4479</v>
      </c>
      <c r="G194" s="14"/>
      <c r="H194" s="205">
        <v>26.25</v>
      </c>
      <c r="I194" s="206"/>
      <c r="J194" s="14"/>
      <c r="K194" s="14"/>
      <c r="L194" s="202"/>
      <c r="M194" s="207"/>
      <c r="N194" s="208"/>
      <c r="O194" s="208"/>
      <c r="P194" s="208"/>
      <c r="Q194" s="208"/>
      <c r="R194" s="208"/>
      <c r="S194" s="208"/>
      <c r="T194" s="20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3" t="s">
        <v>358</v>
      </c>
      <c r="AU194" s="203" t="s">
        <v>85</v>
      </c>
      <c r="AV194" s="14" t="s">
        <v>85</v>
      </c>
      <c r="AW194" s="14" t="s">
        <v>32</v>
      </c>
      <c r="AX194" s="14" t="s">
        <v>76</v>
      </c>
      <c r="AY194" s="203" t="s">
        <v>348</v>
      </c>
    </row>
    <row r="195" s="13" customFormat="1">
      <c r="A195" s="13"/>
      <c r="B195" s="194"/>
      <c r="C195" s="13"/>
      <c r="D195" s="195" t="s">
        <v>358</v>
      </c>
      <c r="E195" s="196" t="s">
        <v>1</v>
      </c>
      <c r="F195" s="197" t="s">
        <v>4480</v>
      </c>
      <c r="G195" s="13"/>
      <c r="H195" s="196" t="s">
        <v>1</v>
      </c>
      <c r="I195" s="198"/>
      <c r="J195" s="13"/>
      <c r="K195" s="13"/>
      <c r="L195" s="194"/>
      <c r="M195" s="199"/>
      <c r="N195" s="200"/>
      <c r="O195" s="200"/>
      <c r="P195" s="200"/>
      <c r="Q195" s="200"/>
      <c r="R195" s="200"/>
      <c r="S195" s="200"/>
      <c r="T195" s="20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6" t="s">
        <v>358</v>
      </c>
      <c r="AU195" s="196" t="s">
        <v>85</v>
      </c>
      <c r="AV195" s="13" t="s">
        <v>83</v>
      </c>
      <c r="AW195" s="13" t="s">
        <v>32</v>
      </c>
      <c r="AX195" s="13" t="s">
        <v>76</v>
      </c>
      <c r="AY195" s="196" t="s">
        <v>348</v>
      </c>
    </row>
    <row r="196" s="14" customFormat="1">
      <c r="A196" s="14"/>
      <c r="B196" s="202"/>
      <c r="C196" s="14"/>
      <c r="D196" s="195" t="s">
        <v>358</v>
      </c>
      <c r="E196" s="203" t="s">
        <v>1</v>
      </c>
      <c r="F196" s="204" t="s">
        <v>4481</v>
      </c>
      <c r="G196" s="14"/>
      <c r="H196" s="205">
        <v>1.5880000000000001</v>
      </c>
      <c r="I196" s="206"/>
      <c r="J196" s="14"/>
      <c r="K196" s="14"/>
      <c r="L196" s="202"/>
      <c r="M196" s="207"/>
      <c r="N196" s="208"/>
      <c r="O196" s="208"/>
      <c r="P196" s="208"/>
      <c r="Q196" s="208"/>
      <c r="R196" s="208"/>
      <c r="S196" s="208"/>
      <c r="T196" s="20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3" t="s">
        <v>358</v>
      </c>
      <c r="AU196" s="203" t="s">
        <v>85</v>
      </c>
      <c r="AV196" s="14" t="s">
        <v>85</v>
      </c>
      <c r="AW196" s="14" t="s">
        <v>32</v>
      </c>
      <c r="AX196" s="14" t="s">
        <v>76</v>
      </c>
      <c r="AY196" s="203" t="s">
        <v>348</v>
      </c>
    </row>
    <row r="197" s="15" customFormat="1">
      <c r="A197" s="15"/>
      <c r="B197" s="210"/>
      <c r="C197" s="15"/>
      <c r="D197" s="195" t="s">
        <v>358</v>
      </c>
      <c r="E197" s="211" t="s">
        <v>1</v>
      </c>
      <c r="F197" s="212" t="s">
        <v>365</v>
      </c>
      <c r="G197" s="15"/>
      <c r="H197" s="213">
        <v>27.838000000000001</v>
      </c>
      <c r="I197" s="214"/>
      <c r="J197" s="15"/>
      <c r="K197" s="15"/>
      <c r="L197" s="210"/>
      <c r="M197" s="215"/>
      <c r="N197" s="216"/>
      <c r="O197" s="216"/>
      <c r="P197" s="216"/>
      <c r="Q197" s="216"/>
      <c r="R197" s="216"/>
      <c r="S197" s="216"/>
      <c r="T197" s="21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11" t="s">
        <v>358</v>
      </c>
      <c r="AU197" s="211" t="s">
        <v>85</v>
      </c>
      <c r="AV197" s="15" t="s">
        <v>356</v>
      </c>
      <c r="AW197" s="15" t="s">
        <v>32</v>
      </c>
      <c r="AX197" s="15" t="s">
        <v>83</v>
      </c>
      <c r="AY197" s="211" t="s">
        <v>348</v>
      </c>
    </row>
    <row r="198" s="12" customFormat="1" ht="22.8" customHeight="1">
      <c r="A198" s="12"/>
      <c r="B198" s="167"/>
      <c r="C198" s="12"/>
      <c r="D198" s="168" t="s">
        <v>75</v>
      </c>
      <c r="E198" s="178" t="s">
        <v>714</v>
      </c>
      <c r="F198" s="178" t="s">
        <v>715</v>
      </c>
      <c r="G198" s="12"/>
      <c r="H198" s="12"/>
      <c r="I198" s="170"/>
      <c r="J198" s="179">
        <f>BK198</f>
        <v>0</v>
      </c>
      <c r="K198" s="12"/>
      <c r="L198" s="167"/>
      <c r="M198" s="172"/>
      <c r="N198" s="173"/>
      <c r="O198" s="173"/>
      <c r="P198" s="174">
        <f>SUM(P199:P201)</f>
        <v>0</v>
      </c>
      <c r="Q198" s="173"/>
      <c r="R198" s="174">
        <f>SUM(R199:R201)</f>
        <v>0</v>
      </c>
      <c r="S198" s="173"/>
      <c r="T198" s="175">
        <f>SUM(T199:T201)</f>
        <v>0.216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8" t="s">
        <v>85</v>
      </c>
      <c r="AT198" s="176" t="s">
        <v>75</v>
      </c>
      <c r="AU198" s="176" t="s">
        <v>83</v>
      </c>
      <c r="AY198" s="168" t="s">
        <v>348</v>
      </c>
      <c r="BK198" s="177">
        <f>SUM(BK199:BK201)</f>
        <v>0</v>
      </c>
    </row>
    <row r="199" s="2" customFormat="1" ht="21.75" customHeight="1">
      <c r="A199" s="38"/>
      <c r="B199" s="180"/>
      <c r="C199" s="181" t="s">
        <v>441</v>
      </c>
      <c r="D199" s="181" t="s">
        <v>351</v>
      </c>
      <c r="E199" s="182" t="s">
        <v>429</v>
      </c>
      <c r="F199" s="183" t="s">
        <v>4482</v>
      </c>
      <c r="G199" s="184" t="s">
        <v>382</v>
      </c>
      <c r="H199" s="185">
        <v>9</v>
      </c>
      <c r="I199" s="186"/>
      <c r="J199" s="187">
        <f>ROUND(I199*H199,2)</f>
        <v>0</v>
      </c>
      <c r="K199" s="183" t="s">
        <v>394</v>
      </c>
      <c r="L199" s="39"/>
      <c r="M199" s="188" t="s">
        <v>1</v>
      </c>
      <c r="N199" s="189" t="s">
        <v>41</v>
      </c>
      <c r="O199" s="77"/>
      <c r="P199" s="190">
        <f>O199*H199</f>
        <v>0</v>
      </c>
      <c r="Q199" s="190">
        <v>0</v>
      </c>
      <c r="R199" s="190">
        <f>Q199*H199</f>
        <v>0</v>
      </c>
      <c r="S199" s="190">
        <v>0.024</v>
      </c>
      <c r="T199" s="191">
        <f>S199*H199</f>
        <v>0.216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2" t="s">
        <v>431</v>
      </c>
      <c r="AT199" s="192" t="s">
        <v>351</v>
      </c>
      <c r="AU199" s="192" t="s">
        <v>85</v>
      </c>
      <c r="AY199" s="19" t="s">
        <v>348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19" t="s">
        <v>83</v>
      </c>
      <c r="BK199" s="193">
        <f>ROUND(I199*H199,2)</f>
        <v>0</v>
      </c>
      <c r="BL199" s="19" t="s">
        <v>431</v>
      </c>
      <c r="BM199" s="192" t="s">
        <v>4483</v>
      </c>
    </row>
    <row r="200" s="2" customFormat="1">
      <c r="A200" s="38"/>
      <c r="B200" s="39"/>
      <c r="C200" s="38"/>
      <c r="D200" s="195" t="s">
        <v>396</v>
      </c>
      <c r="E200" s="38"/>
      <c r="F200" s="226" t="s">
        <v>2258</v>
      </c>
      <c r="G200" s="38"/>
      <c r="H200" s="38"/>
      <c r="I200" s="227"/>
      <c r="J200" s="38"/>
      <c r="K200" s="38"/>
      <c r="L200" s="39"/>
      <c r="M200" s="228"/>
      <c r="N200" s="22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396</v>
      </c>
      <c r="AU200" s="19" t="s">
        <v>85</v>
      </c>
    </row>
    <row r="201" s="14" customFormat="1">
      <c r="A201" s="14"/>
      <c r="B201" s="202"/>
      <c r="C201" s="14"/>
      <c r="D201" s="195" t="s">
        <v>358</v>
      </c>
      <c r="E201" s="203" t="s">
        <v>1</v>
      </c>
      <c r="F201" s="204" t="s">
        <v>349</v>
      </c>
      <c r="G201" s="14"/>
      <c r="H201" s="205">
        <v>9</v>
      </c>
      <c r="I201" s="206"/>
      <c r="J201" s="14"/>
      <c r="K201" s="14"/>
      <c r="L201" s="202"/>
      <c r="M201" s="207"/>
      <c r="N201" s="208"/>
      <c r="O201" s="208"/>
      <c r="P201" s="208"/>
      <c r="Q201" s="208"/>
      <c r="R201" s="208"/>
      <c r="S201" s="208"/>
      <c r="T201" s="20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3" t="s">
        <v>358</v>
      </c>
      <c r="AU201" s="203" t="s">
        <v>85</v>
      </c>
      <c r="AV201" s="14" t="s">
        <v>85</v>
      </c>
      <c r="AW201" s="14" t="s">
        <v>32</v>
      </c>
      <c r="AX201" s="14" t="s">
        <v>83</v>
      </c>
      <c r="AY201" s="203" t="s">
        <v>348</v>
      </c>
    </row>
    <row r="202" s="12" customFormat="1" ht="22.8" customHeight="1">
      <c r="A202" s="12"/>
      <c r="B202" s="167"/>
      <c r="C202" s="12"/>
      <c r="D202" s="168" t="s">
        <v>75</v>
      </c>
      <c r="E202" s="178" t="s">
        <v>434</v>
      </c>
      <c r="F202" s="178" t="s">
        <v>435</v>
      </c>
      <c r="G202" s="12"/>
      <c r="H202" s="12"/>
      <c r="I202" s="170"/>
      <c r="J202" s="179">
        <f>BK202</f>
        <v>0</v>
      </c>
      <c r="K202" s="12"/>
      <c r="L202" s="167"/>
      <c r="M202" s="172"/>
      <c r="N202" s="173"/>
      <c r="O202" s="173"/>
      <c r="P202" s="174">
        <f>SUM(P203:P205)</f>
        <v>0</v>
      </c>
      <c r="Q202" s="173"/>
      <c r="R202" s="174">
        <f>SUM(R203:R205)</f>
        <v>0</v>
      </c>
      <c r="S202" s="173"/>
      <c r="T202" s="175">
        <f>SUM(T203:T205)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8" t="s">
        <v>85</v>
      </c>
      <c r="AT202" s="176" t="s">
        <v>75</v>
      </c>
      <c r="AU202" s="176" t="s">
        <v>83</v>
      </c>
      <c r="AY202" s="168" t="s">
        <v>348</v>
      </c>
      <c r="BK202" s="177">
        <f>SUM(BK203:BK205)</f>
        <v>0</v>
      </c>
    </row>
    <row r="203" s="2" customFormat="1" ht="24.15" customHeight="1">
      <c r="A203" s="38"/>
      <c r="B203" s="180"/>
      <c r="C203" s="181" t="s">
        <v>8</v>
      </c>
      <c r="D203" s="181" t="s">
        <v>351</v>
      </c>
      <c r="E203" s="182" t="s">
        <v>437</v>
      </c>
      <c r="F203" s="183" t="s">
        <v>4484</v>
      </c>
      <c r="G203" s="184" t="s">
        <v>382</v>
      </c>
      <c r="H203" s="185">
        <v>1</v>
      </c>
      <c r="I203" s="186"/>
      <c r="J203" s="187">
        <f>ROUND(I203*H203,2)</f>
        <v>0</v>
      </c>
      <c r="K203" s="183" t="s">
        <v>394</v>
      </c>
      <c r="L203" s="39"/>
      <c r="M203" s="188" t="s">
        <v>1</v>
      </c>
      <c r="N203" s="189" t="s">
        <v>41</v>
      </c>
      <c r="O203" s="77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92" t="s">
        <v>431</v>
      </c>
      <c r="AT203" s="192" t="s">
        <v>351</v>
      </c>
      <c r="AU203" s="192" t="s">
        <v>85</v>
      </c>
      <c r="AY203" s="19" t="s">
        <v>348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19" t="s">
        <v>83</v>
      </c>
      <c r="BK203" s="193">
        <f>ROUND(I203*H203,2)</f>
        <v>0</v>
      </c>
      <c r="BL203" s="19" t="s">
        <v>431</v>
      </c>
      <c r="BM203" s="192" t="s">
        <v>4485</v>
      </c>
    </row>
    <row r="204" s="2" customFormat="1">
      <c r="A204" s="38"/>
      <c r="B204" s="39"/>
      <c r="C204" s="38"/>
      <c r="D204" s="195" t="s">
        <v>396</v>
      </c>
      <c r="E204" s="38"/>
      <c r="F204" s="226" t="s">
        <v>2258</v>
      </c>
      <c r="G204" s="38"/>
      <c r="H204" s="38"/>
      <c r="I204" s="227"/>
      <c r="J204" s="38"/>
      <c r="K204" s="38"/>
      <c r="L204" s="39"/>
      <c r="M204" s="228"/>
      <c r="N204" s="22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396</v>
      </c>
      <c r="AU204" s="19" t="s">
        <v>85</v>
      </c>
    </row>
    <row r="205" s="14" customFormat="1">
      <c r="A205" s="14"/>
      <c r="B205" s="202"/>
      <c r="C205" s="14"/>
      <c r="D205" s="195" t="s">
        <v>358</v>
      </c>
      <c r="E205" s="203" t="s">
        <v>1</v>
      </c>
      <c r="F205" s="204" t="s">
        <v>83</v>
      </c>
      <c r="G205" s="14"/>
      <c r="H205" s="205">
        <v>1</v>
      </c>
      <c r="I205" s="206"/>
      <c r="J205" s="14"/>
      <c r="K205" s="14"/>
      <c r="L205" s="202"/>
      <c r="M205" s="207"/>
      <c r="N205" s="208"/>
      <c r="O205" s="208"/>
      <c r="P205" s="208"/>
      <c r="Q205" s="208"/>
      <c r="R205" s="208"/>
      <c r="S205" s="208"/>
      <c r="T205" s="20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3" t="s">
        <v>358</v>
      </c>
      <c r="AU205" s="203" t="s">
        <v>85</v>
      </c>
      <c r="AV205" s="14" t="s">
        <v>85</v>
      </c>
      <c r="AW205" s="14" t="s">
        <v>32</v>
      </c>
      <c r="AX205" s="14" t="s">
        <v>83</v>
      </c>
      <c r="AY205" s="203" t="s">
        <v>348</v>
      </c>
    </row>
    <row r="206" s="12" customFormat="1" ht="22.8" customHeight="1">
      <c r="A206" s="12"/>
      <c r="B206" s="167"/>
      <c r="C206" s="12"/>
      <c r="D206" s="168" t="s">
        <v>75</v>
      </c>
      <c r="E206" s="178" t="s">
        <v>460</v>
      </c>
      <c r="F206" s="178" t="s">
        <v>461</v>
      </c>
      <c r="G206" s="12"/>
      <c r="H206" s="12"/>
      <c r="I206" s="170"/>
      <c r="J206" s="179">
        <f>BK206</f>
        <v>0</v>
      </c>
      <c r="K206" s="12"/>
      <c r="L206" s="167"/>
      <c r="M206" s="172"/>
      <c r="N206" s="173"/>
      <c r="O206" s="173"/>
      <c r="P206" s="174">
        <f>SUM(P207:P210)</f>
        <v>0</v>
      </c>
      <c r="Q206" s="173"/>
      <c r="R206" s="174">
        <f>SUM(R207:R210)</f>
        <v>0</v>
      </c>
      <c r="S206" s="173"/>
      <c r="T206" s="175">
        <f>SUM(T207:T210)</f>
        <v>0.014250000000000001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68" t="s">
        <v>85</v>
      </c>
      <c r="AT206" s="176" t="s">
        <v>75</v>
      </c>
      <c r="AU206" s="176" t="s">
        <v>83</v>
      </c>
      <c r="AY206" s="168" t="s">
        <v>348</v>
      </c>
      <c r="BK206" s="177">
        <f>SUM(BK207:BK210)</f>
        <v>0</v>
      </c>
    </row>
    <row r="207" s="2" customFormat="1" ht="24.15" customHeight="1">
      <c r="A207" s="38"/>
      <c r="B207" s="180"/>
      <c r="C207" s="181" t="s">
        <v>431</v>
      </c>
      <c r="D207" s="181" t="s">
        <v>351</v>
      </c>
      <c r="E207" s="182" t="s">
        <v>463</v>
      </c>
      <c r="F207" s="183" t="s">
        <v>464</v>
      </c>
      <c r="G207" s="184" t="s">
        <v>354</v>
      </c>
      <c r="H207" s="185">
        <v>4.75</v>
      </c>
      <c r="I207" s="186"/>
      <c r="J207" s="187">
        <f>ROUND(I207*H207,2)</f>
        <v>0</v>
      </c>
      <c r="K207" s="183" t="s">
        <v>355</v>
      </c>
      <c r="L207" s="39"/>
      <c r="M207" s="188" t="s">
        <v>1</v>
      </c>
      <c r="N207" s="189" t="s">
        <v>41</v>
      </c>
      <c r="O207" s="77"/>
      <c r="P207" s="190">
        <f>O207*H207</f>
        <v>0</v>
      </c>
      <c r="Q207" s="190">
        <v>0</v>
      </c>
      <c r="R207" s="190">
        <f>Q207*H207</f>
        <v>0</v>
      </c>
      <c r="S207" s="190">
        <v>0.0030000000000000001</v>
      </c>
      <c r="T207" s="191">
        <f>S207*H207</f>
        <v>0.014250000000000001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92" t="s">
        <v>431</v>
      </c>
      <c r="AT207" s="192" t="s">
        <v>351</v>
      </c>
      <c r="AU207" s="192" t="s">
        <v>85</v>
      </c>
      <c r="AY207" s="19" t="s">
        <v>348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19" t="s">
        <v>83</v>
      </c>
      <c r="BK207" s="193">
        <f>ROUND(I207*H207,2)</f>
        <v>0</v>
      </c>
      <c r="BL207" s="19" t="s">
        <v>431</v>
      </c>
      <c r="BM207" s="192" t="s">
        <v>4486</v>
      </c>
    </row>
    <row r="208" s="13" customFormat="1">
      <c r="A208" s="13"/>
      <c r="B208" s="194"/>
      <c r="C208" s="13"/>
      <c r="D208" s="195" t="s">
        <v>358</v>
      </c>
      <c r="E208" s="196" t="s">
        <v>1</v>
      </c>
      <c r="F208" s="197" t="s">
        <v>4475</v>
      </c>
      <c r="G208" s="13"/>
      <c r="H208" s="196" t="s">
        <v>1</v>
      </c>
      <c r="I208" s="198"/>
      <c r="J208" s="13"/>
      <c r="K208" s="13"/>
      <c r="L208" s="194"/>
      <c r="M208" s="199"/>
      <c r="N208" s="200"/>
      <c r="O208" s="200"/>
      <c r="P208" s="200"/>
      <c r="Q208" s="200"/>
      <c r="R208" s="200"/>
      <c r="S208" s="200"/>
      <c r="T208" s="20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6" t="s">
        <v>358</v>
      </c>
      <c r="AU208" s="196" t="s">
        <v>85</v>
      </c>
      <c r="AV208" s="13" t="s">
        <v>83</v>
      </c>
      <c r="AW208" s="13" t="s">
        <v>32</v>
      </c>
      <c r="AX208" s="13" t="s">
        <v>76</v>
      </c>
      <c r="AY208" s="196" t="s">
        <v>348</v>
      </c>
    </row>
    <row r="209" s="13" customFormat="1">
      <c r="A209" s="13"/>
      <c r="B209" s="194"/>
      <c r="C209" s="13"/>
      <c r="D209" s="195" t="s">
        <v>358</v>
      </c>
      <c r="E209" s="196" t="s">
        <v>1</v>
      </c>
      <c r="F209" s="197" t="s">
        <v>4487</v>
      </c>
      <c r="G209" s="13"/>
      <c r="H209" s="196" t="s">
        <v>1</v>
      </c>
      <c r="I209" s="198"/>
      <c r="J209" s="13"/>
      <c r="K209" s="13"/>
      <c r="L209" s="194"/>
      <c r="M209" s="199"/>
      <c r="N209" s="200"/>
      <c r="O209" s="200"/>
      <c r="P209" s="200"/>
      <c r="Q209" s="200"/>
      <c r="R209" s="200"/>
      <c r="S209" s="200"/>
      <c r="T209" s="20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6" t="s">
        <v>358</v>
      </c>
      <c r="AU209" s="196" t="s">
        <v>85</v>
      </c>
      <c r="AV209" s="13" t="s">
        <v>83</v>
      </c>
      <c r="AW209" s="13" t="s">
        <v>32</v>
      </c>
      <c r="AX209" s="13" t="s">
        <v>76</v>
      </c>
      <c r="AY209" s="196" t="s">
        <v>348</v>
      </c>
    </row>
    <row r="210" s="14" customFormat="1">
      <c r="A210" s="14"/>
      <c r="B210" s="202"/>
      <c r="C210" s="14"/>
      <c r="D210" s="195" t="s">
        <v>358</v>
      </c>
      <c r="E210" s="203" t="s">
        <v>1</v>
      </c>
      <c r="F210" s="204" t="s">
        <v>4488</v>
      </c>
      <c r="G210" s="14"/>
      <c r="H210" s="205">
        <v>4.75</v>
      </c>
      <c r="I210" s="206"/>
      <c r="J210" s="14"/>
      <c r="K210" s="14"/>
      <c r="L210" s="202"/>
      <c r="M210" s="243"/>
      <c r="N210" s="244"/>
      <c r="O210" s="244"/>
      <c r="P210" s="244"/>
      <c r="Q210" s="244"/>
      <c r="R210" s="244"/>
      <c r="S210" s="244"/>
      <c r="T210" s="24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03" t="s">
        <v>358</v>
      </c>
      <c r="AU210" s="203" t="s">
        <v>85</v>
      </c>
      <c r="AV210" s="14" t="s">
        <v>85</v>
      </c>
      <c r="AW210" s="14" t="s">
        <v>32</v>
      </c>
      <c r="AX210" s="14" t="s">
        <v>83</v>
      </c>
      <c r="AY210" s="203" t="s">
        <v>348</v>
      </c>
    </row>
    <row r="211" s="2" customFormat="1" ht="6.96" customHeight="1">
      <c r="A211" s="38"/>
      <c r="B211" s="60"/>
      <c r="C211" s="61"/>
      <c r="D211" s="61"/>
      <c r="E211" s="61"/>
      <c r="F211" s="61"/>
      <c r="G211" s="61"/>
      <c r="H211" s="61"/>
      <c r="I211" s="61"/>
      <c r="J211" s="61"/>
      <c r="K211" s="61"/>
      <c r="L211" s="39"/>
      <c r="M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</row>
  </sheetData>
  <autoFilter ref="C132:K21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4489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ROUND(J137,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ROUND((SUM(BE137:BE627)),  2)</f>
        <v>0</v>
      </c>
      <c r="G37" s="38"/>
      <c r="H37" s="38"/>
      <c r="I37" s="137">
        <v>0.20999999999999999</v>
      </c>
      <c r="J37" s="136">
        <f>ROUND(((SUM(BE137:BE627))*I37),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ROUND((SUM(BF137:BF627)),  2)</f>
        <v>0</v>
      </c>
      <c r="G38" s="38"/>
      <c r="H38" s="38"/>
      <c r="I38" s="137">
        <v>0.14999999999999999</v>
      </c>
      <c r="J38" s="136">
        <f>ROUND(((SUM(BF137:BF627))*I38),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ROUND((SUM(BG137:BG627)),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ROUND((SUM(BH137:BH627)),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ROUND((SUM(BI137:BI627)),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SO04-1 - Objekt LDN B - stavební práce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J137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J138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J139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1476</v>
      </c>
      <c r="E103" s="155"/>
      <c r="F103" s="155"/>
      <c r="G103" s="155"/>
      <c r="H103" s="155"/>
      <c r="I103" s="155"/>
      <c r="J103" s="156">
        <f>J155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476</v>
      </c>
      <c r="E104" s="155"/>
      <c r="F104" s="155"/>
      <c r="G104" s="155"/>
      <c r="H104" s="155"/>
      <c r="I104" s="155"/>
      <c r="J104" s="156">
        <f>J160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53"/>
      <c r="C105" s="10"/>
      <c r="D105" s="154" t="s">
        <v>327</v>
      </c>
      <c r="E105" s="155"/>
      <c r="F105" s="155"/>
      <c r="G105" s="155"/>
      <c r="H105" s="155"/>
      <c r="I105" s="155"/>
      <c r="J105" s="156">
        <f>J191</f>
        <v>0</v>
      </c>
      <c r="K105" s="10"/>
      <c r="L105" s="153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53"/>
      <c r="C106" s="10"/>
      <c r="D106" s="154" t="s">
        <v>477</v>
      </c>
      <c r="E106" s="155"/>
      <c r="F106" s="155"/>
      <c r="G106" s="155"/>
      <c r="H106" s="155"/>
      <c r="I106" s="155"/>
      <c r="J106" s="156">
        <f>J198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9"/>
      <c r="C107" s="9"/>
      <c r="D107" s="150" t="s">
        <v>329</v>
      </c>
      <c r="E107" s="151"/>
      <c r="F107" s="151"/>
      <c r="G107" s="151"/>
      <c r="H107" s="151"/>
      <c r="I107" s="151"/>
      <c r="J107" s="152">
        <f>J200</f>
        <v>0</v>
      </c>
      <c r="K107" s="9"/>
      <c r="L107" s="14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53"/>
      <c r="C108" s="10"/>
      <c r="D108" s="154" t="s">
        <v>1480</v>
      </c>
      <c r="E108" s="155"/>
      <c r="F108" s="155"/>
      <c r="G108" s="155"/>
      <c r="H108" s="155"/>
      <c r="I108" s="155"/>
      <c r="J108" s="156">
        <f>J201</f>
        <v>0</v>
      </c>
      <c r="K108" s="10"/>
      <c r="L108" s="153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53"/>
      <c r="C109" s="10"/>
      <c r="D109" s="154" t="s">
        <v>481</v>
      </c>
      <c r="E109" s="155"/>
      <c r="F109" s="155"/>
      <c r="G109" s="155"/>
      <c r="H109" s="155"/>
      <c r="I109" s="155"/>
      <c r="J109" s="156">
        <f>J253</f>
        <v>0</v>
      </c>
      <c r="K109" s="10"/>
      <c r="L109" s="153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53"/>
      <c r="C110" s="10"/>
      <c r="D110" s="154" t="s">
        <v>332</v>
      </c>
      <c r="E110" s="155"/>
      <c r="F110" s="155"/>
      <c r="G110" s="155"/>
      <c r="H110" s="155"/>
      <c r="I110" s="155"/>
      <c r="J110" s="156">
        <f>J294</f>
        <v>0</v>
      </c>
      <c r="K110" s="10"/>
      <c r="L110" s="153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53"/>
      <c r="C111" s="10"/>
      <c r="D111" s="154" t="s">
        <v>482</v>
      </c>
      <c r="E111" s="155"/>
      <c r="F111" s="155"/>
      <c r="G111" s="155"/>
      <c r="H111" s="155"/>
      <c r="I111" s="155"/>
      <c r="J111" s="156">
        <f>J320</f>
        <v>0</v>
      </c>
      <c r="K111" s="10"/>
      <c r="L111" s="153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49"/>
      <c r="C112" s="9"/>
      <c r="D112" s="150" t="s">
        <v>483</v>
      </c>
      <c r="E112" s="151"/>
      <c r="F112" s="151"/>
      <c r="G112" s="151"/>
      <c r="H112" s="151"/>
      <c r="I112" s="151"/>
      <c r="J112" s="152">
        <f>J618</f>
        <v>0</v>
      </c>
      <c r="K112" s="9"/>
      <c r="L112" s="14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153"/>
      <c r="C113" s="10"/>
      <c r="D113" s="154" t="s">
        <v>484</v>
      </c>
      <c r="E113" s="155"/>
      <c r="F113" s="155"/>
      <c r="G113" s="155"/>
      <c r="H113" s="155"/>
      <c r="I113" s="155"/>
      <c r="J113" s="156">
        <f>J619</f>
        <v>0</v>
      </c>
      <c r="K113" s="10"/>
      <c r="L113" s="153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0"/>
      <c r="C115" s="61"/>
      <c r="D115" s="61"/>
      <c r="E115" s="61"/>
      <c r="F115" s="61"/>
      <c r="G115" s="61"/>
      <c r="H115" s="61"/>
      <c r="I115" s="61"/>
      <c r="J115" s="61"/>
      <c r="K115" s="61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2"/>
      <c r="C119" s="63"/>
      <c r="D119" s="63"/>
      <c r="E119" s="63"/>
      <c r="F119" s="63"/>
      <c r="G119" s="63"/>
      <c r="H119" s="63"/>
      <c r="I119" s="63"/>
      <c r="J119" s="63"/>
      <c r="K119" s="63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333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26.25" customHeight="1">
      <c r="A123" s="38"/>
      <c r="B123" s="39"/>
      <c r="C123" s="38"/>
      <c r="D123" s="38"/>
      <c r="E123" s="130" t="str">
        <f>E7</f>
        <v>Interna Nový Bydžov - požárně bezpečnostní řešení - úprava objektu II.</v>
      </c>
      <c r="F123" s="32"/>
      <c r="G123" s="32"/>
      <c r="H123" s="32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" customFormat="1" ht="12" customHeight="1">
      <c r="B124" s="22"/>
      <c r="C124" s="32" t="s">
        <v>315</v>
      </c>
      <c r="L124" s="22"/>
    </row>
    <row r="125" s="1" customFormat="1" ht="16.5" customHeight="1">
      <c r="B125" s="22"/>
      <c r="E125" s="130" t="s">
        <v>3624</v>
      </c>
      <c r="F125" s="1"/>
      <c r="G125" s="1"/>
      <c r="H125" s="1"/>
      <c r="L125" s="22"/>
    </row>
    <row r="126" s="1" customFormat="1" ht="12" customHeight="1">
      <c r="B126" s="22"/>
      <c r="C126" s="32" t="s">
        <v>317</v>
      </c>
      <c r="L126" s="22"/>
    </row>
    <row r="127" s="2" customFormat="1" ht="16.5" customHeight="1">
      <c r="A127" s="38"/>
      <c r="B127" s="39"/>
      <c r="C127" s="38"/>
      <c r="D127" s="38"/>
      <c r="E127" s="131" t="s">
        <v>4439</v>
      </c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319</v>
      </c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6.5" customHeight="1">
      <c r="A129" s="38"/>
      <c r="B129" s="39"/>
      <c r="C129" s="38"/>
      <c r="D129" s="38"/>
      <c r="E129" s="67" t="str">
        <f>E13</f>
        <v>SO04-1 - Objekt LDN B - stavební práce</v>
      </c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6.96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2" customHeight="1">
      <c r="A131" s="38"/>
      <c r="B131" s="39"/>
      <c r="C131" s="32" t="s">
        <v>20</v>
      </c>
      <c r="D131" s="38"/>
      <c r="E131" s="38"/>
      <c r="F131" s="27" t="str">
        <f>F16</f>
        <v>Nový Bydžov</v>
      </c>
      <c r="G131" s="38"/>
      <c r="H131" s="38"/>
      <c r="I131" s="32" t="s">
        <v>22</v>
      </c>
      <c r="J131" s="69" t="str">
        <f>IF(J16="","",J16)</f>
        <v>31. 10. 2021</v>
      </c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6.96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25.65" customHeight="1">
      <c r="A133" s="38"/>
      <c r="B133" s="39"/>
      <c r="C133" s="32" t="s">
        <v>24</v>
      </c>
      <c r="D133" s="38"/>
      <c r="E133" s="38"/>
      <c r="F133" s="27" t="str">
        <f>E19</f>
        <v>KRÁLOVÉHRADECKÝ KRAJ, Hradec Králové</v>
      </c>
      <c r="G133" s="38"/>
      <c r="H133" s="38"/>
      <c r="I133" s="32" t="s">
        <v>30</v>
      </c>
      <c r="J133" s="36" t="str">
        <f>E25</f>
        <v>IRBOS s.r.o., Kostelec nad Orlicí</v>
      </c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5.15" customHeight="1">
      <c r="A134" s="38"/>
      <c r="B134" s="39"/>
      <c r="C134" s="32" t="s">
        <v>28</v>
      </c>
      <c r="D134" s="38"/>
      <c r="E134" s="38"/>
      <c r="F134" s="27" t="str">
        <f>IF(E22="","",E22)</f>
        <v>Vyplň údaj</v>
      </c>
      <c r="G134" s="38"/>
      <c r="H134" s="38"/>
      <c r="I134" s="32" t="s">
        <v>33</v>
      </c>
      <c r="J134" s="36" t="str">
        <f>E28</f>
        <v xml:space="preserve"> </v>
      </c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10.32" customHeight="1">
      <c r="A135" s="38"/>
      <c r="B135" s="39"/>
      <c r="C135" s="38"/>
      <c r="D135" s="38"/>
      <c r="E135" s="38"/>
      <c r="F135" s="38"/>
      <c r="G135" s="38"/>
      <c r="H135" s="38"/>
      <c r="I135" s="38"/>
      <c r="J135" s="38"/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11" customFormat="1" ht="29.28" customHeight="1">
      <c r="A136" s="157"/>
      <c r="B136" s="158"/>
      <c r="C136" s="159" t="s">
        <v>334</v>
      </c>
      <c r="D136" s="160" t="s">
        <v>61</v>
      </c>
      <c r="E136" s="160" t="s">
        <v>57</v>
      </c>
      <c r="F136" s="160" t="s">
        <v>58</v>
      </c>
      <c r="G136" s="160" t="s">
        <v>335</v>
      </c>
      <c r="H136" s="160" t="s">
        <v>336</v>
      </c>
      <c r="I136" s="160" t="s">
        <v>337</v>
      </c>
      <c r="J136" s="160" t="s">
        <v>323</v>
      </c>
      <c r="K136" s="161" t="s">
        <v>338</v>
      </c>
      <c r="L136" s="162"/>
      <c r="M136" s="86" t="s">
        <v>1</v>
      </c>
      <c r="N136" s="87" t="s">
        <v>40</v>
      </c>
      <c r="O136" s="87" t="s">
        <v>339</v>
      </c>
      <c r="P136" s="87" t="s">
        <v>340</v>
      </c>
      <c r="Q136" s="87" t="s">
        <v>341</v>
      </c>
      <c r="R136" s="87" t="s">
        <v>342</v>
      </c>
      <c r="S136" s="87" t="s">
        <v>343</v>
      </c>
      <c r="T136" s="88" t="s">
        <v>344</v>
      </c>
      <c r="U136" s="157"/>
      <c r="V136" s="157"/>
      <c r="W136" s="157"/>
      <c r="X136" s="157"/>
      <c r="Y136" s="157"/>
      <c r="Z136" s="157"/>
      <c r="AA136" s="157"/>
      <c r="AB136" s="157"/>
      <c r="AC136" s="157"/>
      <c r="AD136" s="157"/>
      <c r="AE136" s="157"/>
    </row>
    <row r="137" s="2" customFormat="1" ht="22.8" customHeight="1">
      <c r="A137" s="38"/>
      <c r="B137" s="39"/>
      <c r="C137" s="93" t="s">
        <v>345</v>
      </c>
      <c r="D137" s="38"/>
      <c r="E137" s="38"/>
      <c r="F137" s="38"/>
      <c r="G137" s="38"/>
      <c r="H137" s="38"/>
      <c r="I137" s="38"/>
      <c r="J137" s="163">
        <f>BK137</f>
        <v>0</v>
      </c>
      <c r="K137" s="38"/>
      <c r="L137" s="39"/>
      <c r="M137" s="89"/>
      <c r="N137" s="73"/>
      <c r="O137" s="90"/>
      <c r="P137" s="164">
        <f>P138+P200+P618</f>
        <v>0</v>
      </c>
      <c r="Q137" s="90"/>
      <c r="R137" s="164">
        <f>R138+R200+R618</f>
        <v>10.108538400000001</v>
      </c>
      <c r="S137" s="90"/>
      <c r="T137" s="165">
        <f>T138+T200+T618</f>
        <v>1.4436594600000001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75</v>
      </c>
      <c r="AU137" s="19" t="s">
        <v>325</v>
      </c>
      <c r="BK137" s="166">
        <f>BK138+BK200+BK618</f>
        <v>0</v>
      </c>
    </row>
    <row r="138" s="12" customFormat="1" ht="25.92" customHeight="1">
      <c r="A138" s="12"/>
      <c r="B138" s="167"/>
      <c r="C138" s="12"/>
      <c r="D138" s="168" t="s">
        <v>75</v>
      </c>
      <c r="E138" s="169" t="s">
        <v>346</v>
      </c>
      <c r="F138" s="169" t="s">
        <v>347</v>
      </c>
      <c r="G138" s="12"/>
      <c r="H138" s="12"/>
      <c r="I138" s="170"/>
      <c r="J138" s="171">
        <f>BK138</f>
        <v>0</v>
      </c>
      <c r="K138" s="12"/>
      <c r="L138" s="167"/>
      <c r="M138" s="172"/>
      <c r="N138" s="173"/>
      <c r="O138" s="173"/>
      <c r="P138" s="174">
        <f>P139+P155+P160+P191+P198</f>
        <v>0</v>
      </c>
      <c r="Q138" s="173"/>
      <c r="R138" s="174">
        <f>R139+R155+R160+R191+R198</f>
        <v>1.9738738</v>
      </c>
      <c r="S138" s="173"/>
      <c r="T138" s="175">
        <f>T139+T155+T160+T191+T198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8" t="s">
        <v>83</v>
      </c>
      <c r="AT138" s="176" t="s">
        <v>75</v>
      </c>
      <c r="AU138" s="176" t="s">
        <v>76</v>
      </c>
      <c r="AY138" s="168" t="s">
        <v>348</v>
      </c>
      <c r="BK138" s="177">
        <f>BK139+BK155+BK160+BK191+BK198</f>
        <v>0</v>
      </c>
    </row>
    <row r="139" s="12" customFormat="1" ht="22.8" customHeight="1">
      <c r="A139" s="12"/>
      <c r="B139" s="167"/>
      <c r="C139" s="12"/>
      <c r="D139" s="168" t="s">
        <v>75</v>
      </c>
      <c r="E139" s="178" t="s">
        <v>92</v>
      </c>
      <c r="F139" s="178" t="s">
        <v>485</v>
      </c>
      <c r="G139" s="12"/>
      <c r="H139" s="12"/>
      <c r="I139" s="170"/>
      <c r="J139" s="179">
        <f>BK139</f>
        <v>0</v>
      </c>
      <c r="K139" s="12"/>
      <c r="L139" s="167"/>
      <c r="M139" s="172"/>
      <c r="N139" s="173"/>
      <c r="O139" s="173"/>
      <c r="P139" s="174">
        <f>SUM(P140:P154)</f>
        <v>0</v>
      </c>
      <c r="Q139" s="173"/>
      <c r="R139" s="174">
        <f>SUM(R140:R154)</f>
        <v>0.63081619999999994</v>
      </c>
      <c r="S139" s="173"/>
      <c r="T139" s="175">
        <f>SUM(T140:T154)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68" t="s">
        <v>83</v>
      </c>
      <c r="AT139" s="176" t="s">
        <v>75</v>
      </c>
      <c r="AU139" s="176" t="s">
        <v>83</v>
      </c>
      <c r="AY139" s="168" t="s">
        <v>348</v>
      </c>
      <c r="BK139" s="177">
        <f>SUM(BK140:BK154)</f>
        <v>0</v>
      </c>
    </row>
    <row r="140" s="2" customFormat="1" ht="37.8" customHeight="1">
      <c r="A140" s="38"/>
      <c r="B140" s="180"/>
      <c r="C140" s="181" t="s">
        <v>83</v>
      </c>
      <c r="D140" s="181" t="s">
        <v>351</v>
      </c>
      <c r="E140" s="182" t="s">
        <v>4490</v>
      </c>
      <c r="F140" s="183" t="s">
        <v>4491</v>
      </c>
      <c r="G140" s="184" t="s">
        <v>354</v>
      </c>
      <c r="H140" s="185">
        <v>4.1299999999999999</v>
      </c>
      <c r="I140" s="186"/>
      <c r="J140" s="187">
        <f>ROUND(I140*H140,2)</f>
        <v>0</v>
      </c>
      <c r="K140" s="183" t="s">
        <v>355</v>
      </c>
      <c r="L140" s="39"/>
      <c r="M140" s="188" t="s">
        <v>1</v>
      </c>
      <c r="N140" s="189" t="s">
        <v>41</v>
      </c>
      <c r="O140" s="77"/>
      <c r="P140" s="190">
        <f>O140*H140</f>
        <v>0</v>
      </c>
      <c r="Q140" s="190">
        <v>0.15273999999999999</v>
      </c>
      <c r="R140" s="190">
        <f>Q140*H140</f>
        <v>0.63081619999999994</v>
      </c>
      <c r="S140" s="190">
        <v>0</v>
      </c>
      <c r="T140" s="191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2" t="s">
        <v>356</v>
      </c>
      <c r="AT140" s="192" t="s">
        <v>351</v>
      </c>
      <c r="AU140" s="192" t="s">
        <v>85</v>
      </c>
      <c r="AY140" s="19" t="s">
        <v>348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83</v>
      </c>
      <c r="BK140" s="193">
        <f>ROUND(I140*H140,2)</f>
        <v>0</v>
      </c>
      <c r="BL140" s="19" t="s">
        <v>356</v>
      </c>
      <c r="BM140" s="192" t="s">
        <v>4492</v>
      </c>
    </row>
    <row r="141" s="13" customFormat="1">
      <c r="A141" s="13"/>
      <c r="B141" s="194"/>
      <c r="C141" s="13"/>
      <c r="D141" s="195" t="s">
        <v>358</v>
      </c>
      <c r="E141" s="196" t="s">
        <v>1</v>
      </c>
      <c r="F141" s="197" t="s">
        <v>4493</v>
      </c>
      <c r="G141" s="13"/>
      <c r="H141" s="196" t="s">
        <v>1</v>
      </c>
      <c r="I141" s="198"/>
      <c r="J141" s="13"/>
      <c r="K141" s="13"/>
      <c r="L141" s="194"/>
      <c r="M141" s="199"/>
      <c r="N141" s="200"/>
      <c r="O141" s="200"/>
      <c r="P141" s="200"/>
      <c r="Q141" s="200"/>
      <c r="R141" s="200"/>
      <c r="S141" s="200"/>
      <c r="T141" s="20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6" t="s">
        <v>358</v>
      </c>
      <c r="AU141" s="196" t="s">
        <v>85</v>
      </c>
      <c r="AV141" s="13" t="s">
        <v>83</v>
      </c>
      <c r="AW141" s="13" t="s">
        <v>32</v>
      </c>
      <c r="AX141" s="13" t="s">
        <v>76</v>
      </c>
      <c r="AY141" s="196" t="s">
        <v>348</v>
      </c>
    </row>
    <row r="142" s="13" customFormat="1">
      <c r="A142" s="13"/>
      <c r="B142" s="194"/>
      <c r="C142" s="13"/>
      <c r="D142" s="195" t="s">
        <v>358</v>
      </c>
      <c r="E142" s="196" t="s">
        <v>1</v>
      </c>
      <c r="F142" s="197" t="s">
        <v>4494</v>
      </c>
      <c r="G142" s="13"/>
      <c r="H142" s="196" t="s">
        <v>1</v>
      </c>
      <c r="I142" s="198"/>
      <c r="J142" s="13"/>
      <c r="K142" s="13"/>
      <c r="L142" s="194"/>
      <c r="M142" s="199"/>
      <c r="N142" s="200"/>
      <c r="O142" s="200"/>
      <c r="P142" s="200"/>
      <c r="Q142" s="200"/>
      <c r="R142" s="200"/>
      <c r="S142" s="200"/>
      <c r="T142" s="20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6" t="s">
        <v>358</v>
      </c>
      <c r="AU142" s="196" t="s">
        <v>85</v>
      </c>
      <c r="AV142" s="13" t="s">
        <v>83</v>
      </c>
      <c r="AW142" s="13" t="s">
        <v>32</v>
      </c>
      <c r="AX142" s="13" t="s">
        <v>76</v>
      </c>
      <c r="AY142" s="196" t="s">
        <v>348</v>
      </c>
    </row>
    <row r="143" s="13" customFormat="1">
      <c r="A143" s="13"/>
      <c r="B143" s="194"/>
      <c r="C143" s="13"/>
      <c r="D143" s="195" t="s">
        <v>358</v>
      </c>
      <c r="E143" s="196" t="s">
        <v>1</v>
      </c>
      <c r="F143" s="197" t="s">
        <v>491</v>
      </c>
      <c r="G143" s="13"/>
      <c r="H143" s="196" t="s">
        <v>1</v>
      </c>
      <c r="I143" s="198"/>
      <c r="J143" s="13"/>
      <c r="K143" s="13"/>
      <c r="L143" s="194"/>
      <c r="M143" s="199"/>
      <c r="N143" s="200"/>
      <c r="O143" s="200"/>
      <c r="P143" s="200"/>
      <c r="Q143" s="200"/>
      <c r="R143" s="200"/>
      <c r="S143" s="200"/>
      <c r="T143" s="20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6" t="s">
        <v>358</v>
      </c>
      <c r="AU143" s="196" t="s">
        <v>85</v>
      </c>
      <c r="AV143" s="13" t="s">
        <v>83</v>
      </c>
      <c r="AW143" s="13" t="s">
        <v>32</v>
      </c>
      <c r="AX143" s="13" t="s">
        <v>76</v>
      </c>
      <c r="AY143" s="196" t="s">
        <v>348</v>
      </c>
    </row>
    <row r="144" s="14" customFormat="1">
      <c r="A144" s="14"/>
      <c r="B144" s="202"/>
      <c r="C144" s="14"/>
      <c r="D144" s="195" t="s">
        <v>358</v>
      </c>
      <c r="E144" s="203" t="s">
        <v>1</v>
      </c>
      <c r="F144" s="204" t="s">
        <v>4495</v>
      </c>
      <c r="G144" s="14"/>
      <c r="H144" s="205">
        <v>1.4750000000000001</v>
      </c>
      <c r="I144" s="206"/>
      <c r="J144" s="14"/>
      <c r="K144" s="14"/>
      <c r="L144" s="202"/>
      <c r="M144" s="207"/>
      <c r="N144" s="208"/>
      <c r="O144" s="208"/>
      <c r="P144" s="208"/>
      <c r="Q144" s="208"/>
      <c r="R144" s="208"/>
      <c r="S144" s="208"/>
      <c r="T144" s="20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3" t="s">
        <v>358</v>
      </c>
      <c r="AU144" s="203" t="s">
        <v>85</v>
      </c>
      <c r="AV144" s="14" t="s">
        <v>85</v>
      </c>
      <c r="AW144" s="14" t="s">
        <v>32</v>
      </c>
      <c r="AX144" s="14" t="s">
        <v>76</v>
      </c>
      <c r="AY144" s="203" t="s">
        <v>348</v>
      </c>
    </row>
    <row r="145" s="14" customFormat="1">
      <c r="A145" s="14"/>
      <c r="B145" s="202"/>
      <c r="C145" s="14"/>
      <c r="D145" s="195" t="s">
        <v>358</v>
      </c>
      <c r="E145" s="203" t="s">
        <v>1</v>
      </c>
      <c r="F145" s="204" t="s">
        <v>4496</v>
      </c>
      <c r="G145" s="14"/>
      <c r="H145" s="205">
        <v>2.6549999999999998</v>
      </c>
      <c r="I145" s="206"/>
      <c r="J145" s="14"/>
      <c r="K145" s="14"/>
      <c r="L145" s="202"/>
      <c r="M145" s="207"/>
      <c r="N145" s="208"/>
      <c r="O145" s="208"/>
      <c r="P145" s="208"/>
      <c r="Q145" s="208"/>
      <c r="R145" s="208"/>
      <c r="S145" s="208"/>
      <c r="T145" s="209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3" t="s">
        <v>358</v>
      </c>
      <c r="AU145" s="203" t="s">
        <v>85</v>
      </c>
      <c r="AV145" s="14" t="s">
        <v>85</v>
      </c>
      <c r="AW145" s="14" t="s">
        <v>32</v>
      </c>
      <c r="AX145" s="14" t="s">
        <v>76</v>
      </c>
      <c r="AY145" s="203" t="s">
        <v>348</v>
      </c>
    </row>
    <row r="146" s="15" customFormat="1">
      <c r="A146" s="15"/>
      <c r="B146" s="210"/>
      <c r="C146" s="15"/>
      <c r="D146" s="195" t="s">
        <v>358</v>
      </c>
      <c r="E146" s="211" t="s">
        <v>1</v>
      </c>
      <c r="F146" s="212" t="s">
        <v>365</v>
      </c>
      <c r="G146" s="15"/>
      <c r="H146" s="213">
        <v>4.1299999999999999</v>
      </c>
      <c r="I146" s="214"/>
      <c r="J146" s="15"/>
      <c r="K146" s="15"/>
      <c r="L146" s="210"/>
      <c r="M146" s="215"/>
      <c r="N146" s="216"/>
      <c r="O146" s="216"/>
      <c r="P146" s="216"/>
      <c r="Q146" s="216"/>
      <c r="R146" s="216"/>
      <c r="S146" s="216"/>
      <c r="T146" s="21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11" t="s">
        <v>358</v>
      </c>
      <c r="AU146" s="211" t="s">
        <v>85</v>
      </c>
      <c r="AV146" s="15" t="s">
        <v>356</v>
      </c>
      <c r="AW146" s="15" t="s">
        <v>32</v>
      </c>
      <c r="AX146" s="15" t="s">
        <v>83</v>
      </c>
      <c r="AY146" s="211" t="s">
        <v>348</v>
      </c>
    </row>
    <row r="147" s="2" customFormat="1" ht="16.5" customHeight="1">
      <c r="A147" s="38"/>
      <c r="B147" s="180"/>
      <c r="C147" s="181" t="s">
        <v>85</v>
      </c>
      <c r="D147" s="181" t="s">
        <v>351</v>
      </c>
      <c r="E147" s="182" t="s">
        <v>1673</v>
      </c>
      <c r="F147" s="183" t="s">
        <v>1674</v>
      </c>
      <c r="G147" s="184" t="s">
        <v>382</v>
      </c>
      <c r="H147" s="185">
        <v>1</v>
      </c>
      <c r="I147" s="186"/>
      <c r="J147" s="187">
        <f>ROUND(I147*H147,2)</f>
        <v>0</v>
      </c>
      <c r="K147" s="183" t="s">
        <v>394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356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356</v>
      </c>
      <c r="BM147" s="192" t="s">
        <v>4497</v>
      </c>
    </row>
    <row r="148" s="2" customFormat="1">
      <c r="A148" s="38"/>
      <c r="B148" s="39"/>
      <c r="C148" s="38"/>
      <c r="D148" s="195" t="s">
        <v>396</v>
      </c>
      <c r="E148" s="38"/>
      <c r="F148" s="226" t="s">
        <v>2258</v>
      </c>
      <c r="G148" s="38"/>
      <c r="H148" s="38"/>
      <c r="I148" s="227"/>
      <c r="J148" s="38"/>
      <c r="K148" s="38"/>
      <c r="L148" s="39"/>
      <c r="M148" s="228"/>
      <c r="N148" s="22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396</v>
      </c>
      <c r="AU148" s="19" t="s">
        <v>85</v>
      </c>
    </row>
    <row r="149" s="13" customFormat="1">
      <c r="A149" s="13"/>
      <c r="B149" s="194"/>
      <c r="C149" s="13"/>
      <c r="D149" s="195" t="s">
        <v>358</v>
      </c>
      <c r="E149" s="196" t="s">
        <v>1</v>
      </c>
      <c r="F149" s="197" t="s">
        <v>4498</v>
      </c>
      <c r="G149" s="13"/>
      <c r="H149" s="196" t="s">
        <v>1</v>
      </c>
      <c r="I149" s="198"/>
      <c r="J149" s="13"/>
      <c r="K149" s="13"/>
      <c r="L149" s="194"/>
      <c r="M149" s="199"/>
      <c r="N149" s="200"/>
      <c r="O149" s="200"/>
      <c r="P149" s="200"/>
      <c r="Q149" s="200"/>
      <c r="R149" s="200"/>
      <c r="S149" s="200"/>
      <c r="T149" s="20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6" t="s">
        <v>358</v>
      </c>
      <c r="AU149" s="196" t="s">
        <v>85</v>
      </c>
      <c r="AV149" s="13" t="s">
        <v>83</v>
      </c>
      <c r="AW149" s="13" t="s">
        <v>32</v>
      </c>
      <c r="AX149" s="13" t="s">
        <v>76</v>
      </c>
      <c r="AY149" s="196" t="s">
        <v>348</v>
      </c>
    </row>
    <row r="150" s="14" customFormat="1">
      <c r="A150" s="14"/>
      <c r="B150" s="202"/>
      <c r="C150" s="14"/>
      <c r="D150" s="195" t="s">
        <v>358</v>
      </c>
      <c r="E150" s="203" t="s">
        <v>1</v>
      </c>
      <c r="F150" s="204" t="s">
        <v>83</v>
      </c>
      <c r="G150" s="14"/>
      <c r="H150" s="205">
        <v>1</v>
      </c>
      <c r="I150" s="206"/>
      <c r="J150" s="14"/>
      <c r="K150" s="14"/>
      <c r="L150" s="202"/>
      <c r="M150" s="207"/>
      <c r="N150" s="208"/>
      <c r="O150" s="208"/>
      <c r="P150" s="208"/>
      <c r="Q150" s="208"/>
      <c r="R150" s="208"/>
      <c r="S150" s="208"/>
      <c r="T150" s="209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3" t="s">
        <v>358</v>
      </c>
      <c r="AU150" s="203" t="s">
        <v>85</v>
      </c>
      <c r="AV150" s="14" t="s">
        <v>85</v>
      </c>
      <c r="AW150" s="14" t="s">
        <v>32</v>
      </c>
      <c r="AX150" s="14" t="s">
        <v>83</v>
      </c>
      <c r="AY150" s="203" t="s">
        <v>348</v>
      </c>
    </row>
    <row r="151" s="2" customFormat="1" ht="24.15" customHeight="1">
      <c r="A151" s="38"/>
      <c r="B151" s="180"/>
      <c r="C151" s="181" t="s">
        <v>92</v>
      </c>
      <c r="D151" s="181" t="s">
        <v>351</v>
      </c>
      <c r="E151" s="182" t="s">
        <v>4499</v>
      </c>
      <c r="F151" s="183" t="s">
        <v>4500</v>
      </c>
      <c r="G151" s="184" t="s">
        <v>382</v>
      </c>
      <c r="H151" s="185">
        <v>2</v>
      </c>
      <c r="I151" s="186"/>
      <c r="J151" s="187">
        <f>ROUND(I151*H151,2)</f>
        <v>0</v>
      </c>
      <c r="K151" s="183" t="s">
        <v>394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356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356</v>
      </c>
      <c r="BM151" s="192" t="s">
        <v>4501</v>
      </c>
    </row>
    <row r="152" s="2" customFormat="1">
      <c r="A152" s="38"/>
      <c r="B152" s="39"/>
      <c r="C152" s="38"/>
      <c r="D152" s="195" t="s">
        <v>396</v>
      </c>
      <c r="E152" s="38"/>
      <c r="F152" s="226" t="s">
        <v>2258</v>
      </c>
      <c r="G152" s="38"/>
      <c r="H152" s="38"/>
      <c r="I152" s="227"/>
      <c r="J152" s="38"/>
      <c r="K152" s="38"/>
      <c r="L152" s="39"/>
      <c r="M152" s="228"/>
      <c r="N152" s="22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396</v>
      </c>
      <c r="AU152" s="19" t="s">
        <v>85</v>
      </c>
    </row>
    <row r="153" s="13" customFormat="1">
      <c r="A153" s="13"/>
      <c r="B153" s="194"/>
      <c r="C153" s="13"/>
      <c r="D153" s="195" t="s">
        <v>358</v>
      </c>
      <c r="E153" s="196" t="s">
        <v>1</v>
      </c>
      <c r="F153" s="197" t="s">
        <v>4498</v>
      </c>
      <c r="G153" s="13"/>
      <c r="H153" s="196" t="s">
        <v>1</v>
      </c>
      <c r="I153" s="198"/>
      <c r="J153" s="13"/>
      <c r="K153" s="13"/>
      <c r="L153" s="194"/>
      <c r="M153" s="199"/>
      <c r="N153" s="200"/>
      <c r="O153" s="200"/>
      <c r="P153" s="200"/>
      <c r="Q153" s="200"/>
      <c r="R153" s="200"/>
      <c r="S153" s="200"/>
      <c r="T153" s="20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6" t="s">
        <v>358</v>
      </c>
      <c r="AU153" s="196" t="s">
        <v>85</v>
      </c>
      <c r="AV153" s="13" t="s">
        <v>83</v>
      </c>
      <c r="AW153" s="13" t="s">
        <v>32</v>
      </c>
      <c r="AX153" s="13" t="s">
        <v>76</v>
      </c>
      <c r="AY153" s="196" t="s">
        <v>348</v>
      </c>
    </row>
    <row r="154" s="14" customFormat="1">
      <c r="A154" s="14"/>
      <c r="B154" s="202"/>
      <c r="C154" s="14"/>
      <c r="D154" s="195" t="s">
        <v>358</v>
      </c>
      <c r="E154" s="203" t="s">
        <v>1</v>
      </c>
      <c r="F154" s="204" t="s">
        <v>85</v>
      </c>
      <c r="G154" s="14"/>
      <c r="H154" s="205">
        <v>2</v>
      </c>
      <c r="I154" s="206"/>
      <c r="J154" s="14"/>
      <c r="K154" s="14"/>
      <c r="L154" s="202"/>
      <c r="M154" s="207"/>
      <c r="N154" s="208"/>
      <c r="O154" s="208"/>
      <c r="P154" s="208"/>
      <c r="Q154" s="208"/>
      <c r="R154" s="208"/>
      <c r="S154" s="208"/>
      <c r="T154" s="20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03" t="s">
        <v>358</v>
      </c>
      <c r="AU154" s="203" t="s">
        <v>85</v>
      </c>
      <c r="AV154" s="14" t="s">
        <v>85</v>
      </c>
      <c r="AW154" s="14" t="s">
        <v>32</v>
      </c>
      <c r="AX154" s="14" t="s">
        <v>83</v>
      </c>
      <c r="AY154" s="203" t="s">
        <v>348</v>
      </c>
    </row>
    <row r="155" s="12" customFormat="1" ht="22.8" customHeight="1">
      <c r="A155" s="12"/>
      <c r="B155" s="167"/>
      <c r="C155" s="12"/>
      <c r="D155" s="168" t="s">
        <v>75</v>
      </c>
      <c r="E155" s="178" t="s">
        <v>356</v>
      </c>
      <c r="F155" s="178" t="s">
        <v>1678</v>
      </c>
      <c r="G155" s="12"/>
      <c r="H155" s="12"/>
      <c r="I155" s="170"/>
      <c r="J155" s="179">
        <f>BK155</f>
        <v>0</v>
      </c>
      <c r="K155" s="12"/>
      <c r="L155" s="167"/>
      <c r="M155" s="172"/>
      <c r="N155" s="173"/>
      <c r="O155" s="173"/>
      <c r="P155" s="174">
        <f>SUM(P156:P159)</f>
        <v>0</v>
      </c>
      <c r="Q155" s="173"/>
      <c r="R155" s="174">
        <f>SUM(R156:R159)</f>
        <v>0</v>
      </c>
      <c r="S155" s="173"/>
      <c r="T155" s="175">
        <f>SUM(T156:T159)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8" t="s">
        <v>83</v>
      </c>
      <c r="AT155" s="176" t="s">
        <v>75</v>
      </c>
      <c r="AU155" s="176" t="s">
        <v>83</v>
      </c>
      <c r="AY155" s="168" t="s">
        <v>348</v>
      </c>
      <c r="BK155" s="177">
        <f>SUM(BK156:BK159)</f>
        <v>0</v>
      </c>
    </row>
    <row r="156" s="2" customFormat="1" ht="24.15" customHeight="1">
      <c r="A156" s="38"/>
      <c r="B156" s="180"/>
      <c r="C156" s="181" t="s">
        <v>356</v>
      </c>
      <c r="D156" s="181" t="s">
        <v>351</v>
      </c>
      <c r="E156" s="182" t="s">
        <v>1821</v>
      </c>
      <c r="F156" s="183" t="s">
        <v>4502</v>
      </c>
      <c r="G156" s="184" t="s">
        <v>382</v>
      </c>
      <c r="H156" s="185">
        <v>2</v>
      </c>
      <c r="I156" s="186"/>
      <c r="J156" s="187">
        <f>ROUND(I156*H156,2)</f>
        <v>0</v>
      </c>
      <c r="K156" s="183" t="s">
        <v>394</v>
      </c>
      <c r="L156" s="39"/>
      <c r="M156" s="188" t="s">
        <v>1</v>
      </c>
      <c r="N156" s="189" t="s">
        <v>41</v>
      </c>
      <c r="O156" s="7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356</v>
      </c>
      <c r="AT156" s="192" t="s">
        <v>351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356</v>
      </c>
      <c r="BM156" s="192" t="s">
        <v>4503</v>
      </c>
    </row>
    <row r="157" s="2" customFormat="1">
      <c r="A157" s="38"/>
      <c r="B157" s="39"/>
      <c r="C157" s="38"/>
      <c r="D157" s="195" t="s">
        <v>396</v>
      </c>
      <c r="E157" s="38"/>
      <c r="F157" s="226" t="s">
        <v>2258</v>
      </c>
      <c r="G157" s="38"/>
      <c r="H157" s="38"/>
      <c r="I157" s="227"/>
      <c r="J157" s="38"/>
      <c r="K157" s="38"/>
      <c r="L157" s="39"/>
      <c r="M157" s="228"/>
      <c r="N157" s="22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396</v>
      </c>
      <c r="AU157" s="19" t="s">
        <v>85</v>
      </c>
    </row>
    <row r="158" s="13" customFormat="1">
      <c r="A158" s="13"/>
      <c r="B158" s="194"/>
      <c r="C158" s="13"/>
      <c r="D158" s="195" t="s">
        <v>358</v>
      </c>
      <c r="E158" s="196" t="s">
        <v>1</v>
      </c>
      <c r="F158" s="197" t="s">
        <v>4504</v>
      </c>
      <c r="G158" s="13"/>
      <c r="H158" s="196" t="s">
        <v>1</v>
      </c>
      <c r="I158" s="198"/>
      <c r="J158" s="13"/>
      <c r="K158" s="13"/>
      <c r="L158" s="194"/>
      <c r="M158" s="199"/>
      <c r="N158" s="200"/>
      <c r="O158" s="200"/>
      <c r="P158" s="200"/>
      <c r="Q158" s="200"/>
      <c r="R158" s="200"/>
      <c r="S158" s="200"/>
      <c r="T158" s="20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6" t="s">
        <v>358</v>
      </c>
      <c r="AU158" s="196" t="s">
        <v>85</v>
      </c>
      <c r="AV158" s="13" t="s">
        <v>83</v>
      </c>
      <c r="AW158" s="13" t="s">
        <v>32</v>
      </c>
      <c r="AX158" s="13" t="s">
        <v>76</v>
      </c>
      <c r="AY158" s="196" t="s">
        <v>348</v>
      </c>
    </row>
    <row r="159" s="14" customFormat="1">
      <c r="A159" s="14"/>
      <c r="B159" s="202"/>
      <c r="C159" s="14"/>
      <c r="D159" s="195" t="s">
        <v>358</v>
      </c>
      <c r="E159" s="203" t="s">
        <v>1</v>
      </c>
      <c r="F159" s="204" t="s">
        <v>85</v>
      </c>
      <c r="G159" s="14"/>
      <c r="H159" s="205">
        <v>2</v>
      </c>
      <c r="I159" s="206"/>
      <c r="J159" s="14"/>
      <c r="K159" s="14"/>
      <c r="L159" s="202"/>
      <c r="M159" s="207"/>
      <c r="N159" s="208"/>
      <c r="O159" s="208"/>
      <c r="P159" s="208"/>
      <c r="Q159" s="208"/>
      <c r="R159" s="208"/>
      <c r="S159" s="208"/>
      <c r="T159" s="20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3" t="s">
        <v>358</v>
      </c>
      <c r="AU159" s="203" t="s">
        <v>85</v>
      </c>
      <c r="AV159" s="14" t="s">
        <v>85</v>
      </c>
      <c r="AW159" s="14" t="s">
        <v>32</v>
      </c>
      <c r="AX159" s="14" t="s">
        <v>83</v>
      </c>
      <c r="AY159" s="203" t="s">
        <v>348</v>
      </c>
    </row>
    <row r="160" s="12" customFormat="1" ht="22.8" customHeight="1">
      <c r="A160" s="12"/>
      <c r="B160" s="167"/>
      <c r="C160" s="12"/>
      <c r="D160" s="168" t="s">
        <v>75</v>
      </c>
      <c r="E160" s="178" t="s">
        <v>400</v>
      </c>
      <c r="F160" s="178" t="s">
        <v>551</v>
      </c>
      <c r="G160" s="12"/>
      <c r="H160" s="12"/>
      <c r="I160" s="170"/>
      <c r="J160" s="179">
        <f>BK160</f>
        <v>0</v>
      </c>
      <c r="K160" s="12"/>
      <c r="L160" s="167"/>
      <c r="M160" s="172"/>
      <c r="N160" s="173"/>
      <c r="O160" s="173"/>
      <c r="P160" s="174">
        <f>SUM(P161:P190)</f>
        <v>0</v>
      </c>
      <c r="Q160" s="173"/>
      <c r="R160" s="174">
        <f>SUM(R161:R190)</f>
        <v>1.0963026</v>
      </c>
      <c r="S160" s="173"/>
      <c r="T160" s="175">
        <f>SUM(T161:T190)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68" t="s">
        <v>83</v>
      </c>
      <c r="AT160" s="176" t="s">
        <v>75</v>
      </c>
      <c r="AU160" s="176" t="s">
        <v>83</v>
      </c>
      <c r="AY160" s="168" t="s">
        <v>348</v>
      </c>
      <c r="BK160" s="177">
        <f>SUM(BK161:BK190)</f>
        <v>0</v>
      </c>
    </row>
    <row r="161" s="2" customFormat="1" ht="33" customHeight="1">
      <c r="A161" s="38"/>
      <c r="B161" s="180"/>
      <c r="C161" s="181" t="s">
        <v>391</v>
      </c>
      <c r="D161" s="181" t="s">
        <v>351</v>
      </c>
      <c r="E161" s="182" t="s">
        <v>588</v>
      </c>
      <c r="F161" s="183" t="s">
        <v>589</v>
      </c>
      <c r="G161" s="184" t="s">
        <v>354</v>
      </c>
      <c r="H161" s="185">
        <v>117.88200000000001</v>
      </c>
      <c r="I161" s="186"/>
      <c r="J161" s="187">
        <f>ROUND(I161*H161,2)</f>
        <v>0</v>
      </c>
      <c r="K161" s="183" t="s">
        <v>355</v>
      </c>
      <c r="L161" s="39"/>
      <c r="M161" s="188" t="s">
        <v>1</v>
      </c>
      <c r="N161" s="189" t="s">
        <v>41</v>
      </c>
      <c r="O161" s="77"/>
      <c r="P161" s="190">
        <f>O161*H161</f>
        <v>0</v>
      </c>
      <c r="Q161" s="190">
        <v>0.0092999999999999992</v>
      </c>
      <c r="R161" s="190">
        <f>Q161*H161</f>
        <v>1.0963026</v>
      </c>
      <c r="S161" s="190">
        <v>0</v>
      </c>
      <c r="T161" s="191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92" t="s">
        <v>356</v>
      </c>
      <c r="AT161" s="192" t="s">
        <v>351</v>
      </c>
      <c r="AU161" s="192" t="s">
        <v>85</v>
      </c>
      <c r="AY161" s="19" t="s">
        <v>348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19" t="s">
        <v>83</v>
      </c>
      <c r="BK161" s="193">
        <f>ROUND(I161*H161,2)</f>
        <v>0</v>
      </c>
      <c r="BL161" s="19" t="s">
        <v>356</v>
      </c>
      <c r="BM161" s="192" t="s">
        <v>4505</v>
      </c>
    </row>
    <row r="162" s="13" customFormat="1">
      <c r="A162" s="13"/>
      <c r="B162" s="194"/>
      <c r="C162" s="13"/>
      <c r="D162" s="195" t="s">
        <v>358</v>
      </c>
      <c r="E162" s="196" t="s">
        <v>1</v>
      </c>
      <c r="F162" s="197" t="s">
        <v>4442</v>
      </c>
      <c r="G162" s="13"/>
      <c r="H162" s="196" t="s">
        <v>1</v>
      </c>
      <c r="I162" s="198"/>
      <c r="J162" s="13"/>
      <c r="K162" s="13"/>
      <c r="L162" s="194"/>
      <c r="M162" s="199"/>
      <c r="N162" s="200"/>
      <c r="O162" s="200"/>
      <c r="P162" s="200"/>
      <c r="Q162" s="200"/>
      <c r="R162" s="200"/>
      <c r="S162" s="200"/>
      <c r="T162" s="20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6" t="s">
        <v>358</v>
      </c>
      <c r="AU162" s="196" t="s">
        <v>85</v>
      </c>
      <c r="AV162" s="13" t="s">
        <v>83</v>
      </c>
      <c r="AW162" s="13" t="s">
        <v>32</v>
      </c>
      <c r="AX162" s="13" t="s">
        <v>76</v>
      </c>
      <c r="AY162" s="196" t="s">
        <v>348</v>
      </c>
    </row>
    <row r="163" s="13" customFormat="1">
      <c r="A163" s="13"/>
      <c r="B163" s="194"/>
      <c r="C163" s="13"/>
      <c r="D163" s="195" t="s">
        <v>358</v>
      </c>
      <c r="E163" s="196" t="s">
        <v>1</v>
      </c>
      <c r="F163" s="197" t="s">
        <v>386</v>
      </c>
      <c r="G163" s="13"/>
      <c r="H163" s="196" t="s">
        <v>1</v>
      </c>
      <c r="I163" s="198"/>
      <c r="J163" s="13"/>
      <c r="K163" s="13"/>
      <c r="L163" s="194"/>
      <c r="M163" s="199"/>
      <c r="N163" s="200"/>
      <c r="O163" s="200"/>
      <c r="P163" s="200"/>
      <c r="Q163" s="200"/>
      <c r="R163" s="200"/>
      <c r="S163" s="200"/>
      <c r="T163" s="20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6" t="s">
        <v>358</v>
      </c>
      <c r="AU163" s="196" t="s">
        <v>85</v>
      </c>
      <c r="AV163" s="13" t="s">
        <v>83</v>
      </c>
      <c r="AW163" s="13" t="s">
        <v>32</v>
      </c>
      <c r="AX163" s="13" t="s">
        <v>76</v>
      </c>
      <c r="AY163" s="196" t="s">
        <v>348</v>
      </c>
    </row>
    <row r="164" s="14" customFormat="1">
      <c r="A164" s="14"/>
      <c r="B164" s="202"/>
      <c r="C164" s="14"/>
      <c r="D164" s="195" t="s">
        <v>358</v>
      </c>
      <c r="E164" s="203" t="s">
        <v>1</v>
      </c>
      <c r="F164" s="204" t="s">
        <v>4449</v>
      </c>
      <c r="G164" s="14"/>
      <c r="H164" s="205">
        <v>20.766999999999999</v>
      </c>
      <c r="I164" s="206"/>
      <c r="J164" s="14"/>
      <c r="K164" s="14"/>
      <c r="L164" s="202"/>
      <c r="M164" s="207"/>
      <c r="N164" s="208"/>
      <c r="O164" s="208"/>
      <c r="P164" s="208"/>
      <c r="Q164" s="208"/>
      <c r="R164" s="208"/>
      <c r="S164" s="208"/>
      <c r="T164" s="20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3" t="s">
        <v>358</v>
      </c>
      <c r="AU164" s="203" t="s">
        <v>85</v>
      </c>
      <c r="AV164" s="14" t="s">
        <v>85</v>
      </c>
      <c r="AW164" s="14" t="s">
        <v>32</v>
      </c>
      <c r="AX164" s="14" t="s">
        <v>76</v>
      </c>
      <c r="AY164" s="203" t="s">
        <v>348</v>
      </c>
    </row>
    <row r="165" s="13" customFormat="1">
      <c r="A165" s="13"/>
      <c r="B165" s="194"/>
      <c r="C165" s="13"/>
      <c r="D165" s="195" t="s">
        <v>358</v>
      </c>
      <c r="E165" s="196" t="s">
        <v>1</v>
      </c>
      <c r="F165" s="197" t="s">
        <v>491</v>
      </c>
      <c r="G165" s="13"/>
      <c r="H165" s="196" t="s">
        <v>1</v>
      </c>
      <c r="I165" s="198"/>
      <c r="J165" s="13"/>
      <c r="K165" s="13"/>
      <c r="L165" s="194"/>
      <c r="M165" s="199"/>
      <c r="N165" s="200"/>
      <c r="O165" s="200"/>
      <c r="P165" s="200"/>
      <c r="Q165" s="200"/>
      <c r="R165" s="200"/>
      <c r="S165" s="200"/>
      <c r="T165" s="20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6" t="s">
        <v>358</v>
      </c>
      <c r="AU165" s="196" t="s">
        <v>85</v>
      </c>
      <c r="AV165" s="13" t="s">
        <v>83</v>
      </c>
      <c r="AW165" s="13" t="s">
        <v>32</v>
      </c>
      <c r="AX165" s="13" t="s">
        <v>76</v>
      </c>
      <c r="AY165" s="196" t="s">
        <v>348</v>
      </c>
    </row>
    <row r="166" s="13" customFormat="1">
      <c r="A166" s="13"/>
      <c r="B166" s="194"/>
      <c r="C166" s="13"/>
      <c r="D166" s="195" t="s">
        <v>358</v>
      </c>
      <c r="E166" s="196" t="s">
        <v>1</v>
      </c>
      <c r="F166" s="197" t="s">
        <v>1054</v>
      </c>
      <c r="G166" s="13"/>
      <c r="H166" s="196" t="s">
        <v>1</v>
      </c>
      <c r="I166" s="198"/>
      <c r="J166" s="13"/>
      <c r="K166" s="13"/>
      <c r="L166" s="194"/>
      <c r="M166" s="199"/>
      <c r="N166" s="200"/>
      <c r="O166" s="200"/>
      <c r="P166" s="200"/>
      <c r="Q166" s="200"/>
      <c r="R166" s="200"/>
      <c r="S166" s="200"/>
      <c r="T166" s="20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6" t="s">
        <v>358</v>
      </c>
      <c r="AU166" s="196" t="s">
        <v>85</v>
      </c>
      <c r="AV166" s="13" t="s">
        <v>83</v>
      </c>
      <c r="AW166" s="13" t="s">
        <v>32</v>
      </c>
      <c r="AX166" s="13" t="s">
        <v>76</v>
      </c>
      <c r="AY166" s="196" t="s">
        <v>348</v>
      </c>
    </row>
    <row r="167" s="14" customFormat="1">
      <c r="A167" s="14"/>
      <c r="B167" s="202"/>
      <c r="C167" s="14"/>
      <c r="D167" s="195" t="s">
        <v>358</v>
      </c>
      <c r="E167" s="203" t="s">
        <v>1</v>
      </c>
      <c r="F167" s="204" t="s">
        <v>4450</v>
      </c>
      <c r="G167" s="14"/>
      <c r="H167" s="205">
        <v>35.990000000000002</v>
      </c>
      <c r="I167" s="206"/>
      <c r="J167" s="14"/>
      <c r="K167" s="14"/>
      <c r="L167" s="202"/>
      <c r="M167" s="207"/>
      <c r="N167" s="208"/>
      <c r="O167" s="208"/>
      <c r="P167" s="208"/>
      <c r="Q167" s="208"/>
      <c r="R167" s="208"/>
      <c r="S167" s="208"/>
      <c r="T167" s="20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3" t="s">
        <v>358</v>
      </c>
      <c r="AU167" s="203" t="s">
        <v>85</v>
      </c>
      <c r="AV167" s="14" t="s">
        <v>85</v>
      </c>
      <c r="AW167" s="14" t="s">
        <v>32</v>
      </c>
      <c r="AX167" s="14" t="s">
        <v>76</v>
      </c>
      <c r="AY167" s="203" t="s">
        <v>348</v>
      </c>
    </row>
    <row r="168" s="14" customFormat="1">
      <c r="A168" s="14"/>
      <c r="B168" s="202"/>
      <c r="C168" s="14"/>
      <c r="D168" s="195" t="s">
        <v>358</v>
      </c>
      <c r="E168" s="203" t="s">
        <v>1</v>
      </c>
      <c r="F168" s="204" t="s">
        <v>923</v>
      </c>
      <c r="G168" s="14"/>
      <c r="H168" s="205">
        <v>-1.5760000000000001</v>
      </c>
      <c r="I168" s="206"/>
      <c r="J168" s="14"/>
      <c r="K168" s="14"/>
      <c r="L168" s="202"/>
      <c r="M168" s="207"/>
      <c r="N168" s="208"/>
      <c r="O168" s="208"/>
      <c r="P168" s="208"/>
      <c r="Q168" s="208"/>
      <c r="R168" s="208"/>
      <c r="S168" s="208"/>
      <c r="T168" s="209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3" t="s">
        <v>358</v>
      </c>
      <c r="AU168" s="203" t="s">
        <v>85</v>
      </c>
      <c r="AV168" s="14" t="s">
        <v>85</v>
      </c>
      <c r="AW168" s="14" t="s">
        <v>32</v>
      </c>
      <c r="AX168" s="14" t="s">
        <v>76</v>
      </c>
      <c r="AY168" s="203" t="s">
        <v>348</v>
      </c>
    </row>
    <row r="169" s="14" customFormat="1">
      <c r="A169" s="14"/>
      <c r="B169" s="202"/>
      <c r="C169" s="14"/>
      <c r="D169" s="195" t="s">
        <v>358</v>
      </c>
      <c r="E169" s="203" t="s">
        <v>1</v>
      </c>
      <c r="F169" s="204" t="s">
        <v>4451</v>
      </c>
      <c r="G169" s="14"/>
      <c r="H169" s="205">
        <v>-2.9500000000000002</v>
      </c>
      <c r="I169" s="206"/>
      <c r="J169" s="14"/>
      <c r="K169" s="14"/>
      <c r="L169" s="202"/>
      <c r="M169" s="207"/>
      <c r="N169" s="208"/>
      <c r="O169" s="208"/>
      <c r="P169" s="208"/>
      <c r="Q169" s="208"/>
      <c r="R169" s="208"/>
      <c r="S169" s="208"/>
      <c r="T169" s="20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3" t="s">
        <v>358</v>
      </c>
      <c r="AU169" s="203" t="s">
        <v>85</v>
      </c>
      <c r="AV169" s="14" t="s">
        <v>85</v>
      </c>
      <c r="AW169" s="14" t="s">
        <v>32</v>
      </c>
      <c r="AX169" s="14" t="s">
        <v>76</v>
      </c>
      <c r="AY169" s="203" t="s">
        <v>348</v>
      </c>
    </row>
    <row r="170" s="14" customFormat="1">
      <c r="A170" s="14"/>
      <c r="B170" s="202"/>
      <c r="C170" s="14"/>
      <c r="D170" s="195" t="s">
        <v>358</v>
      </c>
      <c r="E170" s="203" t="s">
        <v>1</v>
      </c>
      <c r="F170" s="204" t="s">
        <v>4452</v>
      </c>
      <c r="G170" s="14"/>
      <c r="H170" s="205">
        <v>-5.7130000000000001</v>
      </c>
      <c r="I170" s="206"/>
      <c r="J170" s="14"/>
      <c r="K170" s="14"/>
      <c r="L170" s="202"/>
      <c r="M170" s="207"/>
      <c r="N170" s="208"/>
      <c r="O170" s="208"/>
      <c r="P170" s="208"/>
      <c r="Q170" s="208"/>
      <c r="R170" s="208"/>
      <c r="S170" s="208"/>
      <c r="T170" s="20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3" t="s">
        <v>358</v>
      </c>
      <c r="AU170" s="203" t="s">
        <v>85</v>
      </c>
      <c r="AV170" s="14" t="s">
        <v>85</v>
      </c>
      <c r="AW170" s="14" t="s">
        <v>32</v>
      </c>
      <c r="AX170" s="14" t="s">
        <v>76</v>
      </c>
      <c r="AY170" s="203" t="s">
        <v>348</v>
      </c>
    </row>
    <row r="171" s="14" customFormat="1">
      <c r="A171" s="14"/>
      <c r="B171" s="202"/>
      <c r="C171" s="14"/>
      <c r="D171" s="195" t="s">
        <v>358</v>
      </c>
      <c r="E171" s="203" t="s">
        <v>1</v>
      </c>
      <c r="F171" s="204" t="s">
        <v>923</v>
      </c>
      <c r="G171" s="14"/>
      <c r="H171" s="205">
        <v>-1.5760000000000001</v>
      </c>
      <c r="I171" s="206"/>
      <c r="J171" s="14"/>
      <c r="K171" s="14"/>
      <c r="L171" s="202"/>
      <c r="M171" s="207"/>
      <c r="N171" s="208"/>
      <c r="O171" s="208"/>
      <c r="P171" s="208"/>
      <c r="Q171" s="208"/>
      <c r="R171" s="208"/>
      <c r="S171" s="208"/>
      <c r="T171" s="20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3" t="s">
        <v>358</v>
      </c>
      <c r="AU171" s="203" t="s">
        <v>85</v>
      </c>
      <c r="AV171" s="14" t="s">
        <v>85</v>
      </c>
      <c r="AW171" s="14" t="s">
        <v>32</v>
      </c>
      <c r="AX171" s="14" t="s">
        <v>76</v>
      </c>
      <c r="AY171" s="203" t="s">
        <v>348</v>
      </c>
    </row>
    <row r="172" s="13" customFormat="1">
      <c r="A172" s="13"/>
      <c r="B172" s="194"/>
      <c r="C172" s="13"/>
      <c r="D172" s="195" t="s">
        <v>358</v>
      </c>
      <c r="E172" s="196" t="s">
        <v>1</v>
      </c>
      <c r="F172" s="197" t="s">
        <v>4453</v>
      </c>
      <c r="G172" s="13"/>
      <c r="H172" s="196" t="s">
        <v>1</v>
      </c>
      <c r="I172" s="198"/>
      <c r="J172" s="13"/>
      <c r="K172" s="13"/>
      <c r="L172" s="194"/>
      <c r="M172" s="199"/>
      <c r="N172" s="200"/>
      <c r="O172" s="200"/>
      <c r="P172" s="200"/>
      <c r="Q172" s="200"/>
      <c r="R172" s="200"/>
      <c r="S172" s="200"/>
      <c r="T172" s="20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6" t="s">
        <v>358</v>
      </c>
      <c r="AU172" s="196" t="s">
        <v>85</v>
      </c>
      <c r="AV172" s="13" t="s">
        <v>83</v>
      </c>
      <c r="AW172" s="13" t="s">
        <v>32</v>
      </c>
      <c r="AX172" s="13" t="s">
        <v>76</v>
      </c>
      <c r="AY172" s="196" t="s">
        <v>348</v>
      </c>
    </row>
    <row r="173" s="14" customFormat="1">
      <c r="A173" s="14"/>
      <c r="B173" s="202"/>
      <c r="C173" s="14"/>
      <c r="D173" s="195" t="s">
        <v>358</v>
      </c>
      <c r="E173" s="203" t="s">
        <v>1</v>
      </c>
      <c r="F173" s="204" t="s">
        <v>4454</v>
      </c>
      <c r="G173" s="14"/>
      <c r="H173" s="205">
        <v>29.5</v>
      </c>
      <c r="I173" s="206"/>
      <c r="J173" s="14"/>
      <c r="K173" s="14"/>
      <c r="L173" s="202"/>
      <c r="M173" s="207"/>
      <c r="N173" s="208"/>
      <c r="O173" s="208"/>
      <c r="P173" s="208"/>
      <c r="Q173" s="208"/>
      <c r="R173" s="208"/>
      <c r="S173" s="208"/>
      <c r="T173" s="20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03" t="s">
        <v>358</v>
      </c>
      <c r="AU173" s="203" t="s">
        <v>85</v>
      </c>
      <c r="AV173" s="14" t="s">
        <v>85</v>
      </c>
      <c r="AW173" s="14" t="s">
        <v>32</v>
      </c>
      <c r="AX173" s="14" t="s">
        <v>76</v>
      </c>
      <c r="AY173" s="203" t="s">
        <v>348</v>
      </c>
    </row>
    <row r="174" s="14" customFormat="1">
      <c r="A174" s="14"/>
      <c r="B174" s="202"/>
      <c r="C174" s="14"/>
      <c r="D174" s="195" t="s">
        <v>358</v>
      </c>
      <c r="E174" s="203" t="s">
        <v>1</v>
      </c>
      <c r="F174" s="204" t="s">
        <v>923</v>
      </c>
      <c r="G174" s="14"/>
      <c r="H174" s="205">
        <v>-1.5760000000000001</v>
      </c>
      <c r="I174" s="206"/>
      <c r="J174" s="14"/>
      <c r="K174" s="14"/>
      <c r="L174" s="202"/>
      <c r="M174" s="207"/>
      <c r="N174" s="208"/>
      <c r="O174" s="208"/>
      <c r="P174" s="208"/>
      <c r="Q174" s="208"/>
      <c r="R174" s="208"/>
      <c r="S174" s="208"/>
      <c r="T174" s="20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03" t="s">
        <v>358</v>
      </c>
      <c r="AU174" s="203" t="s">
        <v>85</v>
      </c>
      <c r="AV174" s="14" t="s">
        <v>85</v>
      </c>
      <c r="AW174" s="14" t="s">
        <v>32</v>
      </c>
      <c r="AX174" s="14" t="s">
        <v>76</v>
      </c>
      <c r="AY174" s="203" t="s">
        <v>348</v>
      </c>
    </row>
    <row r="175" s="14" customFormat="1">
      <c r="A175" s="14"/>
      <c r="B175" s="202"/>
      <c r="C175" s="14"/>
      <c r="D175" s="195" t="s">
        <v>358</v>
      </c>
      <c r="E175" s="203" t="s">
        <v>1</v>
      </c>
      <c r="F175" s="204" t="s">
        <v>923</v>
      </c>
      <c r="G175" s="14"/>
      <c r="H175" s="205">
        <v>-1.5760000000000001</v>
      </c>
      <c r="I175" s="206"/>
      <c r="J175" s="14"/>
      <c r="K175" s="14"/>
      <c r="L175" s="202"/>
      <c r="M175" s="207"/>
      <c r="N175" s="208"/>
      <c r="O175" s="208"/>
      <c r="P175" s="208"/>
      <c r="Q175" s="208"/>
      <c r="R175" s="208"/>
      <c r="S175" s="208"/>
      <c r="T175" s="20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03" t="s">
        <v>358</v>
      </c>
      <c r="AU175" s="203" t="s">
        <v>85</v>
      </c>
      <c r="AV175" s="14" t="s">
        <v>85</v>
      </c>
      <c r="AW175" s="14" t="s">
        <v>32</v>
      </c>
      <c r="AX175" s="14" t="s">
        <v>76</v>
      </c>
      <c r="AY175" s="203" t="s">
        <v>348</v>
      </c>
    </row>
    <row r="176" s="13" customFormat="1">
      <c r="A176" s="13"/>
      <c r="B176" s="194"/>
      <c r="C176" s="13"/>
      <c r="D176" s="195" t="s">
        <v>358</v>
      </c>
      <c r="E176" s="196" t="s">
        <v>1</v>
      </c>
      <c r="F176" s="197" t="s">
        <v>1056</v>
      </c>
      <c r="G176" s="13"/>
      <c r="H176" s="196" t="s">
        <v>1</v>
      </c>
      <c r="I176" s="198"/>
      <c r="J176" s="13"/>
      <c r="K176" s="13"/>
      <c r="L176" s="194"/>
      <c r="M176" s="199"/>
      <c r="N176" s="200"/>
      <c r="O176" s="200"/>
      <c r="P176" s="200"/>
      <c r="Q176" s="200"/>
      <c r="R176" s="200"/>
      <c r="S176" s="200"/>
      <c r="T176" s="20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6" t="s">
        <v>358</v>
      </c>
      <c r="AU176" s="196" t="s">
        <v>85</v>
      </c>
      <c r="AV176" s="13" t="s">
        <v>83</v>
      </c>
      <c r="AW176" s="13" t="s">
        <v>32</v>
      </c>
      <c r="AX176" s="13" t="s">
        <v>76</v>
      </c>
      <c r="AY176" s="196" t="s">
        <v>348</v>
      </c>
    </row>
    <row r="177" s="14" customFormat="1">
      <c r="A177" s="14"/>
      <c r="B177" s="202"/>
      <c r="C177" s="14"/>
      <c r="D177" s="195" t="s">
        <v>358</v>
      </c>
      <c r="E177" s="203" t="s">
        <v>1</v>
      </c>
      <c r="F177" s="204" t="s">
        <v>4455</v>
      </c>
      <c r="G177" s="14"/>
      <c r="H177" s="205">
        <v>9.8239999999999998</v>
      </c>
      <c r="I177" s="206"/>
      <c r="J177" s="14"/>
      <c r="K177" s="14"/>
      <c r="L177" s="202"/>
      <c r="M177" s="207"/>
      <c r="N177" s="208"/>
      <c r="O177" s="208"/>
      <c r="P177" s="208"/>
      <c r="Q177" s="208"/>
      <c r="R177" s="208"/>
      <c r="S177" s="208"/>
      <c r="T177" s="20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3" t="s">
        <v>358</v>
      </c>
      <c r="AU177" s="203" t="s">
        <v>85</v>
      </c>
      <c r="AV177" s="14" t="s">
        <v>85</v>
      </c>
      <c r="AW177" s="14" t="s">
        <v>32</v>
      </c>
      <c r="AX177" s="14" t="s">
        <v>76</v>
      </c>
      <c r="AY177" s="203" t="s">
        <v>348</v>
      </c>
    </row>
    <row r="178" s="14" customFormat="1">
      <c r="A178" s="14"/>
      <c r="B178" s="202"/>
      <c r="C178" s="14"/>
      <c r="D178" s="195" t="s">
        <v>358</v>
      </c>
      <c r="E178" s="203" t="s">
        <v>1</v>
      </c>
      <c r="F178" s="204" t="s">
        <v>923</v>
      </c>
      <c r="G178" s="14"/>
      <c r="H178" s="205">
        <v>-1.5760000000000001</v>
      </c>
      <c r="I178" s="206"/>
      <c r="J178" s="14"/>
      <c r="K178" s="14"/>
      <c r="L178" s="202"/>
      <c r="M178" s="207"/>
      <c r="N178" s="208"/>
      <c r="O178" s="208"/>
      <c r="P178" s="208"/>
      <c r="Q178" s="208"/>
      <c r="R178" s="208"/>
      <c r="S178" s="208"/>
      <c r="T178" s="20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3" t="s">
        <v>358</v>
      </c>
      <c r="AU178" s="203" t="s">
        <v>85</v>
      </c>
      <c r="AV178" s="14" t="s">
        <v>85</v>
      </c>
      <c r="AW178" s="14" t="s">
        <v>32</v>
      </c>
      <c r="AX178" s="14" t="s">
        <v>76</v>
      </c>
      <c r="AY178" s="203" t="s">
        <v>348</v>
      </c>
    </row>
    <row r="179" s="13" customFormat="1">
      <c r="A179" s="13"/>
      <c r="B179" s="194"/>
      <c r="C179" s="13"/>
      <c r="D179" s="195" t="s">
        <v>358</v>
      </c>
      <c r="E179" s="196" t="s">
        <v>1</v>
      </c>
      <c r="F179" s="197" t="s">
        <v>4456</v>
      </c>
      <c r="G179" s="13"/>
      <c r="H179" s="196" t="s">
        <v>1</v>
      </c>
      <c r="I179" s="198"/>
      <c r="J179" s="13"/>
      <c r="K179" s="13"/>
      <c r="L179" s="194"/>
      <c r="M179" s="199"/>
      <c r="N179" s="200"/>
      <c r="O179" s="200"/>
      <c r="P179" s="200"/>
      <c r="Q179" s="200"/>
      <c r="R179" s="200"/>
      <c r="S179" s="200"/>
      <c r="T179" s="20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6" t="s">
        <v>358</v>
      </c>
      <c r="AU179" s="196" t="s">
        <v>85</v>
      </c>
      <c r="AV179" s="13" t="s">
        <v>83</v>
      </c>
      <c r="AW179" s="13" t="s">
        <v>32</v>
      </c>
      <c r="AX179" s="13" t="s">
        <v>76</v>
      </c>
      <c r="AY179" s="196" t="s">
        <v>348</v>
      </c>
    </row>
    <row r="180" s="14" customFormat="1">
      <c r="A180" s="14"/>
      <c r="B180" s="202"/>
      <c r="C180" s="14"/>
      <c r="D180" s="195" t="s">
        <v>358</v>
      </c>
      <c r="E180" s="203" t="s">
        <v>1</v>
      </c>
      <c r="F180" s="204" t="s">
        <v>4457</v>
      </c>
      <c r="G180" s="14"/>
      <c r="H180" s="205">
        <v>31.27</v>
      </c>
      <c r="I180" s="206"/>
      <c r="J180" s="14"/>
      <c r="K180" s="14"/>
      <c r="L180" s="202"/>
      <c r="M180" s="207"/>
      <c r="N180" s="208"/>
      <c r="O180" s="208"/>
      <c r="P180" s="208"/>
      <c r="Q180" s="208"/>
      <c r="R180" s="208"/>
      <c r="S180" s="208"/>
      <c r="T180" s="20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3" t="s">
        <v>358</v>
      </c>
      <c r="AU180" s="203" t="s">
        <v>85</v>
      </c>
      <c r="AV180" s="14" t="s">
        <v>85</v>
      </c>
      <c r="AW180" s="14" t="s">
        <v>32</v>
      </c>
      <c r="AX180" s="14" t="s">
        <v>76</v>
      </c>
      <c r="AY180" s="203" t="s">
        <v>348</v>
      </c>
    </row>
    <row r="181" s="14" customFormat="1">
      <c r="A181" s="14"/>
      <c r="B181" s="202"/>
      <c r="C181" s="14"/>
      <c r="D181" s="195" t="s">
        <v>358</v>
      </c>
      <c r="E181" s="203" t="s">
        <v>1</v>
      </c>
      <c r="F181" s="204" t="s">
        <v>539</v>
      </c>
      <c r="G181" s="14"/>
      <c r="H181" s="205">
        <v>-1.7729999999999999</v>
      </c>
      <c r="I181" s="206"/>
      <c r="J181" s="14"/>
      <c r="K181" s="14"/>
      <c r="L181" s="202"/>
      <c r="M181" s="207"/>
      <c r="N181" s="208"/>
      <c r="O181" s="208"/>
      <c r="P181" s="208"/>
      <c r="Q181" s="208"/>
      <c r="R181" s="208"/>
      <c r="S181" s="208"/>
      <c r="T181" s="20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3" t="s">
        <v>358</v>
      </c>
      <c r="AU181" s="203" t="s">
        <v>85</v>
      </c>
      <c r="AV181" s="14" t="s">
        <v>85</v>
      </c>
      <c r="AW181" s="14" t="s">
        <v>32</v>
      </c>
      <c r="AX181" s="14" t="s">
        <v>76</v>
      </c>
      <c r="AY181" s="203" t="s">
        <v>348</v>
      </c>
    </row>
    <row r="182" s="14" customFormat="1">
      <c r="A182" s="14"/>
      <c r="B182" s="202"/>
      <c r="C182" s="14"/>
      <c r="D182" s="195" t="s">
        <v>358</v>
      </c>
      <c r="E182" s="203" t="s">
        <v>1</v>
      </c>
      <c r="F182" s="204" t="s">
        <v>4458</v>
      </c>
      <c r="G182" s="14"/>
      <c r="H182" s="205">
        <v>10.619999999999999</v>
      </c>
      <c r="I182" s="206"/>
      <c r="J182" s="14"/>
      <c r="K182" s="14"/>
      <c r="L182" s="202"/>
      <c r="M182" s="207"/>
      <c r="N182" s="208"/>
      <c r="O182" s="208"/>
      <c r="P182" s="208"/>
      <c r="Q182" s="208"/>
      <c r="R182" s="208"/>
      <c r="S182" s="208"/>
      <c r="T182" s="20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3" t="s">
        <v>358</v>
      </c>
      <c r="AU182" s="203" t="s">
        <v>85</v>
      </c>
      <c r="AV182" s="14" t="s">
        <v>85</v>
      </c>
      <c r="AW182" s="14" t="s">
        <v>32</v>
      </c>
      <c r="AX182" s="14" t="s">
        <v>76</v>
      </c>
      <c r="AY182" s="203" t="s">
        <v>348</v>
      </c>
    </row>
    <row r="183" s="14" customFormat="1">
      <c r="A183" s="14"/>
      <c r="B183" s="202"/>
      <c r="C183" s="14"/>
      <c r="D183" s="195" t="s">
        <v>358</v>
      </c>
      <c r="E183" s="203" t="s">
        <v>1</v>
      </c>
      <c r="F183" s="204" t="s">
        <v>539</v>
      </c>
      <c r="G183" s="14"/>
      <c r="H183" s="205">
        <v>-1.7729999999999999</v>
      </c>
      <c r="I183" s="206"/>
      <c r="J183" s="14"/>
      <c r="K183" s="14"/>
      <c r="L183" s="202"/>
      <c r="M183" s="207"/>
      <c r="N183" s="208"/>
      <c r="O183" s="208"/>
      <c r="P183" s="208"/>
      <c r="Q183" s="208"/>
      <c r="R183" s="208"/>
      <c r="S183" s="208"/>
      <c r="T183" s="20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3" t="s">
        <v>358</v>
      </c>
      <c r="AU183" s="203" t="s">
        <v>85</v>
      </c>
      <c r="AV183" s="14" t="s">
        <v>85</v>
      </c>
      <c r="AW183" s="14" t="s">
        <v>32</v>
      </c>
      <c r="AX183" s="14" t="s">
        <v>76</v>
      </c>
      <c r="AY183" s="203" t="s">
        <v>348</v>
      </c>
    </row>
    <row r="184" s="15" customFormat="1">
      <c r="A184" s="15"/>
      <c r="B184" s="210"/>
      <c r="C184" s="15"/>
      <c r="D184" s="195" t="s">
        <v>358</v>
      </c>
      <c r="E184" s="211" t="s">
        <v>1</v>
      </c>
      <c r="F184" s="212" t="s">
        <v>365</v>
      </c>
      <c r="G184" s="15"/>
      <c r="H184" s="213">
        <v>117.88200000000003</v>
      </c>
      <c r="I184" s="214"/>
      <c r="J184" s="15"/>
      <c r="K184" s="15"/>
      <c r="L184" s="210"/>
      <c r="M184" s="215"/>
      <c r="N184" s="216"/>
      <c r="O184" s="216"/>
      <c r="P184" s="216"/>
      <c r="Q184" s="216"/>
      <c r="R184" s="216"/>
      <c r="S184" s="216"/>
      <c r="T184" s="21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11" t="s">
        <v>358</v>
      </c>
      <c r="AU184" s="211" t="s">
        <v>85</v>
      </c>
      <c r="AV184" s="15" t="s">
        <v>356</v>
      </c>
      <c r="AW184" s="15" t="s">
        <v>32</v>
      </c>
      <c r="AX184" s="15" t="s">
        <v>83</v>
      </c>
      <c r="AY184" s="211" t="s">
        <v>348</v>
      </c>
    </row>
    <row r="185" s="2" customFormat="1" ht="16.5" customHeight="1">
      <c r="A185" s="38"/>
      <c r="B185" s="180"/>
      <c r="C185" s="181" t="s">
        <v>400</v>
      </c>
      <c r="D185" s="181" t="s">
        <v>351</v>
      </c>
      <c r="E185" s="182" t="s">
        <v>592</v>
      </c>
      <c r="F185" s="183" t="s">
        <v>593</v>
      </c>
      <c r="G185" s="184" t="s">
        <v>354</v>
      </c>
      <c r="H185" s="185">
        <v>1451.5</v>
      </c>
      <c r="I185" s="186"/>
      <c r="J185" s="187">
        <f>ROUND(I185*H185,2)</f>
        <v>0</v>
      </c>
      <c r="K185" s="183" t="s">
        <v>355</v>
      </c>
      <c r="L185" s="39"/>
      <c r="M185" s="188" t="s">
        <v>1</v>
      </c>
      <c r="N185" s="189" t="s">
        <v>41</v>
      </c>
      <c r="O185" s="7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92" t="s">
        <v>356</v>
      </c>
      <c r="AT185" s="192" t="s">
        <v>351</v>
      </c>
      <c r="AU185" s="192" t="s">
        <v>85</v>
      </c>
      <c r="AY185" s="19" t="s">
        <v>348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19" t="s">
        <v>83</v>
      </c>
      <c r="BK185" s="193">
        <f>ROUND(I185*H185,2)</f>
        <v>0</v>
      </c>
      <c r="BL185" s="19" t="s">
        <v>356</v>
      </c>
      <c r="BM185" s="192" t="s">
        <v>4506</v>
      </c>
    </row>
    <row r="186" s="13" customFormat="1">
      <c r="A186" s="13"/>
      <c r="B186" s="194"/>
      <c r="C186" s="13"/>
      <c r="D186" s="195" t="s">
        <v>358</v>
      </c>
      <c r="E186" s="196" t="s">
        <v>1</v>
      </c>
      <c r="F186" s="197" t="s">
        <v>4507</v>
      </c>
      <c r="G186" s="13"/>
      <c r="H186" s="196" t="s">
        <v>1</v>
      </c>
      <c r="I186" s="198"/>
      <c r="J186" s="13"/>
      <c r="K186" s="13"/>
      <c r="L186" s="194"/>
      <c r="M186" s="199"/>
      <c r="N186" s="200"/>
      <c r="O186" s="200"/>
      <c r="P186" s="200"/>
      <c r="Q186" s="200"/>
      <c r="R186" s="200"/>
      <c r="S186" s="200"/>
      <c r="T186" s="20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6" t="s">
        <v>358</v>
      </c>
      <c r="AU186" s="196" t="s">
        <v>85</v>
      </c>
      <c r="AV186" s="13" t="s">
        <v>83</v>
      </c>
      <c r="AW186" s="13" t="s">
        <v>32</v>
      </c>
      <c r="AX186" s="13" t="s">
        <v>76</v>
      </c>
      <c r="AY186" s="196" t="s">
        <v>348</v>
      </c>
    </row>
    <row r="187" s="14" customFormat="1">
      <c r="A187" s="14"/>
      <c r="B187" s="202"/>
      <c r="C187" s="14"/>
      <c r="D187" s="195" t="s">
        <v>358</v>
      </c>
      <c r="E187" s="203" t="s">
        <v>1</v>
      </c>
      <c r="F187" s="204" t="s">
        <v>4508</v>
      </c>
      <c r="G187" s="14"/>
      <c r="H187" s="205">
        <v>1451.5</v>
      </c>
      <c r="I187" s="206"/>
      <c r="J187" s="14"/>
      <c r="K187" s="14"/>
      <c r="L187" s="202"/>
      <c r="M187" s="207"/>
      <c r="N187" s="208"/>
      <c r="O187" s="208"/>
      <c r="P187" s="208"/>
      <c r="Q187" s="208"/>
      <c r="R187" s="208"/>
      <c r="S187" s="208"/>
      <c r="T187" s="20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03" t="s">
        <v>358</v>
      </c>
      <c r="AU187" s="203" t="s">
        <v>85</v>
      </c>
      <c r="AV187" s="14" t="s">
        <v>85</v>
      </c>
      <c r="AW187" s="14" t="s">
        <v>32</v>
      </c>
      <c r="AX187" s="14" t="s">
        <v>83</v>
      </c>
      <c r="AY187" s="203" t="s">
        <v>348</v>
      </c>
    </row>
    <row r="188" s="2" customFormat="1" ht="24.15" customHeight="1">
      <c r="A188" s="38"/>
      <c r="B188" s="180"/>
      <c r="C188" s="181" t="s">
        <v>390</v>
      </c>
      <c r="D188" s="181" t="s">
        <v>351</v>
      </c>
      <c r="E188" s="182" t="s">
        <v>597</v>
      </c>
      <c r="F188" s="183" t="s">
        <v>598</v>
      </c>
      <c r="G188" s="184" t="s">
        <v>354</v>
      </c>
      <c r="H188" s="185">
        <v>850</v>
      </c>
      <c r="I188" s="186"/>
      <c r="J188" s="187">
        <f>ROUND(I188*H188,2)</f>
        <v>0</v>
      </c>
      <c r="K188" s="183" t="s">
        <v>355</v>
      </c>
      <c r="L188" s="39"/>
      <c r="M188" s="188" t="s">
        <v>1</v>
      </c>
      <c r="N188" s="189" t="s">
        <v>41</v>
      </c>
      <c r="O188" s="77"/>
      <c r="P188" s="190">
        <f>O188*H188</f>
        <v>0</v>
      </c>
      <c r="Q188" s="190">
        <v>0</v>
      </c>
      <c r="R188" s="190">
        <f>Q188*H188</f>
        <v>0</v>
      </c>
      <c r="S188" s="190">
        <v>0</v>
      </c>
      <c r="T188" s="191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92" t="s">
        <v>356</v>
      </c>
      <c r="AT188" s="192" t="s">
        <v>351</v>
      </c>
      <c r="AU188" s="192" t="s">
        <v>85</v>
      </c>
      <c r="AY188" s="19" t="s">
        <v>348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19" t="s">
        <v>83</v>
      </c>
      <c r="BK188" s="193">
        <f>ROUND(I188*H188,2)</f>
        <v>0</v>
      </c>
      <c r="BL188" s="19" t="s">
        <v>356</v>
      </c>
      <c r="BM188" s="192" t="s">
        <v>4509</v>
      </c>
    </row>
    <row r="189" s="14" customFormat="1">
      <c r="A189" s="14"/>
      <c r="B189" s="202"/>
      <c r="C189" s="14"/>
      <c r="D189" s="195" t="s">
        <v>358</v>
      </c>
      <c r="E189" s="203" t="s">
        <v>1</v>
      </c>
      <c r="F189" s="204" t="s">
        <v>4510</v>
      </c>
      <c r="G189" s="14"/>
      <c r="H189" s="205">
        <v>850</v>
      </c>
      <c r="I189" s="206"/>
      <c r="J189" s="14"/>
      <c r="K189" s="14"/>
      <c r="L189" s="202"/>
      <c r="M189" s="207"/>
      <c r="N189" s="208"/>
      <c r="O189" s="208"/>
      <c r="P189" s="208"/>
      <c r="Q189" s="208"/>
      <c r="R189" s="208"/>
      <c r="S189" s="208"/>
      <c r="T189" s="20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3" t="s">
        <v>358</v>
      </c>
      <c r="AU189" s="203" t="s">
        <v>85</v>
      </c>
      <c r="AV189" s="14" t="s">
        <v>85</v>
      </c>
      <c r="AW189" s="14" t="s">
        <v>32</v>
      </c>
      <c r="AX189" s="14" t="s">
        <v>76</v>
      </c>
      <c r="AY189" s="203" t="s">
        <v>348</v>
      </c>
    </row>
    <row r="190" s="15" customFormat="1">
      <c r="A190" s="15"/>
      <c r="B190" s="210"/>
      <c r="C190" s="15"/>
      <c r="D190" s="195" t="s">
        <v>358</v>
      </c>
      <c r="E190" s="211" t="s">
        <v>1</v>
      </c>
      <c r="F190" s="212" t="s">
        <v>365</v>
      </c>
      <c r="G190" s="15"/>
      <c r="H190" s="213">
        <v>850</v>
      </c>
      <c r="I190" s="214"/>
      <c r="J190" s="15"/>
      <c r="K190" s="15"/>
      <c r="L190" s="210"/>
      <c r="M190" s="215"/>
      <c r="N190" s="216"/>
      <c r="O190" s="216"/>
      <c r="P190" s="216"/>
      <c r="Q190" s="216"/>
      <c r="R190" s="216"/>
      <c r="S190" s="216"/>
      <c r="T190" s="21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11" t="s">
        <v>358</v>
      </c>
      <c r="AU190" s="211" t="s">
        <v>85</v>
      </c>
      <c r="AV190" s="15" t="s">
        <v>356</v>
      </c>
      <c r="AW190" s="15" t="s">
        <v>32</v>
      </c>
      <c r="AX190" s="15" t="s">
        <v>83</v>
      </c>
      <c r="AY190" s="211" t="s">
        <v>348</v>
      </c>
    </row>
    <row r="191" s="12" customFormat="1" ht="22.8" customHeight="1">
      <c r="A191" s="12"/>
      <c r="B191" s="167"/>
      <c r="C191" s="12"/>
      <c r="D191" s="168" t="s">
        <v>75</v>
      </c>
      <c r="E191" s="178" t="s">
        <v>349</v>
      </c>
      <c r="F191" s="178" t="s">
        <v>350</v>
      </c>
      <c r="G191" s="12"/>
      <c r="H191" s="12"/>
      <c r="I191" s="170"/>
      <c r="J191" s="179">
        <f>BK191</f>
        <v>0</v>
      </c>
      <c r="K191" s="12"/>
      <c r="L191" s="167"/>
      <c r="M191" s="172"/>
      <c r="N191" s="173"/>
      <c r="O191" s="173"/>
      <c r="P191" s="174">
        <f>SUM(P192:P197)</f>
        <v>0</v>
      </c>
      <c r="Q191" s="173"/>
      <c r="R191" s="174">
        <f>SUM(R192:R197)</f>
        <v>0.24675499999999997</v>
      </c>
      <c r="S191" s="173"/>
      <c r="T191" s="175">
        <f>SUM(T192:T197)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68" t="s">
        <v>83</v>
      </c>
      <c r="AT191" s="176" t="s">
        <v>75</v>
      </c>
      <c r="AU191" s="176" t="s">
        <v>83</v>
      </c>
      <c r="AY191" s="168" t="s">
        <v>348</v>
      </c>
      <c r="BK191" s="177">
        <f>SUM(BK192:BK197)</f>
        <v>0</v>
      </c>
    </row>
    <row r="192" s="2" customFormat="1" ht="33" customHeight="1">
      <c r="A192" s="38"/>
      <c r="B192" s="180"/>
      <c r="C192" s="181" t="s">
        <v>408</v>
      </c>
      <c r="D192" s="181" t="s">
        <v>351</v>
      </c>
      <c r="E192" s="182" t="s">
        <v>655</v>
      </c>
      <c r="F192" s="183" t="s">
        <v>656</v>
      </c>
      <c r="G192" s="184" t="s">
        <v>354</v>
      </c>
      <c r="H192" s="185">
        <v>1451.5</v>
      </c>
      <c r="I192" s="186"/>
      <c r="J192" s="187">
        <f>ROUND(I192*H192,2)</f>
        <v>0</v>
      </c>
      <c r="K192" s="183" t="s">
        <v>355</v>
      </c>
      <c r="L192" s="39"/>
      <c r="M192" s="188" t="s">
        <v>1</v>
      </c>
      <c r="N192" s="189" t="s">
        <v>41</v>
      </c>
      <c r="O192" s="77"/>
      <c r="P192" s="190">
        <f>O192*H192</f>
        <v>0</v>
      </c>
      <c r="Q192" s="190">
        <v>0.00012999999999999999</v>
      </c>
      <c r="R192" s="190">
        <f>Q192*H192</f>
        <v>0.18869499999999997</v>
      </c>
      <c r="S192" s="190">
        <v>0</v>
      </c>
      <c r="T192" s="191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92" t="s">
        <v>356</v>
      </c>
      <c r="AT192" s="192" t="s">
        <v>351</v>
      </c>
      <c r="AU192" s="192" t="s">
        <v>85</v>
      </c>
      <c r="AY192" s="19" t="s">
        <v>348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19" t="s">
        <v>83</v>
      </c>
      <c r="BK192" s="193">
        <f>ROUND(I192*H192,2)</f>
        <v>0</v>
      </c>
      <c r="BL192" s="19" t="s">
        <v>356</v>
      </c>
      <c r="BM192" s="192" t="s">
        <v>4511</v>
      </c>
    </row>
    <row r="193" s="13" customFormat="1">
      <c r="A193" s="13"/>
      <c r="B193" s="194"/>
      <c r="C193" s="13"/>
      <c r="D193" s="195" t="s">
        <v>358</v>
      </c>
      <c r="E193" s="196" t="s">
        <v>1</v>
      </c>
      <c r="F193" s="197" t="s">
        <v>1778</v>
      </c>
      <c r="G193" s="13"/>
      <c r="H193" s="196" t="s">
        <v>1</v>
      </c>
      <c r="I193" s="198"/>
      <c r="J193" s="13"/>
      <c r="K193" s="13"/>
      <c r="L193" s="194"/>
      <c r="M193" s="199"/>
      <c r="N193" s="200"/>
      <c r="O193" s="200"/>
      <c r="P193" s="200"/>
      <c r="Q193" s="200"/>
      <c r="R193" s="200"/>
      <c r="S193" s="200"/>
      <c r="T193" s="20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6" t="s">
        <v>358</v>
      </c>
      <c r="AU193" s="196" t="s">
        <v>85</v>
      </c>
      <c r="AV193" s="13" t="s">
        <v>83</v>
      </c>
      <c r="AW193" s="13" t="s">
        <v>32</v>
      </c>
      <c r="AX193" s="13" t="s">
        <v>76</v>
      </c>
      <c r="AY193" s="196" t="s">
        <v>348</v>
      </c>
    </row>
    <row r="194" s="14" customFormat="1">
      <c r="A194" s="14"/>
      <c r="B194" s="202"/>
      <c r="C194" s="14"/>
      <c r="D194" s="195" t="s">
        <v>358</v>
      </c>
      <c r="E194" s="203" t="s">
        <v>1</v>
      </c>
      <c r="F194" s="204" t="s">
        <v>4512</v>
      </c>
      <c r="G194" s="14"/>
      <c r="H194" s="205">
        <v>1451.5</v>
      </c>
      <c r="I194" s="206"/>
      <c r="J194" s="14"/>
      <c r="K194" s="14"/>
      <c r="L194" s="202"/>
      <c r="M194" s="207"/>
      <c r="N194" s="208"/>
      <c r="O194" s="208"/>
      <c r="P194" s="208"/>
      <c r="Q194" s="208"/>
      <c r="R194" s="208"/>
      <c r="S194" s="208"/>
      <c r="T194" s="20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03" t="s">
        <v>358</v>
      </c>
      <c r="AU194" s="203" t="s">
        <v>85</v>
      </c>
      <c r="AV194" s="14" t="s">
        <v>85</v>
      </c>
      <c r="AW194" s="14" t="s">
        <v>32</v>
      </c>
      <c r="AX194" s="14" t="s">
        <v>83</v>
      </c>
      <c r="AY194" s="203" t="s">
        <v>348</v>
      </c>
    </row>
    <row r="195" s="2" customFormat="1" ht="24.15" customHeight="1">
      <c r="A195" s="38"/>
      <c r="B195" s="180"/>
      <c r="C195" s="181" t="s">
        <v>349</v>
      </c>
      <c r="D195" s="181" t="s">
        <v>351</v>
      </c>
      <c r="E195" s="182" t="s">
        <v>659</v>
      </c>
      <c r="F195" s="183" t="s">
        <v>660</v>
      </c>
      <c r="G195" s="184" t="s">
        <v>354</v>
      </c>
      <c r="H195" s="185">
        <v>1451.5</v>
      </c>
      <c r="I195" s="186"/>
      <c r="J195" s="187">
        <f>ROUND(I195*H195,2)</f>
        <v>0</v>
      </c>
      <c r="K195" s="183" t="s">
        <v>355</v>
      </c>
      <c r="L195" s="39"/>
      <c r="M195" s="188" t="s">
        <v>1</v>
      </c>
      <c r="N195" s="189" t="s">
        <v>41</v>
      </c>
      <c r="O195" s="77"/>
      <c r="P195" s="190">
        <f>O195*H195</f>
        <v>0</v>
      </c>
      <c r="Q195" s="190">
        <v>4.0000000000000003E-05</v>
      </c>
      <c r="R195" s="190">
        <f>Q195*H195</f>
        <v>0.058060000000000007</v>
      </c>
      <c r="S195" s="190">
        <v>0</v>
      </c>
      <c r="T195" s="191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92" t="s">
        <v>356</v>
      </c>
      <c r="AT195" s="192" t="s">
        <v>351</v>
      </c>
      <c r="AU195" s="192" t="s">
        <v>85</v>
      </c>
      <c r="AY195" s="19" t="s">
        <v>348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19" t="s">
        <v>83</v>
      </c>
      <c r="BK195" s="193">
        <f>ROUND(I195*H195,2)</f>
        <v>0</v>
      </c>
      <c r="BL195" s="19" t="s">
        <v>356</v>
      </c>
      <c r="BM195" s="192" t="s">
        <v>4513</v>
      </c>
    </row>
    <row r="196" s="13" customFormat="1">
      <c r="A196" s="13"/>
      <c r="B196" s="194"/>
      <c r="C196" s="13"/>
      <c r="D196" s="195" t="s">
        <v>358</v>
      </c>
      <c r="E196" s="196" t="s">
        <v>1</v>
      </c>
      <c r="F196" s="197" t="s">
        <v>4507</v>
      </c>
      <c r="G196" s="13"/>
      <c r="H196" s="196" t="s">
        <v>1</v>
      </c>
      <c r="I196" s="198"/>
      <c r="J196" s="13"/>
      <c r="K196" s="13"/>
      <c r="L196" s="194"/>
      <c r="M196" s="199"/>
      <c r="N196" s="200"/>
      <c r="O196" s="200"/>
      <c r="P196" s="200"/>
      <c r="Q196" s="200"/>
      <c r="R196" s="200"/>
      <c r="S196" s="200"/>
      <c r="T196" s="20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6" t="s">
        <v>358</v>
      </c>
      <c r="AU196" s="196" t="s">
        <v>85</v>
      </c>
      <c r="AV196" s="13" t="s">
        <v>83</v>
      </c>
      <c r="AW196" s="13" t="s">
        <v>32</v>
      </c>
      <c r="AX196" s="13" t="s">
        <v>76</v>
      </c>
      <c r="AY196" s="196" t="s">
        <v>348</v>
      </c>
    </row>
    <row r="197" s="14" customFormat="1">
      <c r="A197" s="14"/>
      <c r="B197" s="202"/>
      <c r="C197" s="14"/>
      <c r="D197" s="195" t="s">
        <v>358</v>
      </c>
      <c r="E197" s="203" t="s">
        <v>1</v>
      </c>
      <c r="F197" s="204" t="s">
        <v>4508</v>
      </c>
      <c r="G197" s="14"/>
      <c r="H197" s="205">
        <v>1451.5</v>
      </c>
      <c r="I197" s="206"/>
      <c r="J197" s="14"/>
      <c r="K197" s="14"/>
      <c r="L197" s="202"/>
      <c r="M197" s="207"/>
      <c r="N197" s="208"/>
      <c r="O197" s="208"/>
      <c r="P197" s="208"/>
      <c r="Q197" s="208"/>
      <c r="R197" s="208"/>
      <c r="S197" s="208"/>
      <c r="T197" s="20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3" t="s">
        <v>358</v>
      </c>
      <c r="AU197" s="203" t="s">
        <v>85</v>
      </c>
      <c r="AV197" s="14" t="s">
        <v>85</v>
      </c>
      <c r="AW197" s="14" t="s">
        <v>32</v>
      </c>
      <c r="AX197" s="14" t="s">
        <v>83</v>
      </c>
      <c r="AY197" s="203" t="s">
        <v>348</v>
      </c>
    </row>
    <row r="198" s="12" customFormat="1" ht="22.8" customHeight="1">
      <c r="A198" s="12"/>
      <c r="B198" s="167"/>
      <c r="C198" s="12"/>
      <c r="D198" s="168" t="s">
        <v>75</v>
      </c>
      <c r="E198" s="178" t="s">
        <v>673</v>
      </c>
      <c r="F198" s="178" t="s">
        <v>674</v>
      </c>
      <c r="G198" s="12"/>
      <c r="H198" s="12"/>
      <c r="I198" s="170"/>
      <c r="J198" s="179">
        <f>BK198</f>
        <v>0</v>
      </c>
      <c r="K198" s="12"/>
      <c r="L198" s="167"/>
      <c r="M198" s="172"/>
      <c r="N198" s="173"/>
      <c r="O198" s="173"/>
      <c r="P198" s="174">
        <f>P199</f>
        <v>0</v>
      </c>
      <c r="Q198" s="173"/>
      <c r="R198" s="174">
        <f>R199</f>
        <v>0</v>
      </c>
      <c r="S198" s="173"/>
      <c r="T198" s="175">
        <f>T199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8" t="s">
        <v>83</v>
      </c>
      <c r="AT198" s="176" t="s">
        <v>75</v>
      </c>
      <c r="AU198" s="176" t="s">
        <v>83</v>
      </c>
      <c r="AY198" s="168" t="s">
        <v>348</v>
      </c>
      <c r="BK198" s="177">
        <f>BK199</f>
        <v>0</v>
      </c>
    </row>
    <row r="199" s="2" customFormat="1" ht="24.15" customHeight="1">
      <c r="A199" s="38"/>
      <c r="B199" s="180"/>
      <c r="C199" s="181" t="s">
        <v>416</v>
      </c>
      <c r="D199" s="181" t="s">
        <v>351</v>
      </c>
      <c r="E199" s="182" t="s">
        <v>676</v>
      </c>
      <c r="F199" s="183" t="s">
        <v>677</v>
      </c>
      <c r="G199" s="184" t="s">
        <v>403</v>
      </c>
      <c r="H199" s="185">
        <v>1.974</v>
      </c>
      <c r="I199" s="186"/>
      <c r="J199" s="187">
        <f>ROUND(I199*H199,2)</f>
        <v>0</v>
      </c>
      <c r="K199" s="183" t="s">
        <v>355</v>
      </c>
      <c r="L199" s="39"/>
      <c r="M199" s="188" t="s">
        <v>1</v>
      </c>
      <c r="N199" s="189" t="s">
        <v>41</v>
      </c>
      <c r="O199" s="7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92" t="s">
        <v>356</v>
      </c>
      <c r="AT199" s="192" t="s">
        <v>351</v>
      </c>
      <c r="AU199" s="192" t="s">
        <v>85</v>
      </c>
      <c r="AY199" s="19" t="s">
        <v>348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19" t="s">
        <v>83</v>
      </c>
      <c r="BK199" s="193">
        <f>ROUND(I199*H199,2)</f>
        <v>0</v>
      </c>
      <c r="BL199" s="19" t="s">
        <v>356</v>
      </c>
      <c r="BM199" s="192" t="s">
        <v>4514</v>
      </c>
    </row>
    <row r="200" s="12" customFormat="1" ht="25.92" customHeight="1">
      <c r="A200" s="12"/>
      <c r="B200" s="167"/>
      <c r="C200" s="12"/>
      <c r="D200" s="168" t="s">
        <v>75</v>
      </c>
      <c r="E200" s="169" t="s">
        <v>426</v>
      </c>
      <c r="F200" s="169" t="s">
        <v>427</v>
      </c>
      <c r="G200" s="12"/>
      <c r="H200" s="12"/>
      <c r="I200" s="170"/>
      <c r="J200" s="171">
        <f>BK200</f>
        <v>0</v>
      </c>
      <c r="K200" s="12"/>
      <c r="L200" s="167"/>
      <c r="M200" s="172"/>
      <c r="N200" s="173"/>
      <c r="O200" s="173"/>
      <c r="P200" s="174">
        <f>P201+P253+P294+P320</f>
        <v>0</v>
      </c>
      <c r="Q200" s="173"/>
      <c r="R200" s="174">
        <f>R201+R253+R294+R320</f>
        <v>8.1346646000000007</v>
      </c>
      <c r="S200" s="173"/>
      <c r="T200" s="175">
        <f>T201+T253+T294+T320</f>
        <v>1.4436594600000001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68" t="s">
        <v>85</v>
      </c>
      <c r="AT200" s="176" t="s">
        <v>75</v>
      </c>
      <c r="AU200" s="176" t="s">
        <v>76</v>
      </c>
      <c r="AY200" s="168" t="s">
        <v>348</v>
      </c>
      <c r="BK200" s="177">
        <f>BK201+BK253+BK294+BK320</f>
        <v>0</v>
      </c>
    </row>
    <row r="201" s="12" customFormat="1" ht="22.8" customHeight="1">
      <c r="A201" s="12"/>
      <c r="B201" s="167"/>
      <c r="C201" s="12"/>
      <c r="D201" s="168" t="s">
        <v>75</v>
      </c>
      <c r="E201" s="178" t="s">
        <v>2260</v>
      </c>
      <c r="F201" s="178" t="s">
        <v>2261</v>
      </c>
      <c r="G201" s="12"/>
      <c r="H201" s="12"/>
      <c r="I201" s="170"/>
      <c r="J201" s="179">
        <f>BK201</f>
        <v>0</v>
      </c>
      <c r="K201" s="12"/>
      <c r="L201" s="167"/>
      <c r="M201" s="172"/>
      <c r="N201" s="173"/>
      <c r="O201" s="173"/>
      <c r="P201" s="174">
        <f>SUM(P202:P252)</f>
        <v>0</v>
      </c>
      <c r="Q201" s="173"/>
      <c r="R201" s="174">
        <f>SUM(R202:R252)</f>
        <v>1.2607506099999999</v>
      </c>
      <c r="S201" s="173"/>
      <c r="T201" s="175">
        <f>SUM(T202:T252)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68" t="s">
        <v>85</v>
      </c>
      <c r="AT201" s="176" t="s">
        <v>75</v>
      </c>
      <c r="AU201" s="176" t="s">
        <v>83</v>
      </c>
      <c r="AY201" s="168" t="s">
        <v>348</v>
      </c>
      <c r="BK201" s="177">
        <f>SUM(BK202:BK252)</f>
        <v>0</v>
      </c>
    </row>
    <row r="202" s="2" customFormat="1" ht="24.15" customHeight="1">
      <c r="A202" s="38"/>
      <c r="B202" s="180"/>
      <c r="C202" s="181" t="s">
        <v>421</v>
      </c>
      <c r="D202" s="181" t="s">
        <v>351</v>
      </c>
      <c r="E202" s="182" t="s">
        <v>4515</v>
      </c>
      <c r="F202" s="183" t="s">
        <v>4516</v>
      </c>
      <c r="G202" s="184" t="s">
        <v>354</v>
      </c>
      <c r="H202" s="185">
        <v>3.6000000000000001</v>
      </c>
      <c r="I202" s="186"/>
      <c r="J202" s="187">
        <f>ROUND(I202*H202,2)</f>
        <v>0</v>
      </c>
      <c r="K202" s="183" t="s">
        <v>355</v>
      </c>
      <c r="L202" s="39"/>
      <c r="M202" s="188" t="s">
        <v>1</v>
      </c>
      <c r="N202" s="189" t="s">
        <v>41</v>
      </c>
      <c r="O202" s="77"/>
      <c r="P202" s="190">
        <f>O202*H202</f>
        <v>0</v>
      </c>
      <c r="Q202" s="190">
        <v>0.012200000000000001</v>
      </c>
      <c r="R202" s="190">
        <f>Q202*H202</f>
        <v>0.043920000000000001</v>
      </c>
      <c r="S202" s="190">
        <v>0</v>
      </c>
      <c r="T202" s="191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92" t="s">
        <v>431</v>
      </c>
      <c r="AT202" s="192" t="s">
        <v>351</v>
      </c>
      <c r="AU202" s="192" t="s">
        <v>85</v>
      </c>
      <c r="AY202" s="19" t="s">
        <v>348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19" t="s">
        <v>83</v>
      </c>
      <c r="BK202" s="193">
        <f>ROUND(I202*H202,2)</f>
        <v>0</v>
      </c>
      <c r="BL202" s="19" t="s">
        <v>431</v>
      </c>
      <c r="BM202" s="192" t="s">
        <v>4517</v>
      </c>
    </row>
    <row r="203" s="13" customFormat="1">
      <c r="A203" s="13"/>
      <c r="B203" s="194"/>
      <c r="C203" s="13"/>
      <c r="D203" s="195" t="s">
        <v>358</v>
      </c>
      <c r="E203" s="196" t="s">
        <v>1</v>
      </c>
      <c r="F203" s="197" t="s">
        <v>4493</v>
      </c>
      <c r="G203" s="13"/>
      <c r="H203" s="196" t="s">
        <v>1</v>
      </c>
      <c r="I203" s="198"/>
      <c r="J203" s="13"/>
      <c r="K203" s="13"/>
      <c r="L203" s="194"/>
      <c r="M203" s="199"/>
      <c r="N203" s="200"/>
      <c r="O203" s="200"/>
      <c r="P203" s="200"/>
      <c r="Q203" s="200"/>
      <c r="R203" s="200"/>
      <c r="S203" s="200"/>
      <c r="T203" s="20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6" t="s">
        <v>358</v>
      </c>
      <c r="AU203" s="196" t="s">
        <v>85</v>
      </c>
      <c r="AV203" s="13" t="s">
        <v>83</v>
      </c>
      <c r="AW203" s="13" t="s">
        <v>32</v>
      </c>
      <c r="AX203" s="13" t="s">
        <v>76</v>
      </c>
      <c r="AY203" s="196" t="s">
        <v>348</v>
      </c>
    </row>
    <row r="204" s="13" customFormat="1">
      <c r="A204" s="13"/>
      <c r="B204" s="194"/>
      <c r="C204" s="13"/>
      <c r="D204" s="195" t="s">
        <v>358</v>
      </c>
      <c r="E204" s="196" t="s">
        <v>1</v>
      </c>
      <c r="F204" s="197" t="s">
        <v>4518</v>
      </c>
      <c r="G204" s="13"/>
      <c r="H204" s="196" t="s">
        <v>1</v>
      </c>
      <c r="I204" s="198"/>
      <c r="J204" s="13"/>
      <c r="K204" s="13"/>
      <c r="L204" s="194"/>
      <c r="M204" s="199"/>
      <c r="N204" s="200"/>
      <c r="O204" s="200"/>
      <c r="P204" s="200"/>
      <c r="Q204" s="200"/>
      <c r="R204" s="200"/>
      <c r="S204" s="200"/>
      <c r="T204" s="20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6" t="s">
        <v>358</v>
      </c>
      <c r="AU204" s="196" t="s">
        <v>85</v>
      </c>
      <c r="AV204" s="13" t="s">
        <v>83</v>
      </c>
      <c r="AW204" s="13" t="s">
        <v>32</v>
      </c>
      <c r="AX204" s="13" t="s">
        <v>76</v>
      </c>
      <c r="AY204" s="196" t="s">
        <v>348</v>
      </c>
    </row>
    <row r="205" s="13" customFormat="1">
      <c r="A205" s="13"/>
      <c r="B205" s="194"/>
      <c r="C205" s="13"/>
      <c r="D205" s="195" t="s">
        <v>358</v>
      </c>
      <c r="E205" s="196" t="s">
        <v>1</v>
      </c>
      <c r="F205" s="197" t="s">
        <v>491</v>
      </c>
      <c r="G205" s="13"/>
      <c r="H205" s="196" t="s">
        <v>1</v>
      </c>
      <c r="I205" s="198"/>
      <c r="J205" s="13"/>
      <c r="K205" s="13"/>
      <c r="L205" s="194"/>
      <c r="M205" s="199"/>
      <c r="N205" s="200"/>
      <c r="O205" s="200"/>
      <c r="P205" s="200"/>
      <c r="Q205" s="200"/>
      <c r="R205" s="200"/>
      <c r="S205" s="200"/>
      <c r="T205" s="201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6" t="s">
        <v>358</v>
      </c>
      <c r="AU205" s="196" t="s">
        <v>85</v>
      </c>
      <c r="AV205" s="13" t="s">
        <v>83</v>
      </c>
      <c r="AW205" s="13" t="s">
        <v>32</v>
      </c>
      <c r="AX205" s="13" t="s">
        <v>76</v>
      </c>
      <c r="AY205" s="196" t="s">
        <v>348</v>
      </c>
    </row>
    <row r="206" s="14" customFormat="1">
      <c r="A206" s="14"/>
      <c r="B206" s="202"/>
      <c r="C206" s="14"/>
      <c r="D206" s="195" t="s">
        <v>358</v>
      </c>
      <c r="E206" s="203" t="s">
        <v>1</v>
      </c>
      <c r="F206" s="204" t="s">
        <v>4519</v>
      </c>
      <c r="G206" s="14"/>
      <c r="H206" s="205">
        <v>1.4099999999999999</v>
      </c>
      <c r="I206" s="206"/>
      <c r="J206" s="14"/>
      <c r="K206" s="14"/>
      <c r="L206" s="202"/>
      <c r="M206" s="207"/>
      <c r="N206" s="208"/>
      <c r="O206" s="208"/>
      <c r="P206" s="208"/>
      <c r="Q206" s="208"/>
      <c r="R206" s="208"/>
      <c r="S206" s="208"/>
      <c r="T206" s="20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03" t="s">
        <v>358</v>
      </c>
      <c r="AU206" s="203" t="s">
        <v>85</v>
      </c>
      <c r="AV206" s="14" t="s">
        <v>85</v>
      </c>
      <c r="AW206" s="14" t="s">
        <v>32</v>
      </c>
      <c r="AX206" s="14" t="s">
        <v>76</v>
      </c>
      <c r="AY206" s="203" t="s">
        <v>348</v>
      </c>
    </row>
    <row r="207" s="14" customFormat="1">
      <c r="A207" s="14"/>
      <c r="B207" s="202"/>
      <c r="C207" s="14"/>
      <c r="D207" s="195" t="s">
        <v>358</v>
      </c>
      <c r="E207" s="203" t="s">
        <v>1</v>
      </c>
      <c r="F207" s="204" t="s">
        <v>4520</v>
      </c>
      <c r="G207" s="14"/>
      <c r="H207" s="205">
        <v>0.95999999999999996</v>
      </c>
      <c r="I207" s="206"/>
      <c r="J207" s="14"/>
      <c r="K207" s="14"/>
      <c r="L207" s="202"/>
      <c r="M207" s="207"/>
      <c r="N207" s="208"/>
      <c r="O207" s="208"/>
      <c r="P207" s="208"/>
      <c r="Q207" s="208"/>
      <c r="R207" s="208"/>
      <c r="S207" s="208"/>
      <c r="T207" s="20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3" t="s">
        <v>358</v>
      </c>
      <c r="AU207" s="203" t="s">
        <v>85</v>
      </c>
      <c r="AV207" s="14" t="s">
        <v>85</v>
      </c>
      <c r="AW207" s="14" t="s">
        <v>32</v>
      </c>
      <c r="AX207" s="14" t="s">
        <v>76</v>
      </c>
      <c r="AY207" s="203" t="s">
        <v>348</v>
      </c>
    </row>
    <row r="208" s="14" customFormat="1">
      <c r="A208" s="14"/>
      <c r="B208" s="202"/>
      <c r="C208" s="14"/>
      <c r="D208" s="195" t="s">
        <v>358</v>
      </c>
      <c r="E208" s="203" t="s">
        <v>1</v>
      </c>
      <c r="F208" s="204" t="s">
        <v>4521</v>
      </c>
      <c r="G208" s="14"/>
      <c r="H208" s="205">
        <v>1.23</v>
      </c>
      <c r="I208" s="206"/>
      <c r="J208" s="14"/>
      <c r="K208" s="14"/>
      <c r="L208" s="202"/>
      <c r="M208" s="207"/>
      <c r="N208" s="208"/>
      <c r="O208" s="208"/>
      <c r="P208" s="208"/>
      <c r="Q208" s="208"/>
      <c r="R208" s="208"/>
      <c r="S208" s="208"/>
      <c r="T208" s="20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3" t="s">
        <v>358</v>
      </c>
      <c r="AU208" s="203" t="s">
        <v>85</v>
      </c>
      <c r="AV208" s="14" t="s">
        <v>85</v>
      </c>
      <c r="AW208" s="14" t="s">
        <v>32</v>
      </c>
      <c r="AX208" s="14" t="s">
        <v>76</v>
      </c>
      <c r="AY208" s="203" t="s">
        <v>348</v>
      </c>
    </row>
    <row r="209" s="15" customFormat="1">
      <c r="A209" s="15"/>
      <c r="B209" s="210"/>
      <c r="C209" s="15"/>
      <c r="D209" s="195" t="s">
        <v>358</v>
      </c>
      <c r="E209" s="211" t="s">
        <v>1</v>
      </c>
      <c r="F209" s="212" t="s">
        <v>365</v>
      </c>
      <c r="G209" s="15"/>
      <c r="H209" s="213">
        <v>3.6000000000000001</v>
      </c>
      <c r="I209" s="214"/>
      <c r="J209" s="15"/>
      <c r="K209" s="15"/>
      <c r="L209" s="210"/>
      <c r="M209" s="215"/>
      <c r="N209" s="216"/>
      <c r="O209" s="216"/>
      <c r="P209" s="216"/>
      <c r="Q209" s="216"/>
      <c r="R209" s="216"/>
      <c r="S209" s="216"/>
      <c r="T209" s="21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11" t="s">
        <v>358</v>
      </c>
      <c r="AU209" s="211" t="s">
        <v>85</v>
      </c>
      <c r="AV209" s="15" t="s">
        <v>356</v>
      </c>
      <c r="AW209" s="15" t="s">
        <v>32</v>
      </c>
      <c r="AX209" s="15" t="s">
        <v>83</v>
      </c>
      <c r="AY209" s="211" t="s">
        <v>348</v>
      </c>
    </row>
    <row r="210" s="2" customFormat="1" ht="24.15" customHeight="1">
      <c r="A210" s="38"/>
      <c r="B210" s="180"/>
      <c r="C210" s="181" t="s">
        <v>428</v>
      </c>
      <c r="D210" s="181" t="s">
        <v>351</v>
      </c>
      <c r="E210" s="182" t="s">
        <v>3846</v>
      </c>
      <c r="F210" s="183" t="s">
        <v>3847</v>
      </c>
      <c r="G210" s="184" t="s">
        <v>354</v>
      </c>
      <c r="H210" s="185">
        <v>24.247</v>
      </c>
      <c r="I210" s="186"/>
      <c r="J210" s="187">
        <f>ROUND(I210*H210,2)</f>
        <v>0</v>
      </c>
      <c r="K210" s="183" t="s">
        <v>355</v>
      </c>
      <c r="L210" s="39"/>
      <c r="M210" s="188" t="s">
        <v>1</v>
      </c>
      <c r="N210" s="189" t="s">
        <v>41</v>
      </c>
      <c r="O210" s="77"/>
      <c r="P210" s="190">
        <f>O210*H210</f>
        <v>0</v>
      </c>
      <c r="Q210" s="190">
        <v>0.01537</v>
      </c>
      <c r="R210" s="190">
        <f>Q210*H210</f>
        <v>0.37267639000000002</v>
      </c>
      <c r="S210" s="190">
        <v>0</v>
      </c>
      <c r="T210" s="191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92" t="s">
        <v>431</v>
      </c>
      <c r="AT210" s="192" t="s">
        <v>351</v>
      </c>
      <c r="AU210" s="192" t="s">
        <v>85</v>
      </c>
      <c r="AY210" s="19" t="s">
        <v>348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19" t="s">
        <v>83</v>
      </c>
      <c r="BK210" s="193">
        <f>ROUND(I210*H210,2)</f>
        <v>0</v>
      </c>
      <c r="BL210" s="19" t="s">
        <v>431</v>
      </c>
      <c r="BM210" s="192" t="s">
        <v>4522</v>
      </c>
    </row>
    <row r="211" s="13" customFormat="1">
      <c r="A211" s="13"/>
      <c r="B211" s="194"/>
      <c r="C211" s="13"/>
      <c r="D211" s="195" t="s">
        <v>358</v>
      </c>
      <c r="E211" s="196" t="s">
        <v>1</v>
      </c>
      <c r="F211" s="197" t="s">
        <v>4493</v>
      </c>
      <c r="G211" s="13"/>
      <c r="H211" s="196" t="s">
        <v>1</v>
      </c>
      <c r="I211" s="198"/>
      <c r="J211" s="13"/>
      <c r="K211" s="13"/>
      <c r="L211" s="194"/>
      <c r="M211" s="199"/>
      <c r="N211" s="200"/>
      <c r="O211" s="200"/>
      <c r="P211" s="200"/>
      <c r="Q211" s="200"/>
      <c r="R211" s="200"/>
      <c r="S211" s="200"/>
      <c r="T211" s="201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6" t="s">
        <v>358</v>
      </c>
      <c r="AU211" s="196" t="s">
        <v>85</v>
      </c>
      <c r="AV211" s="13" t="s">
        <v>83</v>
      </c>
      <c r="AW211" s="13" t="s">
        <v>32</v>
      </c>
      <c r="AX211" s="13" t="s">
        <v>76</v>
      </c>
      <c r="AY211" s="196" t="s">
        <v>348</v>
      </c>
    </row>
    <row r="212" s="13" customFormat="1">
      <c r="A212" s="13"/>
      <c r="B212" s="194"/>
      <c r="C212" s="13"/>
      <c r="D212" s="195" t="s">
        <v>358</v>
      </c>
      <c r="E212" s="196" t="s">
        <v>1</v>
      </c>
      <c r="F212" s="197" t="s">
        <v>4523</v>
      </c>
      <c r="G212" s="13"/>
      <c r="H212" s="196" t="s">
        <v>1</v>
      </c>
      <c r="I212" s="198"/>
      <c r="J212" s="13"/>
      <c r="K212" s="13"/>
      <c r="L212" s="194"/>
      <c r="M212" s="199"/>
      <c r="N212" s="200"/>
      <c r="O212" s="200"/>
      <c r="P212" s="200"/>
      <c r="Q212" s="200"/>
      <c r="R212" s="200"/>
      <c r="S212" s="200"/>
      <c r="T212" s="20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6" t="s">
        <v>358</v>
      </c>
      <c r="AU212" s="196" t="s">
        <v>85</v>
      </c>
      <c r="AV212" s="13" t="s">
        <v>83</v>
      </c>
      <c r="AW212" s="13" t="s">
        <v>32</v>
      </c>
      <c r="AX212" s="13" t="s">
        <v>76</v>
      </c>
      <c r="AY212" s="196" t="s">
        <v>348</v>
      </c>
    </row>
    <row r="213" s="13" customFormat="1">
      <c r="A213" s="13"/>
      <c r="B213" s="194"/>
      <c r="C213" s="13"/>
      <c r="D213" s="195" t="s">
        <v>358</v>
      </c>
      <c r="E213" s="196" t="s">
        <v>1</v>
      </c>
      <c r="F213" s="197" t="s">
        <v>386</v>
      </c>
      <c r="G213" s="13"/>
      <c r="H213" s="196" t="s">
        <v>1</v>
      </c>
      <c r="I213" s="198"/>
      <c r="J213" s="13"/>
      <c r="K213" s="13"/>
      <c r="L213" s="194"/>
      <c r="M213" s="199"/>
      <c r="N213" s="200"/>
      <c r="O213" s="200"/>
      <c r="P213" s="200"/>
      <c r="Q213" s="200"/>
      <c r="R213" s="200"/>
      <c r="S213" s="200"/>
      <c r="T213" s="20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6" t="s">
        <v>358</v>
      </c>
      <c r="AU213" s="196" t="s">
        <v>85</v>
      </c>
      <c r="AV213" s="13" t="s">
        <v>83</v>
      </c>
      <c r="AW213" s="13" t="s">
        <v>32</v>
      </c>
      <c r="AX213" s="13" t="s">
        <v>76</v>
      </c>
      <c r="AY213" s="196" t="s">
        <v>348</v>
      </c>
    </row>
    <row r="214" s="14" customFormat="1">
      <c r="A214" s="14"/>
      <c r="B214" s="202"/>
      <c r="C214" s="14"/>
      <c r="D214" s="195" t="s">
        <v>358</v>
      </c>
      <c r="E214" s="203" t="s">
        <v>1</v>
      </c>
      <c r="F214" s="204" t="s">
        <v>4524</v>
      </c>
      <c r="G214" s="14"/>
      <c r="H214" s="205">
        <v>0.71599999999999997</v>
      </c>
      <c r="I214" s="206"/>
      <c r="J214" s="14"/>
      <c r="K214" s="14"/>
      <c r="L214" s="202"/>
      <c r="M214" s="207"/>
      <c r="N214" s="208"/>
      <c r="O214" s="208"/>
      <c r="P214" s="208"/>
      <c r="Q214" s="208"/>
      <c r="R214" s="208"/>
      <c r="S214" s="208"/>
      <c r="T214" s="20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3" t="s">
        <v>358</v>
      </c>
      <c r="AU214" s="203" t="s">
        <v>85</v>
      </c>
      <c r="AV214" s="14" t="s">
        <v>85</v>
      </c>
      <c r="AW214" s="14" t="s">
        <v>32</v>
      </c>
      <c r="AX214" s="14" t="s">
        <v>76</v>
      </c>
      <c r="AY214" s="203" t="s">
        <v>348</v>
      </c>
    </row>
    <row r="215" s="14" customFormat="1">
      <c r="A215" s="14"/>
      <c r="B215" s="202"/>
      <c r="C215" s="14"/>
      <c r="D215" s="195" t="s">
        <v>358</v>
      </c>
      <c r="E215" s="203" t="s">
        <v>1</v>
      </c>
      <c r="F215" s="204" t="s">
        <v>4525</v>
      </c>
      <c r="G215" s="14"/>
      <c r="H215" s="205">
        <v>0.080000000000000002</v>
      </c>
      <c r="I215" s="206"/>
      <c r="J215" s="14"/>
      <c r="K215" s="14"/>
      <c r="L215" s="202"/>
      <c r="M215" s="207"/>
      <c r="N215" s="208"/>
      <c r="O215" s="208"/>
      <c r="P215" s="208"/>
      <c r="Q215" s="208"/>
      <c r="R215" s="208"/>
      <c r="S215" s="208"/>
      <c r="T215" s="20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3" t="s">
        <v>358</v>
      </c>
      <c r="AU215" s="203" t="s">
        <v>85</v>
      </c>
      <c r="AV215" s="14" t="s">
        <v>85</v>
      </c>
      <c r="AW215" s="14" t="s">
        <v>32</v>
      </c>
      <c r="AX215" s="14" t="s">
        <v>76</v>
      </c>
      <c r="AY215" s="203" t="s">
        <v>348</v>
      </c>
    </row>
    <row r="216" s="13" customFormat="1">
      <c r="A216" s="13"/>
      <c r="B216" s="194"/>
      <c r="C216" s="13"/>
      <c r="D216" s="195" t="s">
        <v>358</v>
      </c>
      <c r="E216" s="196" t="s">
        <v>1</v>
      </c>
      <c r="F216" s="197" t="s">
        <v>491</v>
      </c>
      <c r="G216" s="13"/>
      <c r="H216" s="196" t="s">
        <v>1</v>
      </c>
      <c r="I216" s="198"/>
      <c r="J216" s="13"/>
      <c r="K216" s="13"/>
      <c r="L216" s="194"/>
      <c r="M216" s="199"/>
      <c r="N216" s="200"/>
      <c r="O216" s="200"/>
      <c r="P216" s="200"/>
      <c r="Q216" s="200"/>
      <c r="R216" s="200"/>
      <c r="S216" s="200"/>
      <c r="T216" s="20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6" t="s">
        <v>358</v>
      </c>
      <c r="AU216" s="196" t="s">
        <v>85</v>
      </c>
      <c r="AV216" s="13" t="s">
        <v>83</v>
      </c>
      <c r="AW216" s="13" t="s">
        <v>32</v>
      </c>
      <c r="AX216" s="13" t="s">
        <v>76</v>
      </c>
      <c r="AY216" s="196" t="s">
        <v>348</v>
      </c>
    </row>
    <row r="217" s="14" customFormat="1">
      <c r="A217" s="14"/>
      <c r="B217" s="202"/>
      <c r="C217" s="14"/>
      <c r="D217" s="195" t="s">
        <v>358</v>
      </c>
      <c r="E217" s="203" t="s">
        <v>1</v>
      </c>
      <c r="F217" s="204" t="s">
        <v>4526</v>
      </c>
      <c r="G217" s="14"/>
      <c r="H217" s="205">
        <v>2.8690000000000002</v>
      </c>
      <c r="I217" s="206"/>
      <c r="J217" s="14"/>
      <c r="K217" s="14"/>
      <c r="L217" s="202"/>
      <c r="M217" s="207"/>
      <c r="N217" s="208"/>
      <c r="O217" s="208"/>
      <c r="P217" s="208"/>
      <c r="Q217" s="208"/>
      <c r="R217" s="208"/>
      <c r="S217" s="208"/>
      <c r="T217" s="20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3" t="s">
        <v>358</v>
      </c>
      <c r="AU217" s="203" t="s">
        <v>85</v>
      </c>
      <c r="AV217" s="14" t="s">
        <v>85</v>
      </c>
      <c r="AW217" s="14" t="s">
        <v>32</v>
      </c>
      <c r="AX217" s="14" t="s">
        <v>76</v>
      </c>
      <c r="AY217" s="203" t="s">
        <v>348</v>
      </c>
    </row>
    <row r="218" s="14" customFormat="1">
      <c r="A218" s="14"/>
      <c r="B218" s="202"/>
      <c r="C218" s="14"/>
      <c r="D218" s="195" t="s">
        <v>358</v>
      </c>
      <c r="E218" s="203" t="s">
        <v>1</v>
      </c>
      <c r="F218" s="204" t="s">
        <v>4527</v>
      </c>
      <c r="G218" s="14"/>
      <c r="H218" s="205">
        <v>3.0049999999999999</v>
      </c>
      <c r="I218" s="206"/>
      <c r="J218" s="14"/>
      <c r="K218" s="14"/>
      <c r="L218" s="202"/>
      <c r="M218" s="207"/>
      <c r="N218" s="208"/>
      <c r="O218" s="208"/>
      <c r="P218" s="208"/>
      <c r="Q218" s="208"/>
      <c r="R218" s="208"/>
      <c r="S218" s="208"/>
      <c r="T218" s="20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3" t="s">
        <v>358</v>
      </c>
      <c r="AU218" s="203" t="s">
        <v>85</v>
      </c>
      <c r="AV218" s="14" t="s">
        <v>85</v>
      </c>
      <c r="AW218" s="14" t="s">
        <v>32</v>
      </c>
      <c r="AX218" s="14" t="s">
        <v>76</v>
      </c>
      <c r="AY218" s="203" t="s">
        <v>348</v>
      </c>
    </row>
    <row r="219" s="14" customFormat="1">
      <c r="A219" s="14"/>
      <c r="B219" s="202"/>
      <c r="C219" s="14"/>
      <c r="D219" s="195" t="s">
        <v>358</v>
      </c>
      <c r="E219" s="203" t="s">
        <v>1</v>
      </c>
      <c r="F219" s="204" t="s">
        <v>4528</v>
      </c>
      <c r="G219" s="14"/>
      <c r="H219" s="205">
        <v>3.1150000000000002</v>
      </c>
      <c r="I219" s="206"/>
      <c r="J219" s="14"/>
      <c r="K219" s="14"/>
      <c r="L219" s="202"/>
      <c r="M219" s="207"/>
      <c r="N219" s="208"/>
      <c r="O219" s="208"/>
      <c r="P219" s="208"/>
      <c r="Q219" s="208"/>
      <c r="R219" s="208"/>
      <c r="S219" s="208"/>
      <c r="T219" s="20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3" t="s">
        <v>358</v>
      </c>
      <c r="AU219" s="203" t="s">
        <v>85</v>
      </c>
      <c r="AV219" s="14" t="s">
        <v>85</v>
      </c>
      <c r="AW219" s="14" t="s">
        <v>32</v>
      </c>
      <c r="AX219" s="14" t="s">
        <v>76</v>
      </c>
      <c r="AY219" s="203" t="s">
        <v>348</v>
      </c>
    </row>
    <row r="220" s="14" customFormat="1">
      <c r="A220" s="14"/>
      <c r="B220" s="202"/>
      <c r="C220" s="14"/>
      <c r="D220" s="195" t="s">
        <v>358</v>
      </c>
      <c r="E220" s="203" t="s">
        <v>1</v>
      </c>
      <c r="F220" s="204" t="s">
        <v>4529</v>
      </c>
      <c r="G220" s="14"/>
      <c r="H220" s="205">
        <v>1.8500000000000001</v>
      </c>
      <c r="I220" s="206"/>
      <c r="J220" s="14"/>
      <c r="K220" s="14"/>
      <c r="L220" s="202"/>
      <c r="M220" s="207"/>
      <c r="N220" s="208"/>
      <c r="O220" s="208"/>
      <c r="P220" s="208"/>
      <c r="Q220" s="208"/>
      <c r="R220" s="208"/>
      <c r="S220" s="208"/>
      <c r="T220" s="20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3" t="s">
        <v>358</v>
      </c>
      <c r="AU220" s="203" t="s">
        <v>85</v>
      </c>
      <c r="AV220" s="14" t="s">
        <v>85</v>
      </c>
      <c r="AW220" s="14" t="s">
        <v>32</v>
      </c>
      <c r="AX220" s="14" t="s">
        <v>76</v>
      </c>
      <c r="AY220" s="203" t="s">
        <v>348</v>
      </c>
    </row>
    <row r="221" s="14" customFormat="1">
      <c r="A221" s="14"/>
      <c r="B221" s="202"/>
      <c r="C221" s="14"/>
      <c r="D221" s="195" t="s">
        <v>358</v>
      </c>
      <c r="E221" s="203" t="s">
        <v>1</v>
      </c>
      <c r="F221" s="204" t="s">
        <v>4530</v>
      </c>
      <c r="G221" s="14"/>
      <c r="H221" s="205">
        <v>1.234</v>
      </c>
      <c r="I221" s="206"/>
      <c r="J221" s="14"/>
      <c r="K221" s="14"/>
      <c r="L221" s="202"/>
      <c r="M221" s="207"/>
      <c r="N221" s="208"/>
      <c r="O221" s="208"/>
      <c r="P221" s="208"/>
      <c r="Q221" s="208"/>
      <c r="R221" s="208"/>
      <c r="S221" s="208"/>
      <c r="T221" s="20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3" t="s">
        <v>358</v>
      </c>
      <c r="AU221" s="203" t="s">
        <v>85</v>
      </c>
      <c r="AV221" s="14" t="s">
        <v>85</v>
      </c>
      <c r="AW221" s="14" t="s">
        <v>32</v>
      </c>
      <c r="AX221" s="14" t="s">
        <v>76</v>
      </c>
      <c r="AY221" s="203" t="s">
        <v>348</v>
      </c>
    </row>
    <row r="222" s="14" customFormat="1">
      <c r="A222" s="14"/>
      <c r="B222" s="202"/>
      <c r="C222" s="14"/>
      <c r="D222" s="195" t="s">
        <v>358</v>
      </c>
      <c r="E222" s="203" t="s">
        <v>1</v>
      </c>
      <c r="F222" s="204" t="s">
        <v>4531</v>
      </c>
      <c r="G222" s="14"/>
      <c r="H222" s="205">
        <v>3.2360000000000002</v>
      </c>
      <c r="I222" s="206"/>
      <c r="J222" s="14"/>
      <c r="K222" s="14"/>
      <c r="L222" s="202"/>
      <c r="M222" s="207"/>
      <c r="N222" s="208"/>
      <c r="O222" s="208"/>
      <c r="P222" s="208"/>
      <c r="Q222" s="208"/>
      <c r="R222" s="208"/>
      <c r="S222" s="208"/>
      <c r="T222" s="20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3" t="s">
        <v>358</v>
      </c>
      <c r="AU222" s="203" t="s">
        <v>85</v>
      </c>
      <c r="AV222" s="14" t="s">
        <v>85</v>
      </c>
      <c r="AW222" s="14" t="s">
        <v>32</v>
      </c>
      <c r="AX222" s="14" t="s">
        <v>76</v>
      </c>
      <c r="AY222" s="203" t="s">
        <v>348</v>
      </c>
    </row>
    <row r="223" s="14" customFormat="1">
      <c r="A223" s="14"/>
      <c r="B223" s="202"/>
      <c r="C223" s="14"/>
      <c r="D223" s="195" t="s">
        <v>358</v>
      </c>
      <c r="E223" s="203" t="s">
        <v>1</v>
      </c>
      <c r="F223" s="204" t="s">
        <v>4532</v>
      </c>
      <c r="G223" s="14"/>
      <c r="H223" s="205">
        <v>0.5</v>
      </c>
      <c r="I223" s="206"/>
      <c r="J223" s="14"/>
      <c r="K223" s="14"/>
      <c r="L223" s="202"/>
      <c r="M223" s="207"/>
      <c r="N223" s="208"/>
      <c r="O223" s="208"/>
      <c r="P223" s="208"/>
      <c r="Q223" s="208"/>
      <c r="R223" s="208"/>
      <c r="S223" s="208"/>
      <c r="T223" s="20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3" t="s">
        <v>358</v>
      </c>
      <c r="AU223" s="203" t="s">
        <v>85</v>
      </c>
      <c r="AV223" s="14" t="s">
        <v>85</v>
      </c>
      <c r="AW223" s="14" t="s">
        <v>32</v>
      </c>
      <c r="AX223" s="14" t="s">
        <v>76</v>
      </c>
      <c r="AY223" s="203" t="s">
        <v>348</v>
      </c>
    </row>
    <row r="224" s="13" customFormat="1">
      <c r="A224" s="13"/>
      <c r="B224" s="194"/>
      <c r="C224" s="13"/>
      <c r="D224" s="195" t="s">
        <v>358</v>
      </c>
      <c r="E224" s="196" t="s">
        <v>1</v>
      </c>
      <c r="F224" s="197" t="s">
        <v>492</v>
      </c>
      <c r="G224" s="13"/>
      <c r="H224" s="196" t="s">
        <v>1</v>
      </c>
      <c r="I224" s="198"/>
      <c r="J224" s="13"/>
      <c r="K224" s="13"/>
      <c r="L224" s="194"/>
      <c r="M224" s="199"/>
      <c r="N224" s="200"/>
      <c r="O224" s="200"/>
      <c r="P224" s="200"/>
      <c r="Q224" s="200"/>
      <c r="R224" s="200"/>
      <c r="S224" s="200"/>
      <c r="T224" s="20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6" t="s">
        <v>358</v>
      </c>
      <c r="AU224" s="196" t="s">
        <v>85</v>
      </c>
      <c r="AV224" s="13" t="s">
        <v>83</v>
      </c>
      <c r="AW224" s="13" t="s">
        <v>32</v>
      </c>
      <c r="AX224" s="13" t="s">
        <v>76</v>
      </c>
      <c r="AY224" s="196" t="s">
        <v>348</v>
      </c>
    </row>
    <row r="225" s="13" customFormat="1">
      <c r="A225" s="13"/>
      <c r="B225" s="194"/>
      <c r="C225" s="13"/>
      <c r="D225" s="195" t="s">
        <v>358</v>
      </c>
      <c r="E225" s="196" t="s">
        <v>1</v>
      </c>
      <c r="F225" s="197" t="s">
        <v>1175</v>
      </c>
      <c r="G225" s="13"/>
      <c r="H225" s="196" t="s">
        <v>1</v>
      </c>
      <c r="I225" s="198"/>
      <c r="J225" s="13"/>
      <c r="K225" s="13"/>
      <c r="L225" s="194"/>
      <c r="M225" s="199"/>
      <c r="N225" s="200"/>
      <c r="O225" s="200"/>
      <c r="P225" s="200"/>
      <c r="Q225" s="200"/>
      <c r="R225" s="200"/>
      <c r="S225" s="200"/>
      <c r="T225" s="201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6" t="s">
        <v>358</v>
      </c>
      <c r="AU225" s="196" t="s">
        <v>85</v>
      </c>
      <c r="AV225" s="13" t="s">
        <v>83</v>
      </c>
      <c r="AW225" s="13" t="s">
        <v>32</v>
      </c>
      <c r="AX225" s="13" t="s">
        <v>76</v>
      </c>
      <c r="AY225" s="196" t="s">
        <v>348</v>
      </c>
    </row>
    <row r="226" s="14" customFormat="1">
      <c r="A226" s="14"/>
      <c r="B226" s="202"/>
      <c r="C226" s="14"/>
      <c r="D226" s="195" t="s">
        <v>358</v>
      </c>
      <c r="E226" s="203" t="s">
        <v>1</v>
      </c>
      <c r="F226" s="204" t="s">
        <v>4533</v>
      </c>
      <c r="G226" s="14"/>
      <c r="H226" s="205">
        <v>1.137</v>
      </c>
      <c r="I226" s="206"/>
      <c r="J226" s="14"/>
      <c r="K226" s="14"/>
      <c r="L226" s="202"/>
      <c r="M226" s="207"/>
      <c r="N226" s="208"/>
      <c r="O226" s="208"/>
      <c r="P226" s="208"/>
      <c r="Q226" s="208"/>
      <c r="R226" s="208"/>
      <c r="S226" s="208"/>
      <c r="T226" s="209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3" t="s">
        <v>358</v>
      </c>
      <c r="AU226" s="203" t="s">
        <v>85</v>
      </c>
      <c r="AV226" s="14" t="s">
        <v>85</v>
      </c>
      <c r="AW226" s="14" t="s">
        <v>32</v>
      </c>
      <c r="AX226" s="14" t="s">
        <v>76</v>
      </c>
      <c r="AY226" s="203" t="s">
        <v>348</v>
      </c>
    </row>
    <row r="227" s="14" customFormat="1">
      <c r="A227" s="14"/>
      <c r="B227" s="202"/>
      <c r="C227" s="14"/>
      <c r="D227" s="195" t="s">
        <v>358</v>
      </c>
      <c r="E227" s="203" t="s">
        <v>1</v>
      </c>
      <c r="F227" s="204" t="s">
        <v>4534</v>
      </c>
      <c r="G227" s="14"/>
      <c r="H227" s="205">
        <v>0.40000000000000002</v>
      </c>
      <c r="I227" s="206"/>
      <c r="J227" s="14"/>
      <c r="K227" s="14"/>
      <c r="L227" s="202"/>
      <c r="M227" s="207"/>
      <c r="N227" s="208"/>
      <c r="O227" s="208"/>
      <c r="P227" s="208"/>
      <c r="Q227" s="208"/>
      <c r="R227" s="208"/>
      <c r="S227" s="208"/>
      <c r="T227" s="20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3" t="s">
        <v>358</v>
      </c>
      <c r="AU227" s="203" t="s">
        <v>85</v>
      </c>
      <c r="AV227" s="14" t="s">
        <v>85</v>
      </c>
      <c r="AW227" s="14" t="s">
        <v>32</v>
      </c>
      <c r="AX227" s="14" t="s">
        <v>76</v>
      </c>
      <c r="AY227" s="203" t="s">
        <v>348</v>
      </c>
    </row>
    <row r="228" s="13" customFormat="1">
      <c r="A228" s="13"/>
      <c r="B228" s="194"/>
      <c r="C228" s="13"/>
      <c r="D228" s="195" t="s">
        <v>358</v>
      </c>
      <c r="E228" s="196" t="s">
        <v>1</v>
      </c>
      <c r="F228" s="197" t="s">
        <v>1145</v>
      </c>
      <c r="G228" s="13"/>
      <c r="H228" s="196" t="s">
        <v>1</v>
      </c>
      <c r="I228" s="198"/>
      <c r="J228" s="13"/>
      <c r="K228" s="13"/>
      <c r="L228" s="194"/>
      <c r="M228" s="199"/>
      <c r="N228" s="200"/>
      <c r="O228" s="200"/>
      <c r="P228" s="200"/>
      <c r="Q228" s="200"/>
      <c r="R228" s="200"/>
      <c r="S228" s="200"/>
      <c r="T228" s="20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6" t="s">
        <v>358</v>
      </c>
      <c r="AU228" s="196" t="s">
        <v>85</v>
      </c>
      <c r="AV228" s="13" t="s">
        <v>83</v>
      </c>
      <c r="AW228" s="13" t="s">
        <v>32</v>
      </c>
      <c r="AX228" s="13" t="s">
        <v>76</v>
      </c>
      <c r="AY228" s="196" t="s">
        <v>348</v>
      </c>
    </row>
    <row r="229" s="14" customFormat="1">
      <c r="A229" s="14"/>
      <c r="B229" s="202"/>
      <c r="C229" s="14"/>
      <c r="D229" s="195" t="s">
        <v>358</v>
      </c>
      <c r="E229" s="203" t="s">
        <v>1</v>
      </c>
      <c r="F229" s="204" t="s">
        <v>4535</v>
      </c>
      <c r="G229" s="14"/>
      <c r="H229" s="205">
        <v>3.165</v>
      </c>
      <c r="I229" s="206"/>
      <c r="J229" s="14"/>
      <c r="K229" s="14"/>
      <c r="L229" s="202"/>
      <c r="M229" s="207"/>
      <c r="N229" s="208"/>
      <c r="O229" s="208"/>
      <c r="P229" s="208"/>
      <c r="Q229" s="208"/>
      <c r="R229" s="208"/>
      <c r="S229" s="208"/>
      <c r="T229" s="20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3" t="s">
        <v>358</v>
      </c>
      <c r="AU229" s="203" t="s">
        <v>85</v>
      </c>
      <c r="AV229" s="14" t="s">
        <v>85</v>
      </c>
      <c r="AW229" s="14" t="s">
        <v>32</v>
      </c>
      <c r="AX229" s="14" t="s">
        <v>76</v>
      </c>
      <c r="AY229" s="203" t="s">
        <v>348</v>
      </c>
    </row>
    <row r="230" s="13" customFormat="1">
      <c r="A230" s="13"/>
      <c r="B230" s="194"/>
      <c r="C230" s="13"/>
      <c r="D230" s="195" t="s">
        <v>358</v>
      </c>
      <c r="E230" s="196" t="s">
        <v>1</v>
      </c>
      <c r="F230" s="197" t="s">
        <v>1179</v>
      </c>
      <c r="G230" s="13"/>
      <c r="H230" s="196" t="s">
        <v>1</v>
      </c>
      <c r="I230" s="198"/>
      <c r="J230" s="13"/>
      <c r="K230" s="13"/>
      <c r="L230" s="194"/>
      <c r="M230" s="199"/>
      <c r="N230" s="200"/>
      <c r="O230" s="200"/>
      <c r="P230" s="200"/>
      <c r="Q230" s="200"/>
      <c r="R230" s="200"/>
      <c r="S230" s="200"/>
      <c r="T230" s="20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6" t="s">
        <v>358</v>
      </c>
      <c r="AU230" s="196" t="s">
        <v>85</v>
      </c>
      <c r="AV230" s="13" t="s">
        <v>83</v>
      </c>
      <c r="AW230" s="13" t="s">
        <v>32</v>
      </c>
      <c r="AX230" s="13" t="s">
        <v>76</v>
      </c>
      <c r="AY230" s="196" t="s">
        <v>348</v>
      </c>
    </row>
    <row r="231" s="14" customFormat="1">
      <c r="A231" s="14"/>
      <c r="B231" s="202"/>
      <c r="C231" s="14"/>
      <c r="D231" s="195" t="s">
        <v>358</v>
      </c>
      <c r="E231" s="203" t="s">
        <v>1</v>
      </c>
      <c r="F231" s="204" t="s">
        <v>4536</v>
      </c>
      <c r="G231" s="14"/>
      <c r="H231" s="205">
        <v>2.9399999999999999</v>
      </c>
      <c r="I231" s="206"/>
      <c r="J231" s="14"/>
      <c r="K231" s="14"/>
      <c r="L231" s="202"/>
      <c r="M231" s="207"/>
      <c r="N231" s="208"/>
      <c r="O231" s="208"/>
      <c r="P231" s="208"/>
      <c r="Q231" s="208"/>
      <c r="R231" s="208"/>
      <c r="S231" s="208"/>
      <c r="T231" s="20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03" t="s">
        <v>358</v>
      </c>
      <c r="AU231" s="203" t="s">
        <v>85</v>
      </c>
      <c r="AV231" s="14" t="s">
        <v>85</v>
      </c>
      <c r="AW231" s="14" t="s">
        <v>32</v>
      </c>
      <c r="AX231" s="14" t="s">
        <v>76</v>
      </c>
      <c r="AY231" s="203" t="s">
        <v>348</v>
      </c>
    </row>
    <row r="232" s="15" customFormat="1">
      <c r="A232" s="15"/>
      <c r="B232" s="210"/>
      <c r="C232" s="15"/>
      <c r="D232" s="195" t="s">
        <v>358</v>
      </c>
      <c r="E232" s="211" t="s">
        <v>1</v>
      </c>
      <c r="F232" s="212" t="s">
        <v>365</v>
      </c>
      <c r="G232" s="15"/>
      <c r="H232" s="213">
        <v>24.247</v>
      </c>
      <c r="I232" s="214"/>
      <c r="J232" s="15"/>
      <c r="K232" s="15"/>
      <c r="L232" s="210"/>
      <c r="M232" s="215"/>
      <c r="N232" s="216"/>
      <c r="O232" s="216"/>
      <c r="P232" s="216"/>
      <c r="Q232" s="216"/>
      <c r="R232" s="216"/>
      <c r="S232" s="216"/>
      <c r="T232" s="21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11" t="s">
        <v>358</v>
      </c>
      <c r="AU232" s="211" t="s">
        <v>85</v>
      </c>
      <c r="AV232" s="15" t="s">
        <v>356</v>
      </c>
      <c r="AW232" s="15" t="s">
        <v>32</v>
      </c>
      <c r="AX232" s="15" t="s">
        <v>83</v>
      </c>
      <c r="AY232" s="211" t="s">
        <v>348</v>
      </c>
    </row>
    <row r="233" s="2" customFormat="1" ht="21.75" customHeight="1">
      <c r="A233" s="38"/>
      <c r="B233" s="180"/>
      <c r="C233" s="181" t="s">
        <v>436</v>
      </c>
      <c r="D233" s="181" t="s">
        <v>351</v>
      </c>
      <c r="E233" s="182" t="s">
        <v>4537</v>
      </c>
      <c r="F233" s="183" t="s">
        <v>4538</v>
      </c>
      <c r="G233" s="184" t="s">
        <v>548</v>
      </c>
      <c r="H233" s="185">
        <v>9.0719999999999992</v>
      </c>
      <c r="I233" s="186"/>
      <c r="J233" s="187">
        <f>ROUND(I233*H233,2)</f>
        <v>0</v>
      </c>
      <c r="K233" s="183" t="s">
        <v>355</v>
      </c>
      <c r="L233" s="39"/>
      <c r="M233" s="188" t="s">
        <v>1</v>
      </c>
      <c r="N233" s="189" t="s">
        <v>41</v>
      </c>
      <c r="O233" s="77"/>
      <c r="P233" s="190">
        <f>O233*H233</f>
        <v>0</v>
      </c>
      <c r="Q233" s="190">
        <v>0.01486</v>
      </c>
      <c r="R233" s="190">
        <f>Q233*H233</f>
        <v>0.13480992</v>
      </c>
      <c r="S233" s="190">
        <v>0</v>
      </c>
      <c r="T233" s="191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92" t="s">
        <v>431</v>
      </c>
      <c r="AT233" s="192" t="s">
        <v>351</v>
      </c>
      <c r="AU233" s="192" t="s">
        <v>85</v>
      </c>
      <c r="AY233" s="19" t="s">
        <v>348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19" t="s">
        <v>83</v>
      </c>
      <c r="BK233" s="193">
        <f>ROUND(I233*H233,2)</f>
        <v>0</v>
      </c>
      <c r="BL233" s="19" t="s">
        <v>431</v>
      </c>
      <c r="BM233" s="192" t="s">
        <v>4539</v>
      </c>
    </row>
    <row r="234" s="13" customFormat="1">
      <c r="A234" s="13"/>
      <c r="B234" s="194"/>
      <c r="C234" s="13"/>
      <c r="D234" s="195" t="s">
        <v>358</v>
      </c>
      <c r="E234" s="196" t="s">
        <v>1</v>
      </c>
      <c r="F234" s="197" t="s">
        <v>2286</v>
      </c>
      <c r="G234" s="13"/>
      <c r="H234" s="196" t="s">
        <v>1</v>
      </c>
      <c r="I234" s="198"/>
      <c r="J234" s="13"/>
      <c r="K234" s="13"/>
      <c r="L234" s="194"/>
      <c r="M234" s="199"/>
      <c r="N234" s="200"/>
      <c r="O234" s="200"/>
      <c r="P234" s="200"/>
      <c r="Q234" s="200"/>
      <c r="R234" s="200"/>
      <c r="S234" s="200"/>
      <c r="T234" s="20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6" t="s">
        <v>358</v>
      </c>
      <c r="AU234" s="196" t="s">
        <v>85</v>
      </c>
      <c r="AV234" s="13" t="s">
        <v>83</v>
      </c>
      <c r="AW234" s="13" t="s">
        <v>32</v>
      </c>
      <c r="AX234" s="13" t="s">
        <v>76</v>
      </c>
      <c r="AY234" s="196" t="s">
        <v>348</v>
      </c>
    </row>
    <row r="235" s="13" customFormat="1">
      <c r="A235" s="13"/>
      <c r="B235" s="194"/>
      <c r="C235" s="13"/>
      <c r="D235" s="195" t="s">
        <v>358</v>
      </c>
      <c r="E235" s="196" t="s">
        <v>1</v>
      </c>
      <c r="F235" s="197" t="s">
        <v>4540</v>
      </c>
      <c r="G235" s="13"/>
      <c r="H235" s="196" t="s">
        <v>1</v>
      </c>
      <c r="I235" s="198"/>
      <c r="J235" s="13"/>
      <c r="K235" s="13"/>
      <c r="L235" s="194"/>
      <c r="M235" s="199"/>
      <c r="N235" s="200"/>
      <c r="O235" s="200"/>
      <c r="P235" s="200"/>
      <c r="Q235" s="200"/>
      <c r="R235" s="200"/>
      <c r="S235" s="200"/>
      <c r="T235" s="20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6" t="s">
        <v>358</v>
      </c>
      <c r="AU235" s="196" t="s">
        <v>85</v>
      </c>
      <c r="AV235" s="13" t="s">
        <v>83</v>
      </c>
      <c r="AW235" s="13" t="s">
        <v>32</v>
      </c>
      <c r="AX235" s="13" t="s">
        <v>76</v>
      </c>
      <c r="AY235" s="196" t="s">
        <v>348</v>
      </c>
    </row>
    <row r="236" s="13" customFormat="1">
      <c r="A236" s="13"/>
      <c r="B236" s="194"/>
      <c r="C236" s="13"/>
      <c r="D236" s="195" t="s">
        <v>358</v>
      </c>
      <c r="E236" s="196" t="s">
        <v>1</v>
      </c>
      <c r="F236" s="197" t="s">
        <v>386</v>
      </c>
      <c r="G236" s="13"/>
      <c r="H236" s="196" t="s">
        <v>1</v>
      </c>
      <c r="I236" s="198"/>
      <c r="J236" s="13"/>
      <c r="K236" s="13"/>
      <c r="L236" s="194"/>
      <c r="M236" s="199"/>
      <c r="N236" s="200"/>
      <c r="O236" s="200"/>
      <c r="P236" s="200"/>
      <c r="Q236" s="200"/>
      <c r="R236" s="200"/>
      <c r="S236" s="200"/>
      <c r="T236" s="201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6" t="s">
        <v>358</v>
      </c>
      <c r="AU236" s="196" t="s">
        <v>85</v>
      </c>
      <c r="AV236" s="13" t="s">
        <v>83</v>
      </c>
      <c r="AW236" s="13" t="s">
        <v>32</v>
      </c>
      <c r="AX236" s="13" t="s">
        <v>76</v>
      </c>
      <c r="AY236" s="196" t="s">
        <v>348</v>
      </c>
    </row>
    <row r="237" s="14" customFormat="1">
      <c r="A237" s="14"/>
      <c r="B237" s="202"/>
      <c r="C237" s="14"/>
      <c r="D237" s="195" t="s">
        <v>358</v>
      </c>
      <c r="E237" s="203" t="s">
        <v>1</v>
      </c>
      <c r="F237" s="204" t="s">
        <v>4541</v>
      </c>
      <c r="G237" s="14"/>
      <c r="H237" s="205">
        <v>6.0720000000000001</v>
      </c>
      <c r="I237" s="206"/>
      <c r="J237" s="14"/>
      <c r="K237" s="14"/>
      <c r="L237" s="202"/>
      <c r="M237" s="207"/>
      <c r="N237" s="208"/>
      <c r="O237" s="208"/>
      <c r="P237" s="208"/>
      <c r="Q237" s="208"/>
      <c r="R237" s="208"/>
      <c r="S237" s="208"/>
      <c r="T237" s="20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3" t="s">
        <v>358</v>
      </c>
      <c r="AU237" s="203" t="s">
        <v>85</v>
      </c>
      <c r="AV237" s="14" t="s">
        <v>85</v>
      </c>
      <c r="AW237" s="14" t="s">
        <v>32</v>
      </c>
      <c r="AX237" s="14" t="s">
        <v>76</v>
      </c>
      <c r="AY237" s="203" t="s">
        <v>348</v>
      </c>
    </row>
    <row r="238" s="13" customFormat="1">
      <c r="A238" s="13"/>
      <c r="B238" s="194"/>
      <c r="C238" s="13"/>
      <c r="D238" s="195" t="s">
        <v>358</v>
      </c>
      <c r="E238" s="196" t="s">
        <v>1</v>
      </c>
      <c r="F238" s="197" t="s">
        <v>4542</v>
      </c>
      <c r="G238" s="13"/>
      <c r="H238" s="196" t="s">
        <v>1</v>
      </c>
      <c r="I238" s="198"/>
      <c r="J238" s="13"/>
      <c r="K238" s="13"/>
      <c r="L238" s="194"/>
      <c r="M238" s="199"/>
      <c r="N238" s="200"/>
      <c r="O238" s="200"/>
      <c r="P238" s="200"/>
      <c r="Q238" s="200"/>
      <c r="R238" s="200"/>
      <c r="S238" s="200"/>
      <c r="T238" s="20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6" t="s">
        <v>358</v>
      </c>
      <c r="AU238" s="196" t="s">
        <v>85</v>
      </c>
      <c r="AV238" s="13" t="s">
        <v>83</v>
      </c>
      <c r="AW238" s="13" t="s">
        <v>32</v>
      </c>
      <c r="AX238" s="13" t="s">
        <v>76</v>
      </c>
      <c r="AY238" s="196" t="s">
        <v>348</v>
      </c>
    </row>
    <row r="239" s="14" customFormat="1">
      <c r="A239" s="14"/>
      <c r="B239" s="202"/>
      <c r="C239" s="14"/>
      <c r="D239" s="195" t="s">
        <v>358</v>
      </c>
      <c r="E239" s="203" t="s">
        <v>1</v>
      </c>
      <c r="F239" s="204" t="s">
        <v>92</v>
      </c>
      <c r="G239" s="14"/>
      <c r="H239" s="205">
        <v>3</v>
      </c>
      <c r="I239" s="206"/>
      <c r="J239" s="14"/>
      <c r="K239" s="14"/>
      <c r="L239" s="202"/>
      <c r="M239" s="207"/>
      <c r="N239" s="208"/>
      <c r="O239" s="208"/>
      <c r="P239" s="208"/>
      <c r="Q239" s="208"/>
      <c r="R239" s="208"/>
      <c r="S239" s="208"/>
      <c r="T239" s="209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3" t="s">
        <v>358</v>
      </c>
      <c r="AU239" s="203" t="s">
        <v>85</v>
      </c>
      <c r="AV239" s="14" t="s">
        <v>85</v>
      </c>
      <c r="AW239" s="14" t="s">
        <v>32</v>
      </c>
      <c r="AX239" s="14" t="s">
        <v>76</v>
      </c>
      <c r="AY239" s="203" t="s">
        <v>348</v>
      </c>
    </row>
    <row r="240" s="15" customFormat="1">
      <c r="A240" s="15"/>
      <c r="B240" s="210"/>
      <c r="C240" s="15"/>
      <c r="D240" s="195" t="s">
        <v>358</v>
      </c>
      <c r="E240" s="211" t="s">
        <v>1</v>
      </c>
      <c r="F240" s="212" t="s">
        <v>365</v>
      </c>
      <c r="G240" s="15"/>
      <c r="H240" s="213">
        <v>9.0719999999999992</v>
      </c>
      <c r="I240" s="214"/>
      <c r="J240" s="15"/>
      <c r="K240" s="15"/>
      <c r="L240" s="210"/>
      <c r="M240" s="215"/>
      <c r="N240" s="216"/>
      <c r="O240" s="216"/>
      <c r="P240" s="216"/>
      <c r="Q240" s="216"/>
      <c r="R240" s="216"/>
      <c r="S240" s="216"/>
      <c r="T240" s="217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11" t="s">
        <v>358</v>
      </c>
      <c r="AU240" s="211" t="s">
        <v>85</v>
      </c>
      <c r="AV240" s="15" t="s">
        <v>356</v>
      </c>
      <c r="AW240" s="15" t="s">
        <v>32</v>
      </c>
      <c r="AX240" s="15" t="s">
        <v>83</v>
      </c>
      <c r="AY240" s="211" t="s">
        <v>348</v>
      </c>
    </row>
    <row r="241" s="2" customFormat="1" ht="33" customHeight="1">
      <c r="A241" s="38"/>
      <c r="B241" s="180"/>
      <c r="C241" s="181" t="s">
        <v>441</v>
      </c>
      <c r="D241" s="181" t="s">
        <v>351</v>
      </c>
      <c r="E241" s="182" t="s">
        <v>2283</v>
      </c>
      <c r="F241" s="183" t="s">
        <v>2284</v>
      </c>
      <c r="G241" s="184" t="s">
        <v>354</v>
      </c>
      <c r="H241" s="185">
        <v>158.69</v>
      </c>
      <c r="I241" s="186"/>
      <c r="J241" s="187">
        <f>ROUND(I241*H241,2)</f>
        <v>0</v>
      </c>
      <c r="K241" s="183" t="s">
        <v>355</v>
      </c>
      <c r="L241" s="39"/>
      <c r="M241" s="188" t="s">
        <v>1</v>
      </c>
      <c r="N241" s="189" t="s">
        <v>41</v>
      </c>
      <c r="O241" s="77"/>
      <c r="P241" s="190">
        <f>O241*H241</f>
        <v>0</v>
      </c>
      <c r="Q241" s="190">
        <v>0.00117</v>
      </c>
      <c r="R241" s="190">
        <f>Q241*H241</f>
        <v>0.18566730000000001</v>
      </c>
      <c r="S241" s="190">
        <v>0</v>
      </c>
      <c r="T241" s="191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92" t="s">
        <v>431</v>
      </c>
      <c r="AT241" s="192" t="s">
        <v>351</v>
      </c>
      <c r="AU241" s="192" t="s">
        <v>85</v>
      </c>
      <c r="AY241" s="19" t="s">
        <v>348</v>
      </c>
      <c r="BE241" s="193">
        <f>IF(N241="základní",J241,0)</f>
        <v>0</v>
      </c>
      <c r="BF241" s="193">
        <f>IF(N241="snížená",J241,0)</f>
        <v>0</v>
      </c>
      <c r="BG241" s="193">
        <f>IF(N241="zákl. přenesená",J241,0)</f>
        <v>0</v>
      </c>
      <c r="BH241" s="193">
        <f>IF(N241="sníž. přenesená",J241,0)</f>
        <v>0</v>
      </c>
      <c r="BI241" s="193">
        <f>IF(N241="nulová",J241,0)</f>
        <v>0</v>
      </c>
      <c r="BJ241" s="19" t="s">
        <v>83</v>
      </c>
      <c r="BK241" s="193">
        <f>ROUND(I241*H241,2)</f>
        <v>0</v>
      </c>
      <c r="BL241" s="19" t="s">
        <v>431</v>
      </c>
      <c r="BM241" s="192" t="s">
        <v>4543</v>
      </c>
    </row>
    <row r="242" s="13" customFormat="1">
      <c r="A242" s="13"/>
      <c r="B242" s="194"/>
      <c r="C242" s="13"/>
      <c r="D242" s="195" t="s">
        <v>358</v>
      </c>
      <c r="E242" s="196" t="s">
        <v>1</v>
      </c>
      <c r="F242" s="197" t="s">
        <v>4544</v>
      </c>
      <c r="G242" s="13"/>
      <c r="H242" s="196" t="s">
        <v>1</v>
      </c>
      <c r="I242" s="198"/>
      <c r="J242" s="13"/>
      <c r="K242" s="13"/>
      <c r="L242" s="194"/>
      <c r="M242" s="199"/>
      <c r="N242" s="200"/>
      <c r="O242" s="200"/>
      <c r="P242" s="200"/>
      <c r="Q242" s="200"/>
      <c r="R242" s="200"/>
      <c r="S242" s="200"/>
      <c r="T242" s="20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6" t="s">
        <v>358</v>
      </c>
      <c r="AU242" s="196" t="s">
        <v>85</v>
      </c>
      <c r="AV242" s="13" t="s">
        <v>83</v>
      </c>
      <c r="AW242" s="13" t="s">
        <v>32</v>
      </c>
      <c r="AX242" s="13" t="s">
        <v>76</v>
      </c>
      <c r="AY242" s="196" t="s">
        <v>348</v>
      </c>
    </row>
    <row r="243" s="13" customFormat="1">
      <c r="A243" s="13"/>
      <c r="B243" s="194"/>
      <c r="C243" s="13"/>
      <c r="D243" s="195" t="s">
        <v>358</v>
      </c>
      <c r="E243" s="196" t="s">
        <v>1</v>
      </c>
      <c r="F243" s="197" t="s">
        <v>491</v>
      </c>
      <c r="G243" s="13"/>
      <c r="H243" s="196" t="s">
        <v>1</v>
      </c>
      <c r="I243" s="198"/>
      <c r="J243" s="13"/>
      <c r="K243" s="13"/>
      <c r="L243" s="194"/>
      <c r="M243" s="199"/>
      <c r="N243" s="200"/>
      <c r="O243" s="200"/>
      <c r="P243" s="200"/>
      <c r="Q243" s="200"/>
      <c r="R243" s="200"/>
      <c r="S243" s="200"/>
      <c r="T243" s="20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6" t="s">
        <v>358</v>
      </c>
      <c r="AU243" s="196" t="s">
        <v>85</v>
      </c>
      <c r="AV243" s="13" t="s">
        <v>83</v>
      </c>
      <c r="AW243" s="13" t="s">
        <v>32</v>
      </c>
      <c r="AX243" s="13" t="s">
        <v>76</v>
      </c>
      <c r="AY243" s="196" t="s">
        <v>348</v>
      </c>
    </row>
    <row r="244" s="14" customFormat="1">
      <c r="A244" s="14"/>
      <c r="B244" s="202"/>
      <c r="C244" s="14"/>
      <c r="D244" s="195" t="s">
        <v>358</v>
      </c>
      <c r="E244" s="203" t="s">
        <v>1</v>
      </c>
      <c r="F244" s="204" t="s">
        <v>4545</v>
      </c>
      <c r="G244" s="14"/>
      <c r="H244" s="205">
        <v>136.81999999999999</v>
      </c>
      <c r="I244" s="206"/>
      <c r="J244" s="14"/>
      <c r="K244" s="14"/>
      <c r="L244" s="202"/>
      <c r="M244" s="207"/>
      <c r="N244" s="208"/>
      <c r="O244" s="208"/>
      <c r="P244" s="208"/>
      <c r="Q244" s="208"/>
      <c r="R244" s="208"/>
      <c r="S244" s="208"/>
      <c r="T244" s="209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03" t="s">
        <v>358</v>
      </c>
      <c r="AU244" s="203" t="s">
        <v>85</v>
      </c>
      <c r="AV244" s="14" t="s">
        <v>85</v>
      </c>
      <c r="AW244" s="14" t="s">
        <v>32</v>
      </c>
      <c r="AX244" s="14" t="s">
        <v>76</v>
      </c>
      <c r="AY244" s="203" t="s">
        <v>348</v>
      </c>
    </row>
    <row r="245" s="13" customFormat="1">
      <c r="A245" s="13"/>
      <c r="B245" s="194"/>
      <c r="C245" s="13"/>
      <c r="D245" s="195" t="s">
        <v>358</v>
      </c>
      <c r="E245" s="196" t="s">
        <v>1</v>
      </c>
      <c r="F245" s="197" t="s">
        <v>4546</v>
      </c>
      <c r="G245" s="13"/>
      <c r="H245" s="196" t="s">
        <v>1</v>
      </c>
      <c r="I245" s="198"/>
      <c r="J245" s="13"/>
      <c r="K245" s="13"/>
      <c r="L245" s="194"/>
      <c r="M245" s="199"/>
      <c r="N245" s="200"/>
      <c r="O245" s="200"/>
      <c r="P245" s="200"/>
      <c r="Q245" s="200"/>
      <c r="R245" s="200"/>
      <c r="S245" s="200"/>
      <c r="T245" s="20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6" t="s">
        <v>358</v>
      </c>
      <c r="AU245" s="196" t="s">
        <v>85</v>
      </c>
      <c r="AV245" s="13" t="s">
        <v>83</v>
      </c>
      <c r="AW245" s="13" t="s">
        <v>32</v>
      </c>
      <c r="AX245" s="13" t="s">
        <v>76</v>
      </c>
      <c r="AY245" s="196" t="s">
        <v>348</v>
      </c>
    </row>
    <row r="246" s="14" customFormat="1">
      <c r="A246" s="14"/>
      <c r="B246" s="202"/>
      <c r="C246" s="14"/>
      <c r="D246" s="195" t="s">
        <v>358</v>
      </c>
      <c r="E246" s="203" t="s">
        <v>1</v>
      </c>
      <c r="F246" s="204" t="s">
        <v>4547</v>
      </c>
      <c r="G246" s="14"/>
      <c r="H246" s="205">
        <v>21.870000000000001</v>
      </c>
      <c r="I246" s="206"/>
      <c r="J246" s="14"/>
      <c r="K246" s="14"/>
      <c r="L246" s="202"/>
      <c r="M246" s="207"/>
      <c r="N246" s="208"/>
      <c r="O246" s="208"/>
      <c r="P246" s="208"/>
      <c r="Q246" s="208"/>
      <c r="R246" s="208"/>
      <c r="S246" s="208"/>
      <c r="T246" s="20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3" t="s">
        <v>358</v>
      </c>
      <c r="AU246" s="203" t="s">
        <v>85</v>
      </c>
      <c r="AV246" s="14" t="s">
        <v>85</v>
      </c>
      <c r="AW246" s="14" t="s">
        <v>32</v>
      </c>
      <c r="AX246" s="14" t="s">
        <v>76</v>
      </c>
      <c r="AY246" s="203" t="s">
        <v>348</v>
      </c>
    </row>
    <row r="247" s="15" customFormat="1">
      <c r="A247" s="15"/>
      <c r="B247" s="210"/>
      <c r="C247" s="15"/>
      <c r="D247" s="195" t="s">
        <v>358</v>
      </c>
      <c r="E247" s="211" t="s">
        <v>1</v>
      </c>
      <c r="F247" s="212" t="s">
        <v>365</v>
      </c>
      <c r="G247" s="15"/>
      <c r="H247" s="213">
        <v>158.69</v>
      </c>
      <c r="I247" s="214"/>
      <c r="J247" s="15"/>
      <c r="K247" s="15"/>
      <c r="L247" s="210"/>
      <c r="M247" s="215"/>
      <c r="N247" s="216"/>
      <c r="O247" s="216"/>
      <c r="P247" s="216"/>
      <c r="Q247" s="216"/>
      <c r="R247" s="216"/>
      <c r="S247" s="216"/>
      <c r="T247" s="21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11" t="s">
        <v>358</v>
      </c>
      <c r="AU247" s="211" t="s">
        <v>85</v>
      </c>
      <c r="AV247" s="15" t="s">
        <v>356</v>
      </c>
      <c r="AW247" s="15" t="s">
        <v>32</v>
      </c>
      <c r="AX247" s="15" t="s">
        <v>83</v>
      </c>
      <c r="AY247" s="211" t="s">
        <v>348</v>
      </c>
    </row>
    <row r="248" s="2" customFormat="1" ht="21.75" customHeight="1">
      <c r="A248" s="38"/>
      <c r="B248" s="180"/>
      <c r="C248" s="233" t="s">
        <v>8</v>
      </c>
      <c r="D248" s="233" t="s">
        <v>519</v>
      </c>
      <c r="E248" s="234" t="s">
        <v>2289</v>
      </c>
      <c r="F248" s="235" t="s">
        <v>2290</v>
      </c>
      <c r="G248" s="236" t="s">
        <v>354</v>
      </c>
      <c r="H248" s="237">
        <v>174.559</v>
      </c>
      <c r="I248" s="238"/>
      <c r="J248" s="239">
        <f>ROUND(I248*H248,2)</f>
        <v>0</v>
      </c>
      <c r="K248" s="235" t="s">
        <v>355</v>
      </c>
      <c r="L248" s="240"/>
      <c r="M248" s="241" t="s">
        <v>1</v>
      </c>
      <c r="N248" s="242" t="s">
        <v>41</v>
      </c>
      <c r="O248" s="77"/>
      <c r="P248" s="190">
        <f>O248*H248</f>
        <v>0</v>
      </c>
      <c r="Q248" s="190">
        <v>0.0030000000000000001</v>
      </c>
      <c r="R248" s="190">
        <f>Q248*H248</f>
        <v>0.52367699999999995</v>
      </c>
      <c r="S248" s="190">
        <v>0</v>
      </c>
      <c r="T248" s="191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92" t="s">
        <v>675</v>
      </c>
      <c r="AT248" s="192" t="s">
        <v>519</v>
      </c>
      <c r="AU248" s="192" t="s">
        <v>85</v>
      </c>
      <c r="AY248" s="19" t="s">
        <v>348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19" t="s">
        <v>83</v>
      </c>
      <c r="BK248" s="193">
        <f>ROUND(I248*H248,2)</f>
        <v>0</v>
      </c>
      <c r="BL248" s="19" t="s">
        <v>431</v>
      </c>
      <c r="BM248" s="192" t="s">
        <v>4548</v>
      </c>
    </row>
    <row r="249" s="2" customFormat="1">
      <c r="A249" s="38"/>
      <c r="B249" s="39"/>
      <c r="C249" s="38"/>
      <c r="D249" s="195" t="s">
        <v>396</v>
      </c>
      <c r="E249" s="38"/>
      <c r="F249" s="226" t="s">
        <v>4549</v>
      </c>
      <c r="G249" s="38"/>
      <c r="H249" s="38"/>
      <c r="I249" s="227"/>
      <c r="J249" s="38"/>
      <c r="K249" s="38"/>
      <c r="L249" s="39"/>
      <c r="M249" s="228"/>
      <c r="N249" s="22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396</v>
      </c>
      <c r="AU249" s="19" t="s">
        <v>85</v>
      </c>
    </row>
    <row r="250" s="14" customFormat="1">
      <c r="A250" s="14"/>
      <c r="B250" s="202"/>
      <c r="C250" s="14"/>
      <c r="D250" s="195" t="s">
        <v>358</v>
      </c>
      <c r="E250" s="203" t="s">
        <v>1</v>
      </c>
      <c r="F250" s="204" t="s">
        <v>4550</v>
      </c>
      <c r="G250" s="14"/>
      <c r="H250" s="205">
        <v>158.69</v>
      </c>
      <c r="I250" s="206"/>
      <c r="J250" s="14"/>
      <c r="K250" s="14"/>
      <c r="L250" s="202"/>
      <c r="M250" s="207"/>
      <c r="N250" s="208"/>
      <c r="O250" s="208"/>
      <c r="P250" s="208"/>
      <c r="Q250" s="208"/>
      <c r="R250" s="208"/>
      <c r="S250" s="208"/>
      <c r="T250" s="209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3" t="s">
        <v>358</v>
      </c>
      <c r="AU250" s="203" t="s">
        <v>85</v>
      </c>
      <c r="AV250" s="14" t="s">
        <v>85</v>
      </c>
      <c r="AW250" s="14" t="s">
        <v>32</v>
      </c>
      <c r="AX250" s="14" t="s">
        <v>83</v>
      </c>
      <c r="AY250" s="203" t="s">
        <v>348</v>
      </c>
    </row>
    <row r="251" s="14" customFormat="1">
      <c r="A251" s="14"/>
      <c r="B251" s="202"/>
      <c r="C251" s="14"/>
      <c r="D251" s="195" t="s">
        <v>358</v>
      </c>
      <c r="E251" s="14"/>
      <c r="F251" s="204" t="s">
        <v>4551</v>
      </c>
      <c r="G251" s="14"/>
      <c r="H251" s="205">
        <v>174.559</v>
      </c>
      <c r="I251" s="206"/>
      <c r="J251" s="14"/>
      <c r="K251" s="14"/>
      <c r="L251" s="202"/>
      <c r="M251" s="207"/>
      <c r="N251" s="208"/>
      <c r="O251" s="208"/>
      <c r="P251" s="208"/>
      <c r="Q251" s="208"/>
      <c r="R251" s="208"/>
      <c r="S251" s="208"/>
      <c r="T251" s="20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03" t="s">
        <v>358</v>
      </c>
      <c r="AU251" s="203" t="s">
        <v>85</v>
      </c>
      <c r="AV251" s="14" t="s">
        <v>85</v>
      </c>
      <c r="AW251" s="14" t="s">
        <v>3</v>
      </c>
      <c r="AX251" s="14" t="s">
        <v>83</v>
      </c>
      <c r="AY251" s="203" t="s">
        <v>348</v>
      </c>
    </row>
    <row r="252" s="2" customFormat="1" ht="24.15" customHeight="1">
      <c r="A252" s="38"/>
      <c r="B252" s="180"/>
      <c r="C252" s="181" t="s">
        <v>431</v>
      </c>
      <c r="D252" s="181" t="s">
        <v>351</v>
      </c>
      <c r="E252" s="182" t="s">
        <v>2293</v>
      </c>
      <c r="F252" s="183" t="s">
        <v>2294</v>
      </c>
      <c r="G252" s="184" t="s">
        <v>403</v>
      </c>
      <c r="H252" s="185">
        <v>1.2609999999999999</v>
      </c>
      <c r="I252" s="186"/>
      <c r="J252" s="187">
        <f>ROUND(I252*H252,2)</f>
        <v>0</v>
      </c>
      <c r="K252" s="183" t="s">
        <v>355</v>
      </c>
      <c r="L252" s="39"/>
      <c r="M252" s="188" t="s">
        <v>1</v>
      </c>
      <c r="N252" s="189" t="s">
        <v>41</v>
      </c>
      <c r="O252" s="77"/>
      <c r="P252" s="190">
        <f>O252*H252</f>
        <v>0</v>
      </c>
      <c r="Q252" s="190">
        <v>0</v>
      </c>
      <c r="R252" s="190">
        <f>Q252*H252</f>
        <v>0</v>
      </c>
      <c r="S252" s="190">
        <v>0</v>
      </c>
      <c r="T252" s="191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92" t="s">
        <v>431</v>
      </c>
      <c r="AT252" s="192" t="s">
        <v>351</v>
      </c>
      <c r="AU252" s="192" t="s">
        <v>85</v>
      </c>
      <c r="AY252" s="19" t="s">
        <v>348</v>
      </c>
      <c r="BE252" s="193">
        <f>IF(N252="základní",J252,0)</f>
        <v>0</v>
      </c>
      <c r="BF252" s="193">
        <f>IF(N252="snížená",J252,0)</f>
        <v>0</v>
      </c>
      <c r="BG252" s="193">
        <f>IF(N252="zákl. přenesená",J252,0)</f>
        <v>0</v>
      </c>
      <c r="BH252" s="193">
        <f>IF(N252="sníž. přenesená",J252,0)</f>
        <v>0</v>
      </c>
      <c r="BI252" s="193">
        <f>IF(N252="nulová",J252,0)</f>
        <v>0</v>
      </c>
      <c r="BJ252" s="19" t="s">
        <v>83</v>
      </c>
      <c r="BK252" s="193">
        <f>ROUND(I252*H252,2)</f>
        <v>0</v>
      </c>
      <c r="BL252" s="19" t="s">
        <v>431</v>
      </c>
      <c r="BM252" s="192" t="s">
        <v>4552</v>
      </c>
    </row>
    <row r="253" s="12" customFormat="1" ht="22.8" customHeight="1">
      <c r="A253" s="12"/>
      <c r="B253" s="167"/>
      <c r="C253" s="12"/>
      <c r="D253" s="168" t="s">
        <v>75</v>
      </c>
      <c r="E253" s="178" t="s">
        <v>732</v>
      </c>
      <c r="F253" s="178" t="s">
        <v>733</v>
      </c>
      <c r="G253" s="12"/>
      <c r="H253" s="12"/>
      <c r="I253" s="170"/>
      <c r="J253" s="179">
        <f>BK253</f>
        <v>0</v>
      </c>
      <c r="K253" s="12"/>
      <c r="L253" s="167"/>
      <c r="M253" s="172"/>
      <c r="N253" s="173"/>
      <c r="O253" s="173"/>
      <c r="P253" s="174">
        <f>SUM(P254:P293)</f>
        <v>0</v>
      </c>
      <c r="Q253" s="173"/>
      <c r="R253" s="174">
        <f>SUM(R254:R293)</f>
        <v>0</v>
      </c>
      <c r="S253" s="173"/>
      <c r="T253" s="175">
        <f>SUM(T254:T293)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8" t="s">
        <v>85</v>
      </c>
      <c r="AT253" s="176" t="s">
        <v>75</v>
      </c>
      <c r="AU253" s="176" t="s">
        <v>83</v>
      </c>
      <c r="AY253" s="168" t="s">
        <v>348</v>
      </c>
      <c r="BK253" s="177">
        <f>SUM(BK254:BK293)</f>
        <v>0</v>
      </c>
    </row>
    <row r="254" s="2" customFormat="1" ht="24.15" customHeight="1">
      <c r="A254" s="38"/>
      <c r="B254" s="180"/>
      <c r="C254" s="181" t="s">
        <v>462</v>
      </c>
      <c r="D254" s="181" t="s">
        <v>351</v>
      </c>
      <c r="E254" s="182" t="s">
        <v>753</v>
      </c>
      <c r="F254" s="183" t="s">
        <v>4553</v>
      </c>
      <c r="G254" s="184" t="s">
        <v>382</v>
      </c>
      <c r="H254" s="185">
        <v>1</v>
      </c>
      <c r="I254" s="186"/>
      <c r="J254" s="187">
        <f>ROUND(I254*H254,2)</f>
        <v>0</v>
      </c>
      <c r="K254" s="183" t="s">
        <v>394</v>
      </c>
      <c r="L254" s="39"/>
      <c r="M254" s="188" t="s">
        <v>1</v>
      </c>
      <c r="N254" s="189" t="s">
        <v>41</v>
      </c>
      <c r="O254" s="77"/>
      <c r="P254" s="190">
        <f>O254*H254</f>
        <v>0</v>
      </c>
      <c r="Q254" s="190">
        <v>0</v>
      </c>
      <c r="R254" s="190">
        <f>Q254*H254</f>
        <v>0</v>
      </c>
      <c r="S254" s="190">
        <v>0</v>
      </c>
      <c r="T254" s="191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92" t="s">
        <v>431</v>
      </c>
      <c r="AT254" s="192" t="s">
        <v>351</v>
      </c>
      <c r="AU254" s="192" t="s">
        <v>85</v>
      </c>
      <c r="AY254" s="19" t="s">
        <v>348</v>
      </c>
      <c r="BE254" s="193">
        <f>IF(N254="základní",J254,0)</f>
        <v>0</v>
      </c>
      <c r="BF254" s="193">
        <f>IF(N254="snížená",J254,0)</f>
        <v>0</v>
      </c>
      <c r="BG254" s="193">
        <f>IF(N254="zákl. přenesená",J254,0)</f>
        <v>0</v>
      </c>
      <c r="BH254" s="193">
        <f>IF(N254="sníž. přenesená",J254,0)</f>
        <v>0</v>
      </c>
      <c r="BI254" s="193">
        <f>IF(N254="nulová",J254,0)</f>
        <v>0</v>
      </c>
      <c r="BJ254" s="19" t="s">
        <v>83</v>
      </c>
      <c r="BK254" s="193">
        <f>ROUND(I254*H254,2)</f>
        <v>0</v>
      </c>
      <c r="BL254" s="19" t="s">
        <v>431</v>
      </c>
      <c r="BM254" s="192" t="s">
        <v>4554</v>
      </c>
    </row>
    <row r="255" s="2" customFormat="1">
      <c r="A255" s="38"/>
      <c r="B255" s="39"/>
      <c r="C255" s="38"/>
      <c r="D255" s="195" t="s">
        <v>396</v>
      </c>
      <c r="E255" s="38"/>
      <c r="F255" s="226" t="s">
        <v>2258</v>
      </c>
      <c r="G255" s="38"/>
      <c r="H255" s="38"/>
      <c r="I255" s="227"/>
      <c r="J255" s="38"/>
      <c r="K255" s="38"/>
      <c r="L255" s="39"/>
      <c r="M255" s="228"/>
      <c r="N255" s="22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396</v>
      </c>
      <c r="AU255" s="19" t="s">
        <v>85</v>
      </c>
    </row>
    <row r="256" s="13" customFormat="1">
      <c r="A256" s="13"/>
      <c r="B256" s="194"/>
      <c r="C256" s="13"/>
      <c r="D256" s="195" t="s">
        <v>358</v>
      </c>
      <c r="E256" s="196" t="s">
        <v>1</v>
      </c>
      <c r="F256" s="197" t="s">
        <v>4555</v>
      </c>
      <c r="G256" s="13"/>
      <c r="H256" s="196" t="s">
        <v>1</v>
      </c>
      <c r="I256" s="198"/>
      <c r="J256" s="13"/>
      <c r="K256" s="13"/>
      <c r="L256" s="194"/>
      <c r="M256" s="199"/>
      <c r="N256" s="200"/>
      <c r="O256" s="200"/>
      <c r="P256" s="200"/>
      <c r="Q256" s="200"/>
      <c r="R256" s="200"/>
      <c r="S256" s="200"/>
      <c r="T256" s="201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6" t="s">
        <v>358</v>
      </c>
      <c r="AU256" s="196" t="s">
        <v>85</v>
      </c>
      <c r="AV256" s="13" t="s">
        <v>83</v>
      </c>
      <c r="AW256" s="13" t="s">
        <v>32</v>
      </c>
      <c r="AX256" s="13" t="s">
        <v>76</v>
      </c>
      <c r="AY256" s="196" t="s">
        <v>348</v>
      </c>
    </row>
    <row r="257" s="14" customFormat="1">
      <c r="A257" s="14"/>
      <c r="B257" s="202"/>
      <c r="C257" s="14"/>
      <c r="D257" s="195" t="s">
        <v>358</v>
      </c>
      <c r="E257" s="203" t="s">
        <v>1</v>
      </c>
      <c r="F257" s="204" t="s">
        <v>83</v>
      </c>
      <c r="G257" s="14"/>
      <c r="H257" s="205">
        <v>1</v>
      </c>
      <c r="I257" s="206"/>
      <c r="J257" s="14"/>
      <c r="K257" s="14"/>
      <c r="L257" s="202"/>
      <c r="M257" s="207"/>
      <c r="N257" s="208"/>
      <c r="O257" s="208"/>
      <c r="P257" s="208"/>
      <c r="Q257" s="208"/>
      <c r="R257" s="208"/>
      <c r="S257" s="208"/>
      <c r="T257" s="20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3" t="s">
        <v>358</v>
      </c>
      <c r="AU257" s="203" t="s">
        <v>85</v>
      </c>
      <c r="AV257" s="14" t="s">
        <v>85</v>
      </c>
      <c r="AW257" s="14" t="s">
        <v>32</v>
      </c>
      <c r="AX257" s="14" t="s">
        <v>83</v>
      </c>
      <c r="AY257" s="203" t="s">
        <v>348</v>
      </c>
    </row>
    <row r="258" s="2" customFormat="1" ht="24.15" customHeight="1">
      <c r="A258" s="38"/>
      <c r="B258" s="180"/>
      <c r="C258" s="181" t="s">
        <v>601</v>
      </c>
      <c r="D258" s="181" t="s">
        <v>351</v>
      </c>
      <c r="E258" s="182" t="s">
        <v>2888</v>
      </c>
      <c r="F258" s="183" t="s">
        <v>4556</v>
      </c>
      <c r="G258" s="184" t="s">
        <v>382</v>
      </c>
      <c r="H258" s="185">
        <v>1</v>
      </c>
      <c r="I258" s="186"/>
      <c r="J258" s="187">
        <f>ROUND(I258*H258,2)</f>
        <v>0</v>
      </c>
      <c r="K258" s="183" t="s">
        <v>394</v>
      </c>
      <c r="L258" s="39"/>
      <c r="M258" s="188" t="s">
        <v>1</v>
      </c>
      <c r="N258" s="189" t="s">
        <v>41</v>
      </c>
      <c r="O258" s="77"/>
      <c r="P258" s="190">
        <f>O258*H258</f>
        <v>0</v>
      </c>
      <c r="Q258" s="190">
        <v>0</v>
      </c>
      <c r="R258" s="190">
        <f>Q258*H258</f>
        <v>0</v>
      </c>
      <c r="S258" s="190">
        <v>0</v>
      </c>
      <c r="T258" s="191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92" t="s">
        <v>431</v>
      </c>
      <c r="AT258" s="192" t="s">
        <v>351</v>
      </c>
      <c r="AU258" s="192" t="s">
        <v>85</v>
      </c>
      <c r="AY258" s="19" t="s">
        <v>348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19" t="s">
        <v>83</v>
      </c>
      <c r="BK258" s="193">
        <f>ROUND(I258*H258,2)</f>
        <v>0</v>
      </c>
      <c r="BL258" s="19" t="s">
        <v>431</v>
      </c>
      <c r="BM258" s="192" t="s">
        <v>4557</v>
      </c>
    </row>
    <row r="259" s="2" customFormat="1">
      <c r="A259" s="38"/>
      <c r="B259" s="39"/>
      <c r="C259" s="38"/>
      <c r="D259" s="195" t="s">
        <v>396</v>
      </c>
      <c r="E259" s="38"/>
      <c r="F259" s="226" t="s">
        <v>767</v>
      </c>
      <c r="G259" s="38"/>
      <c r="H259" s="38"/>
      <c r="I259" s="227"/>
      <c r="J259" s="38"/>
      <c r="K259" s="38"/>
      <c r="L259" s="39"/>
      <c r="M259" s="228"/>
      <c r="N259" s="22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396</v>
      </c>
      <c r="AU259" s="19" t="s">
        <v>85</v>
      </c>
    </row>
    <row r="260" s="13" customFormat="1">
      <c r="A260" s="13"/>
      <c r="B260" s="194"/>
      <c r="C260" s="13"/>
      <c r="D260" s="195" t="s">
        <v>358</v>
      </c>
      <c r="E260" s="196" t="s">
        <v>1</v>
      </c>
      <c r="F260" s="197" t="s">
        <v>4555</v>
      </c>
      <c r="G260" s="13"/>
      <c r="H260" s="196" t="s">
        <v>1</v>
      </c>
      <c r="I260" s="198"/>
      <c r="J260" s="13"/>
      <c r="K260" s="13"/>
      <c r="L260" s="194"/>
      <c r="M260" s="199"/>
      <c r="N260" s="200"/>
      <c r="O260" s="200"/>
      <c r="P260" s="200"/>
      <c r="Q260" s="200"/>
      <c r="R260" s="200"/>
      <c r="S260" s="200"/>
      <c r="T260" s="201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6" t="s">
        <v>358</v>
      </c>
      <c r="AU260" s="196" t="s">
        <v>85</v>
      </c>
      <c r="AV260" s="13" t="s">
        <v>83</v>
      </c>
      <c r="AW260" s="13" t="s">
        <v>32</v>
      </c>
      <c r="AX260" s="13" t="s">
        <v>76</v>
      </c>
      <c r="AY260" s="196" t="s">
        <v>348</v>
      </c>
    </row>
    <row r="261" s="14" customFormat="1">
      <c r="A261" s="14"/>
      <c r="B261" s="202"/>
      <c r="C261" s="14"/>
      <c r="D261" s="195" t="s">
        <v>358</v>
      </c>
      <c r="E261" s="203" t="s">
        <v>1</v>
      </c>
      <c r="F261" s="204" t="s">
        <v>83</v>
      </c>
      <c r="G261" s="14"/>
      <c r="H261" s="205">
        <v>1</v>
      </c>
      <c r="I261" s="206"/>
      <c r="J261" s="14"/>
      <c r="K261" s="14"/>
      <c r="L261" s="202"/>
      <c r="M261" s="207"/>
      <c r="N261" s="208"/>
      <c r="O261" s="208"/>
      <c r="P261" s="208"/>
      <c r="Q261" s="208"/>
      <c r="R261" s="208"/>
      <c r="S261" s="208"/>
      <c r="T261" s="20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3" t="s">
        <v>358</v>
      </c>
      <c r="AU261" s="203" t="s">
        <v>85</v>
      </c>
      <c r="AV261" s="14" t="s">
        <v>85</v>
      </c>
      <c r="AW261" s="14" t="s">
        <v>32</v>
      </c>
      <c r="AX261" s="14" t="s">
        <v>83</v>
      </c>
      <c r="AY261" s="203" t="s">
        <v>348</v>
      </c>
    </row>
    <row r="262" s="2" customFormat="1" ht="24.15" customHeight="1">
      <c r="A262" s="38"/>
      <c r="B262" s="180"/>
      <c r="C262" s="181" t="s">
        <v>606</v>
      </c>
      <c r="D262" s="181" t="s">
        <v>351</v>
      </c>
      <c r="E262" s="182" t="s">
        <v>759</v>
      </c>
      <c r="F262" s="183" t="s">
        <v>4558</v>
      </c>
      <c r="G262" s="184" t="s">
        <v>382</v>
      </c>
      <c r="H262" s="185">
        <v>1</v>
      </c>
      <c r="I262" s="186"/>
      <c r="J262" s="187">
        <f>ROUND(I262*H262,2)</f>
        <v>0</v>
      </c>
      <c r="K262" s="183" t="s">
        <v>394</v>
      </c>
      <c r="L262" s="39"/>
      <c r="M262" s="188" t="s">
        <v>1</v>
      </c>
      <c r="N262" s="189" t="s">
        <v>41</v>
      </c>
      <c r="O262" s="77"/>
      <c r="P262" s="190">
        <f>O262*H262</f>
        <v>0</v>
      </c>
      <c r="Q262" s="190">
        <v>0</v>
      </c>
      <c r="R262" s="190">
        <f>Q262*H262</f>
        <v>0</v>
      </c>
      <c r="S262" s="190">
        <v>0</v>
      </c>
      <c r="T262" s="191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92" t="s">
        <v>431</v>
      </c>
      <c r="AT262" s="192" t="s">
        <v>351</v>
      </c>
      <c r="AU262" s="192" t="s">
        <v>85</v>
      </c>
      <c r="AY262" s="19" t="s">
        <v>348</v>
      </c>
      <c r="BE262" s="193">
        <f>IF(N262="základní",J262,0)</f>
        <v>0</v>
      </c>
      <c r="BF262" s="193">
        <f>IF(N262="snížená",J262,0)</f>
        <v>0</v>
      </c>
      <c r="BG262" s="193">
        <f>IF(N262="zákl. přenesená",J262,0)</f>
        <v>0</v>
      </c>
      <c r="BH262" s="193">
        <f>IF(N262="sníž. přenesená",J262,0)</f>
        <v>0</v>
      </c>
      <c r="BI262" s="193">
        <f>IF(N262="nulová",J262,0)</f>
        <v>0</v>
      </c>
      <c r="BJ262" s="19" t="s">
        <v>83</v>
      </c>
      <c r="BK262" s="193">
        <f>ROUND(I262*H262,2)</f>
        <v>0</v>
      </c>
      <c r="BL262" s="19" t="s">
        <v>431</v>
      </c>
      <c r="BM262" s="192" t="s">
        <v>4559</v>
      </c>
    </row>
    <row r="263" s="2" customFormat="1">
      <c r="A263" s="38"/>
      <c r="B263" s="39"/>
      <c r="C263" s="38"/>
      <c r="D263" s="195" t="s">
        <v>396</v>
      </c>
      <c r="E263" s="38"/>
      <c r="F263" s="226" t="s">
        <v>4560</v>
      </c>
      <c r="G263" s="38"/>
      <c r="H263" s="38"/>
      <c r="I263" s="227"/>
      <c r="J263" s="38"/>
      <c r="K263" s="38"/>
      <c r="L263" s="39"/>
      <c r="M263" s="228"/>
      <c r="N263" s="22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396</v>
      </c>
      <c r="AU263" s="19" t="s">
        <v>85</v>
      </c>
    </row>
    <row r="264" s="13" customFormat="1">
      <c r="A264" s="13"/>
      <c r="B264" s="194"/>
      <c r="C264" s="13"/>
      <c r="D264" s="195" t="s">
        <v>358</v>
      </c>
      <c r="E264" s="196" t="s">
        <v>1</v>
      </c>
      <c r="F264" s="197" t="s">
        <v>4561</v>
      </c>
      <c r="G264" s="13"/>
      <c r="H264" s="196" t="s">
        <v>1</v>
      </c>
      <c r="I264" s="198"/>
      <c r="J264" s="13"/>
      <c r="K264" s="13"/>
      <c r="L264" s="194"/>
      <c r="M264" s="199"/>
      <c r="N264" s="200"/>
      <c r="O264" s="200"/>
      <c r="P264" s="200"/>
      <c r="Q264" s="200"/>
      <c r="R264" s="200"/>
      <c r="S264" s="200"/>
      <c r="T264" s="201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6" t="s">
        <v>358</v>
      </c>
      <c r="AU264" s="196" t="s">
        <v>85</v>
      </c>
      <c r="AV264" s="13" t="s">
        <v>83</v>
      </c>
      <c r="AW264" s="13" t="s">
        <v>32</v>
      </c>
      <c r="AX264" s="13" t="s">
        <v>76</v>
      </c>
      <c r="AY264" s="196" t="s">
        <v>348</v>
      </c>
    </row>
    <row r="265" s="14" customFormat="1">
      <c r="A265" s="14"/>
      <c r="B265" s="202"/>
      <c r="C265" s="14"/>
      <c r="D265" s="195" t="s">
        <v>358</v>
      </c>
      <c r="E265" s="203" t="s">
        <v>1</v>
      </c>
      <c r="F265" s="204" t="s">
        <v>83</v>
      </c>
      <c r="G265" s="14"/>
      <c r="H265" s="205">
        <v>1</v>
      </c>
      <c r="I265" s="206"/>
      <c r="J265" s="14"/>
      <c r="K265" s="14"/>
      <c r="L265" s="202"/>
      <c r="M265" s="207"/>
      <c r="N265" s="208"/>
      <c r="O265" s="208"/>
      <c r="P265" s="208"/>
      <c r="Q265" s="208"/>
      <c r="R265" s="208"/>
      <c r="S265" s="208"/>
      <c r="T265" s="20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3" t="s">
        <v>358</v>
      </c>
      <c r="AU265" s="203" t="s">
        <v>85</v>
      </c>
      <c r="AV265" s="14" t="s">
        <v>85</v>
      </c>
      <c r="AW265" s="14" t="s">
        <v>32</v>
      </c>
      <c r="AX265" s="14" t="s">
        <v>83</v>
      </c>
      <c r="AY265" s="203" t="s">
        <v>348</v>
      </c>
    </row>
    <row r="266" s="2" customFormat="1" ht="24.15" customHeight="1">
      <c r="A266" s="38"/>
      <c r="B266" s="180"/>
      <c r="C266" s="181" t="s">
        <v>612</v>
      </c>
      <c r="D266" s="181" t="s">
        <v>351</v>
      </c>
      <c r="E266" s="182" t="s">
        <v>3912</v>
      </c>
      <c r="F266" s="183" t="s">
        <v>4562</v>
      </c>
      <c r="G266" s="184" t="s">
        <v>382</v>
      </c>
      <c r="H266" s="185">
        <v>1</v>
      </c>
      <c r="I266" s="186"/>
      <c r="J266" s="187">
        <f>ROUND(I266*H266,2)</f>
        <v>0</v>
      </c>
      <c r="K266" s="183" t="s">
        <v>394</v>
      </c>
      <c r="L266" s="39"/>
      <c r="M266" s="188" t="s">
        <v>1</v>
      </c>
      <c r="N266" s="189" t="s">
        <v>41</v>
      </c>
      <c r="O266" s="77"/>
      <c r="P266" s="190">
        <f>O266*H266</f>
        <v>0</v>
      </c>
      <c r="Q266" s="190">
        <v>0</v>
      </c>
      <c r="R266" s="190">
        <f>Q266*H266</f>
        <v>0</v>
      </c>
      <c r="S266" s="190">
        <v>0</v>
      </c>
      <c r="T266" s="191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92" t="s">
        <v>431</v>
      </c>
      <c r="AT266" s="192" t="s">
        <v>351</v>
      </c>
      <c r="AU266" s="192" t="s">
        <v>85</v>
      </c>
      <c r="AY266" s="19" t="s">
        <v>348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19" t="s">
        <v>83</v>
      </c>
      <c r="BK266" s="193">
        <f>ROUND(I266*H266,2)</f>
        <v>0</v>
      </c>
      <c r="BL266" s="19" t="s">
        <v>431</v>
      </c>
      <c r="BM266" s="192" t="s">
        <v>4563</v>
      </c>
    </row>
    <row r="267" s="2" customFormat="1">
      <c r="A267" s="38"/>
      <c r="B267" s="39"/>
      <c r="C267" s="38"/>
      <c r="D267" s="195" t="s">
        <v>396</v>
      </c>
      <c r="E267" s="38"/>
      <c r="F267" s="226" t="s">
        <v>767</v>
      </c>
      <c r="G267" s="38"/>
      <c r="H267" s="38"/>
      <c r="I267" s="227"/>
      <c r="J267" s="38"/>
      <c r="K267" s="38"/>
      <c r="L267" s="39"/>
      <c r="M267" s="228"/>
      <c r="N267" s="22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396</v>
      </c>
      <c r="AU267" s="19" t="s">
        <v>85</v>
      </c>
    </row>
    <row r="268" s="13" customFormat="1">
      <c r="A268" s="13"/>
      <c r="B268" s="194"/>
      <c r="C268" s="13"/>
      <c r="D268" s="195" t="s">
        <v>358</v>
      </c>
      <c r="E268" s="196" t="s">
        <v>1</v>
      </c>
      <c r="F268" s="197" t="s">
        <v>4561</v>
      </c>
      <c r="G268" s="13"/>
      <c r="H268" s="196" t="s">
        <v>1</v>
      </c>
      <c r="I268" s="198"/>
      <c r="J268" s="13"/>
      <c r="K268" s="13"/>
      <c r="L268" s="194"/>
      <c r="M268" s="199"/>
      <c r="N268" s="200"/>
      <c r="O268" s="200"/>
      <c r="P268" s="200"/>
      <c r="Q268" s="200"/>
      <c r="R268" s="200"/>
      <c r="S268" s="200"/>
      <c r="T268" s="20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6" t="s">
        <v>358</v>
      </c>
      <c r="AU268" s="196" t="s">
        <v>85</v>
      </c>
      <c r="AV268" s="13" t="s">
        <v>83</v>
      </c>
      <c r="AW268" s="13" t="s">
        <v>32</v>
      </c>
      <c r="AX268" s="13" t="s">
        <v>76</v>
      </c>
      <c r="AY268" s="196" t="s">
        <v>348</v>
      </c>
    </row>
    <row r="269" s="14" customFormat="1">
      <c r="A269" s="14"/>
      <c r="B269" s="202"/>
      <c r="C269" s="14"/>
      <c r="D269" s="195" t="s">
        <v>358</v>
      </c>
      <c r="E269" s="203" t="s">
        <v>1</v>
      </c>
      <c r="F269" s="204" t="s">
        <v>83</v>
      </c>
      <c r="G269" s="14"/>
      <c r="H269" s="205">
        <v>1</v>
      </c>
      <c r="I269" s="206"/>
      <c r="J269" s="14"/>
      <c r="K269" s="14"/>
      <c r="L269" s="202"/>
      <c r="M269" s="207"/>
      <c r="N269" s="208"/>
      <c r="O269" s="208"/>
      <c r="P269" s="208"/>
      <c r="Q269" s="208"/>
      <c r="R269" s="208"/>
      <c r="S269" s="208"/>
      <c r="T269" s="209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3" t="s">
        <v>358</v>
      </c>
      <c r="AU269" s="203" t="s">
        <v>85</v>
      </c>
      <c r="AV269" s="14" t="s">
        <v>85</v>
      </c>
      <c r="AW269" s="14" t="s">
        <v>32</v>
      </c>
      <c r="AX269" s="14" t="s">
        <v>83</v>
      </c>
      <c r="AY269" s="203" t="s">
        <v>348</v>
      </c>
    </row>
    <row r="270" s="2" customFormat="1" ht="24.15" customHeight="1">
      <c r="A270" s="38"/>
      <c r="B270" s="180"/>
      <c r="C270" s="181" t="s">
        <v>7</v>
      </c>
      <c r="D270" s="181" t="s">
        <v>351</v>
      </c>
      <c r="E270" s="182" t="s">
        <v>779</v>
      </c>
      <c r="F270" s="183" t="s">
        <v>4564</v>
      </c>
      <c r="G270" s="184" t="s">
        <v>382</v>
      </c>
      <c r="H270" s="185">
        <v>1</v>
      </c>
      <c r="I270" s="186"/>
      <c r="J270" s="187">
        <f>ROUND(I270*H270,2)</f>
        <v>0</v>
      </c>
      <c r="K270" s="183" t="s">
        <v>394</v>
      </c>
      <c r="L270" s="39"/>
      <c r="M270" s="188" t="s">
        <v>1</v>
      </c>
      <c r="N270" s="189" t="s">
        <v>41</v>
      </c>
      <c r="O270" s="77"/>
      <c r="P270" s="190">
        <f>O270*H270</f>
        <v>0</v>
      </c>
      <c r="Q270" s="190">
        <v>0</v>
      </c>
      <c r="R270" s="190">
        <f>Q270*H270</f>
        <v>0</v>
      </c>
      <c r="S270" s="190">
        <v>0</v>
      </c>
      <c r="T270" s="191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92" t="s">
        <v>431</v>
      </c>
      <c r="AT270" s="192" t="s">
        <v>351</v>
      </c>
      <c r="AU270" s="192" t="s">
        <v>85</v>
      </c>
      <c r="AY270" s="19" t="s">
        <v>348</v>
      </c>
      <c r="BE270" s="193">
        <f>IF(N270="základní",J270,0)</f>
        <v>0</v>
      </c>
      <c r="BF270" s="193">
        <f>IF(N270="snížená",J270,0)</f>
        <v>0</v>
      </c>
      <c r="BG270" s="193">
        <f>IF(N270="zákl. přenesená",J270,0)</f>
        <v>0</v>
      </c>
      <c r="BH270" s="193">
        <f>IF(N270="sníž. přenesená",J270,0)</f>
        <v>0</v>
      </c>
      <c r="BI270" s="193">
        <f>IF(N270="nulová",J270,0)</f>
        <v>0</v>
      </c>
      <c r="BJ270" s="19" t="s">
        <v>83</v>
      </c>
      <c r="BK270" s="193">
        <f>ROUND(I270*H270,2)</f>
        <v>0</v>
      </c>
      <c r="BL270" s="19" t="s">
        <v>431</v>
      </c>
      <c r="BM270" s="192" t="s">
        <v>4565</v>
      </c>
    </row>
    <row r="271" s="2" customFormat="1">
      <c r="A271" s="38"/>
      <c r="B271" s="39"/>
      <c r="C271" s="38"/>
      <c r="D271" s="195" t="s">
        <v>396</v>
      </c>
      <c r="E271" s="38"/>
      <c r="F271" s="226" t="s">
        <v>738</v>
      </c>
      <c r="G271" s="38"/>
      <c r="H271" s="38"/>
      <c r="I271" s="227"/>
      <c r="J271" s="38"/>
      <c r="K271" s="38"/>
      <c r="L271" s="39"/>
      <c r="M271" s="228"/>
      <c r="N271" s="22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396</v>
      </c>
      <c r="AU271" s="19" t="s">
        <v>85</v>
      </c>
    </row>
    <row r="272" s="13" customFormat="1">
      <c r="A272" s="13"/>
      <c r="B272" s="194"/>
      <c r="C272" s="13"/>
      <c r="D272" s="195" t="s">
        <v>358</v>
      </c>
      <c r="E272" s="196" t="s">
        <v>1</v>
      </c>
      <c r="F272" s="197" t="s">
        <v>4566</v>
      </c>
      <c r="G272" s="13"/>
      <c r="H272" s="196" t="s">
        <v>1</v>
      </c>
      <c r="I272" s="198"/>
      <c r="J272" s="13"/>
      <c r="K272" s="13"/>
      <c r="L272" s="194"/>
      <c r="M272" s="199"/>
      <c r="N272" s="200"/>
      <c r="O272" s="200"/>
      <c r="P272" s="200"/>
      <c r="Q272" s="200"/>
      <c r="R272" s="200"/>
      <c r="S272" s="200"/>
      <c r="T272" s="20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6" t="s">
        <v>358</v>
      </c>
      <c r="AU272" s="196" t="s">
        <v>85</v>
      </c>
      <c r="AV272" s="13" t="s">
        <v>83</v>
      </c>
      <c r="AW272" s="13" t="s">
        <v>32</v>
      </c>
      <c r="AX272" s="13" t="s">
        <v>76</v>
      </c>
      <c r="AY272" s="196" t="s">
        <v>348</v>
      </c>
    </row>
    <row r="273" s="14" customFormat="1">
      <c r="A273" s="14"/>
      <c r="B273" s="202"/>
      <c r="C273" s="14"/>
      <c r="D273" s="195" t="s">
        <v>358</v>
      </c>
      <c r="E273" s="203" t="s">
        <v>1</v>
      </c>
      <c r="F273" s="204" t="s">
        <v>83</v>
      </c>
      <c r="G273" s="14"/>
      <c r="H273" s="205">
        <v>1</v>
      </c>
      <c r="I273" s="206"/>
      <c r="J273" s="14"/>
      <c r="K273" s="14"/>
      <c r="L273" s="202"/>
      <c r="M273" s="207"/>
      <c r="N273" s="208"/>
      <c r="O273" s="208"/>
      <c r="P273" s="208"/>
      <c r="Q273" s="208"/>
      <c r="R273" s="208"/>
      <c r="S273" s="208"/>
      <c r="T273" s="20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3" t="s">
        <v>358</v>
      </c>
      <c r="AU273" s="203" t="s">
        <v>85</v>
      </c>
      <c r="AV273" s="14" t="s">
        <v>85</v>
      </c>
      <c r="AW273" s="14" t="s">
        <v>32</v>
      </c>
      <c r="AX273" s="14" t="s">
        <v>83</v>
      </c>
      <c r="AY273" s="203" t="s">
        <v>348</v>
      </c>
    </row>
    <row r="274" s="2" customFormat="1" ht="24.15" customHeight="1">
      <c r="A274" s="38"/>
      <c r="B274" s="180"/>
      <c r="C274" s="181" t="s">
        <v>628</v>
      </c>
      <c r="D274" s="181" t="s">
        <v>351</v>
      </c>
      <c r="E274" s="182" t="s">
        <v>4567</v>
      </c>
      <c r="F274" s="183" t="s">
        <v>4568</v>
      </c>
      <c r="G274" s="184" t="s">
        <v>382</v>
      </c>
      <c r="H274" s="185">
        <v>1</v>
      </c>
      <c r="I274" s="186"/>
      <c r="J274" s="187">
        <f>ROUND(I274*H274,2)</f>
        <v>0</v>
      </c>
      <c r="K274" s="183" t="s">
        <v>394</v>
      </c>
      <c r="L274" s="39"/>
      <c r="M274" s="188" t="s">
        <v>1</v>
      </c>
      <c r="N274" s="189" t="s">
        <v>41</v>
      </c>
      <c r="O274" s="77"/>
      <c r="P274" s="190">
        <f>O274*H274</f>
        <v>0</v>
      </c>
      <c r="Q274" s="190">
        <v>0</v>
      </c>
      <c r="R274" s="190">
        <f>Q274*H274</f>
        <v>0</v>
      </c>
      <c r="S274" s="190">
        <v>0</v>
      </c>
      <c r="T274" s="191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92" t="s">
        <v>431</v>
      </c>
      <c r="AT274" s="192" t="s">
        <v>351</v>
      </c>
      <c r="AU274" s="192" t="s">
        <v>85</v>
      </c>
      <c r="AY274" s="19" t="s">
        <v>348</v>
      </c>
      <c r="BE274" s="193">
        <f>IF(N274="základní",J274,0)</f>
        <v>0</v>
      </c>
      <c r="BF274" s="193">
        <f>IF(N274="snížená",J274,0)</f>
        <v>0</v>
      </c>
      <c r="BG274" s="193">
        <f>IF(N274="zákl. přenesená",J274,0)</f>
        <v>0</v>
      </c>
      <c r="BH274" s="193">
        <f>IF(N274="sníž. přenesená",J274,0)</f>
        <v>0</v>
      </c>
      <c r="BI274" s="193">
        <f>IF(N274="nulová",J274,0)</f>
        <v>0</v>
      </c>
      <c r="BJ274" s="19" t="s">
        <v>83</v>
      </c>
      <c r="BK274" s="193">
        <f>ROUND(I274*H274,2)</f>
        <v>0</v>
      </c>
      <c r="BL274" s="19" t="s">
        <v>431</v>
      </c>
      <c r="BM274" s="192" t="s">
        <v>4569</v>
      </c>
    </row>
    <row r="275" s="2" customFormat="1">
      <c r="A275" s="38"/>
      <c r="B275" s="39"/>
      <c r="C275" s="38"/>
      <c r="D275" s="195" t="s">
        <v>396</v>
      </c>
      <c r="E275" s="38"/>
      <c r="F275" s="226" t="s">
        <v>767</v>
      </c>
      <c r="G275" s="38"/>
      <c r="H275" s="38"/>
      <c r="I275" s="227"/>
      <c r="J275" s="38"/>
      <c r="K275" s="38"/>
      <c r="L275" s="39"/>
      <c r="M275" s="228"/>
      <c r="N275" s="22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396</v>
      </c>
      <c r="AU275" s="19" t="s">
        <v>85</v>
      </c>
    </row>
    <row r="276" s="13" customFormat="1">
      <c r="A276" s="13"/>
      <c r="B276" s="194"/>
      <c r="C276" s="13"/>
      <c r="D276" s="195" t="s">
        <v>358</v>
      </c>
      <c r="E276" s="196" t="s">
        <v>1</v>
      </c>
      <c r="F276" s="197" t="s">
        <v>4566</v>
      </c>
      <c r="G276" s="13"/>
      <c r="H276" s="196" t="s">
        <v>1</v>
      </c>
      <c r="I276" s="198"/>
      <c r="J276" s="13"/>
      <c r="K276" s="13"/>
      <c r="L276" s="194"/>
      <c r="M276" s="199"/>
      <c r="N276" s="200"/>
      <c r="O276" s="200"/>
      <c r="P276" s="200"/>
      <c r="Q276" s="200"/>
      <c r="R276" s="200"/>
      <c r="S276" s="200"/>
      <c r="T276" s="20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6" t="s">
        <v>358</v>
      </c>
      <c r="AU276" s="196" t="s">
        <v>85</v>
      </c>
      <c r="AV276" s="13" t="s">
        <v>83</v>
      </c>
      <c r="AW276" s="13" t="s">
        <v>32</v>
      </c>
      <c r="AX276" s="13" t="s">
        <v>76</v>
      </c>
      <c r="AY276" s="196" t="s">
        <v>348</v>
      </c>
    </row>
    <row r="277" s="14" customFormat="1">
      <c r="A277" s="14"/>
      <c r="B277" s="202"/>
      <c r="C277" s="14"/>
      <c r="D277" s="195" t="s">
        <v>358</v>
      </c>
      <c r="E277" s="203" t="s">
        <v>1</v>
      </c>
      <c r="F277" s="204" t="s">
        <v>83</v>
      </c>
      <c r="G277" s="14"/>
      <c r="H277" s="205">
        <v>1</v>
      </c>
      <c r="I277" s="206"/>
      <c r="J277" s="14"/>
      <c r="K277" s="14"/>
      <c r="L277" s="202"/>
      <c r="M277" s="207"/>
      <c r="N277" s="208"/>
      <c r="O277" s="208"/>
      <c r="P277" s="208"/>
      <c r="Q277" s="208"/>
      <c r="R277" s="208"/>
      <c r="S277" s="208"/>
      <c r="T277" s="20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3" t="s">
        <v>358</v>
      </c>
      <c r="AU277" s="203" t="s">
        <v>85</v>
      </c>
      <c r="AV277" s="14" t="s">
        <v>85</v>
      </c>
      <c r="AW277" s="14" t="s">
        <v>32</v>
      </c>
      <c r="AX277" s="14" t="s">
        <v>83</v>
      </c>
      <c r="AY277" s="203" t="s">
        <v>348</v>
      </c>
    </row>
    <row r="278" s="2" customFormat="1" ht="24.15" customHeight="1">
      <c r="A278" s="38"/>
      <c r="B278" s="180"/>
      <c r="C278" s="181" t="s">
        <v>633</v>
      </c>
      <c r="D278" s="181" t="s">
        <v>351</v>
      </c>
      <c r="E278" s="182" t="s">
        <v>788</v>
      </c>
      <c r="F278" s="183" t="s">
        <v>4570</v>
      </c>
      <c r="G278" s="184" t="s">
        <v>382</v>
      </c>
      <c r="H278" s="185">
        <v>7</v>
      </c>
      <c r="I278" s="186"/>
      <c r="J278" s="187">
        <f>ROUND(I278*H278,2)</f>
        <v>0</v>
      </c>
      <c r="K278" s="183" t="s">
        <v>394</v>
      </c>
      <c r="L278" s="39"/>
      <c r="M278" s="188" t="s">
        <v>1</v>
      </c>
      <c r="N278" s="189" t="s">
        <v>41</v>
      </c>
      <c r="O278" s="77"/>
      <c r="P278" s="190">
        <f>O278*H278</f>
        <v>0</v>
      </c>
      <c r="Q278" s="190">
        <v>0</v>
      </c>
      <c r="R278" s="190">
        <f>Q278*H278</f>
        <v>0</v>
      </c>
      <c r="S278" s="190">
        <v>0</v>
      </c>
      <c r="T278" s="191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92" t="s">
        <v>431</v>
      </c>
      <c r="AT278" s="192" t="s">
        <v>351</v>
      </c>
      <c r="AU278" s="192" t="s">
        <v>85</v>
      </c>
      <c r="AY278" s="19" t="s">
        <v>348</v>
      </c>
      <c r="BE278" s="193">
        <f>IF(N278="základní",J278,0)</f>
        <v>0</v>
      </c>
      <c r="BF278" s="193">
        <f>IF(N278="snížená",J278,0)</f>
        <v>0</v>
      </c>
      <c r="BG278" s="193">
        <f>IF(N278="zákl. přenesená",J278,0)</f>
        <v>0</v>
      </c>
      <c r="BH278" s="193">
        <f>IF(N278="sníž. přenesená",J278,0)</f>
        <v>0</v>
      </c>
      <c r="BI278" s="193">
        <f>IF(N278="nulová",J278,0)</f>
        <v>0</v>
      </c>
      <c r="BJ278" s="19" t="s">
        <v>83</v>
      </c>
      <c r="BK278" s="193">
        <f>ROUND(I278*H278,2)</f>
        <v>0</v>
      </c>
      <c r="BL278" s="19" t="s">
        <v>431</v>
      </c>
      <c r="BM278" s="192" t="s">
        <v>4571</v>
      </c>
    </row>
    <row r="279" s="2" customFormat="1">
      <c r="A279" s="38"/>
      <c r="B279" s="39"/>
      <c r="C279" s="38"/>
      <c r="D279" s="195" t="s">
        <v>396</v>
      </c>
      <c r="E279" s="38"/>
      <c r="F279" s="226" t="s">
        <v>738</v>
      </c>
      <c r="G279" s="38"/>
      <c r="H279" s="38"/>
      <c r="I279" s="227"/>
      <c r="J279" s="38"/>
      <c r="K279" s="38"/>
      <c r="L279" s="39"/>
      <c r="M279" s="228"/>
      <c r="N279" s="22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396</v>
      </c>
      <c r="AU279" s="19" t="s">
        <v>85</v>
      </c>
    </row>
    <row r="280" s="13" customFormat="1">
      <c r="A280" s="13"/>
      <c r="B280" s="194"/>
      <c r="C280" s="13"/>
      <c r="D280" s="195" t="s">
        <v>358</v>
      </c>
      <c r="E280" s="196" t="s">
        <v>1</v>
      </c>
      <c r="F280" s="197" t="s">
        <v>4572</v>
      </c>
      <c r="G280" s="13"/>
      <c r="H280" s="196" t="s">
        <v>1</v>
      </c>
      <c r="I280" s="198"/>
      <c r="J280" s="13"/>
      <c r="K280" s="13"/>
      <c r="L280" s="194"/>
      <c r="M280" s="199"/>
      <c r="N280" s="200"/>
      <c r="O280" s="200"/>
      <c r="P280" s="200"/>
      <c r="Q280" s="200"/>
      <c r="R280" s="200"/>
      <c r="S280" s="200"/>
      <c r="T280" s="20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6" t="s">
        <v>358</v>
      </c>
      <c r="AU280" s="196" t="s">
        <v>85</v>
      </c>
      <c r="AV280" s="13" t="s">
        <v>83</v>
      </c>
      <c r="AW280" s="13" t="s">
        <v>32</v>
      </c>
      <c r="AX280" s="13" t="s">
        <v>76</v>
      </c>
      <c r="AY280" s="196" t="s">
        <v>348</v>
      </c>
    </row>
    <row r="281" s="14" customFormat="1">
      <c r="A281" s="14"/>
      <c r="B281" s="202"/>
      <c r="C281" s="14"/>
      <c r="D281" s="195" t="s">
        <v>358</v>
      </c>
      <c r="E281" s="203" t="s">
        <v>1</v>
      </c>
      <c r="F281" s="204" t="s">
        <v>390</v>
      </c>
      <c r="G281" s="14"/>
      <c r="H281" s="205">
        <v>7</v>
      </c>
      <c r="I281" s="206"/>
      <c r="J281" s="14"/>
      <c r="K281" s="14"/>
      <c r="L281" s="202"/>
      <c r="M281" s="207"/>
      <c r="N281" s="208"/>
      <c r="O281" s="208"/>
      <c r="P281" s="208"/>
      <c r="Q281" s="208"/>
      <c r="R281" s="208"/>
      <c r="S281" s="208"/>
      <c r="T281" s="209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3" t="s">
        <v>358</v>
      </c>
      <c r="AU281" s="203" t="s">
        <v>85</v>
      </c>
      <c r="AV281" s="14" t="s">
        <v>85</v>
      </c>
      <c r="AW281" s="14" t="s">
        <v>32</v>
      </c>
      <c r="AX281" s="14" t="s">
        <v>83</v>
      </c>
      <c r="AY281" s="203" t="s">
        <v>348</v>
      </c>
    </row>
    <row r="282" s="2" customFormat="1" ht="24.15" customHeight="1">
      <c r="A282" s="38"/>
      <c r="B282" s="180"/>
      <c r="C282" s="181" t="s">
        <v>637</v>
      </c>
      <c r="D282" s="181" t="s">
        <v>351</v>
      </c>
      <c r="E282" s="182" t="s">
        <v>4573</v>
      </c>
      <c r="F282" s="183" t="s">
        <v>4574</v>
      </c>
      <c r="G282" s="184" t="s">
        <v>382</v>
      </c>
      <c r="H282" s="185">
        <v>1</v>
      </c>
      <c r="I282" s="186"/>
      <c r="J282" s="187">
        <f>ROUND(I282*H282,2)</f>
        <v>0</v>
      </c>
      <c r="K282" s="183" t="s">
        <v>394</v>
      </c>
      <c r="L282" s="39"/>
      <c r="M282" s="188" t="s">
        <v>1</v>
      </c>
      <c r="N282" s="189" t="s">
        <v>41</v>
      </c>
      <c r="O282" s="77"/>
      <c r="P282" s="190">
        <f>O282*H282</f>
        <v>0</v>
      </c>
      <c r="Q282" s="190">
        <v>0</v>
      </c>
      <c r="R282" s="190">
        <f>Q282*H282</f>
        <v>0</v>
      </c>
      <c r="S282" s="190">
        <v>0</v>
      </c>
      <c r="T282" s="191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92" t="s">
        <v>431</v>
      </c>
      <c r="AT282" s="192" t="s">
        <v>351</v>
      </c>
      <c r="AU282" s="192" t="s">
        <v>85</v>
      </c>
      <c r="AY282" s="19" t="s">
        <v>348</v>
      </c>
      <c r="BE282" s="193">
        <f>IF(N282="základní",J282,0)</f>
        <v>0</v>
      </c>
      <c r="BF282" s="193">
        <f>IF(N282="snížená",J282,0)</f>
        <v>0</v>
      </c>
      <c r="BG282" s="193">
        <f>IF(N282="zákl. přenesená",J282,0)</f>
        <v>0</v>
      </c>
      <c r="BH282" s="193">
        <f>IF(N282="sníž. přenesená",J282,0)</f>
        <v>0</v>
      </c>
      <c r="BI282" s="193">
        <f>IF(N282="nulová",J282,0)</f>
        <v>0</v>
      </c>
      <c r="BJ282" s="19" t="s">
        <v>83</v>
      </c>
      <c r="BK282" s="193">
        <f>ROUND(I282*H282,2)</f>
        <v>0</v>
      </c>
      <c r="BL282" s="19" t="s">
        <v>431</v>
      </c>
      <c r="BM282" s="192" t="s">
        <v>4575</v>
      </c>
    </row>
    <row r="283" s="2" customFormat="1">
      <c r="A283" s="38"/>
      <c r="B283" s="39"/>
      <c r="C283" s="38"/>
      <c r="D283" s="195" t="s">
        <v>396</v>
      </c>
      <c r="E283" s="38"/>
      <c r="F283" s="226" t="s">
        <v>767</v>
      </c>
      <c r="G283" s="38"/>
      <c r="H283" s="38"/>
      <c r="I283" s="227"/>
      <c r="J283" s="38"/>
      <c r="K283" s="38"/>
      <c r="L283" s="39"/>
      <c r="M283" s="228"/>
      <c r="N283" s="22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396</v>
      </c>
      <c r="AU283" s="19" t="s">
        <v>85</v>
      </c>
    </row>
    <row r="284" s="13" customFormat="1">
      <c r="A284" s="13"/>
      <c r="B284" s="194"/>
      <c r="C284" s="13"/>
      <c r="D284" s="195" t="s">
        <v>358</v>
      </c>
      <c r="E284" s="196" t="s">
        <v>1</v>
      </c>
      <c r="F284" s="197" t="s">
        <v>4576</v>
      </c>
      <c r="G284" s="13"/>
      <c r="H284" s="196" t="s">
        <v>1</v>
      </c>
      <c r="I284" s="198"/>
      <c r="J284" s="13"/>
      <c r="K284" s="13"/>
      <c r="L284" s="194"/>
      <c r="M284" s="199"/>
      <c r="N284" s="200"/>
      <c r="O284" s="200"/>
      <c r="P284" s="200"/>
      <c r="Q284" s="200"/>
      <c r="R284" s="200"/>
      <c r="S284" s="200"/>
      <c r="T284" s="20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6" t="s">
        <v>358</v>
      </c>
      <c r="AU284" s="196" t="s">
        <v>85</v>
      </c>
      <c r="AV284" s="13" t="s">
        <v>83</v>
      </c>
      <c r="AW284" s="13" t="s">
        <v>32</v>
      </c>
      <c r="AX284" s="13" t="s">
        <v>76</v>
      </c>
      <c r="AY284" s="196" t="s">
        <v>348</v>
      </c>
    </row>
    <row r="285" s="14" customFormat="1">
      <c r="A285" s="14"/>
      <c r="B285" s="202"/>
      <c r="C285" s="14"/>
      <c r="D285" s="195" t="s">
        <v>358</v>
      </c>
      <c r="E285" s="203" t="s">
        <v>1</v>
      </c>
      <c r="F285" s="204" t="s">
        <v>83</v>
      </c>
      <c r="G285" s="14"/>
      <c r="H285" s="205">
        <v>1</v>
      </c>
      <c r="I285" s="206"/>
      <c r="J285" s="14"/>
      <c r="K285" s="14"/>
      <c r="L285" s="202"/>
      <c r="M285" s="207"/>
      <c r="N285" s="208"/>
      <c r="O285" s="208"/>
      <c r="P285" s="208"/>
      <c r="Q285" s="208"/>
      <c r="R285" s="208"/>
      <c r="S285" s="208"/>
      <c r="T285" s="20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03" t="s">
        <v>358</v>
      </c>
      <c r="AU285" s="203" t="s">
        <v>85</v>
      </c>
      <c r="AV285" s="14" t="s">
        <v>85</v>
      </c>
      <c r="AW285" s="14" t="s">
        <v>32</v>
      </c>
      <c r="AX285" s="14" t="s">
        <v>83</v>
      </c>
      <c r="AY285" s="203" t="s">
        <v>348</v>
      </c>
    </row>
    <row r="286" s="2" customFormat="1" ht="24.15" customHeight="1">
      <c r="A286" s="38"/>
      <c r="B286" s="180"/>
      <c r="C286" s="181" t="s">
        <v>641</v>
      </c>
      <c r="D286" s="181" t="s">
        <v>351</v>
      </c>
      <c r="E286" s="182" t="s">
        <v>4577</v>
      </c>
      <c r="F286" s="183" t="s">
        <v>4578</v>
      </c>
      <c r="G286" s="184" t="s">
        <v>382</v>
      </c>
      <c r="H286" s="185">
        <v>1</v>
      </c>
      <c r="I286" s="186"/>
      <c r="J286" s="187">
        <f>ROUND(I286*H286,2)</f>
        <v>0</v>
      </c>
      <c r="K286" s="183" t="s">
        <v>394</v>
      </c>
      <c r="L286" s="39"/>
      <c r="M286" s="188" t="s">
        <v>1</v>
      </c>
      <c r="N286" s="189" t="s">
        <v>41</v>
      </c>
      <c r="O286" s="77"/>
      <c r="P286" s="190">
        <f>O286*H286</f>
        <v>0</v>
      </c>
      <c r="Q286" s="190">
        <v>0</v>
      </c>
      <c r="R286" s="190">
        <f>Q286*H286</f>
        <v>0</v>
      </c>
      <c r="S286" s="190">
        <v>0</v>
      </c>
      <c r="T286" s="191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92" t="s">
        <v>431</v>
      </c>
      <c r="AT286" s="192" t="s">
        <v>351</v>
      </c>
      <c r="AU286" s="192" t="s">
        <v>85</v>
      </c>
      <c r="AY286" s="19" t="s">
        <v>348</v>
      </c>
      <c r="BE286" s="193">
        <f>IF(N286="základní",J286,0)</f>
        <v>0</v>
      </c>
      <c r="BF286" s="193">
        <f>IF(N286="snížená",J286,0)</f>
        <v>0</v>
      </c>
      <c r="BG286" s="193">
        <f>IF(N286="zákl. přenesená",J286,0)</f>
        <v>0</v>
      </c>
      <c r="BH286" s="193">
        <f>IF(N286="sníž. přenesená",J286,0)</f>
        <v>0</v>
      </c>
      <c r="BI286" s="193">
        <f>IF(N286="nulová",J286,0)</f>
        <v>0</v>
      </c>
      <c r="BJ286" s="19" t="s">
        <v>83</v>
      </c>
      <c r="BK286" s="193">
        <f>ROUND(I286*H286,2)</f>
        <v>0</v>
      </c>
      <c r="BL286" s="19" t="s">
        <v>431</v>
      </c>
      <c r="BM286" s="192" t="s">
        <v>4579</v>
      </c>
    </row>
    <row r="287" s="2" customFormat="1">
      <c r="A287" s="38"/>
      <c r="B287" s="39"/>
      <c r="C287" s="38"/>
      <c r="D287" s="195" t="s">
        <v>396</v>
      </c>
      <c r="E287" s="38"/>
      <c r="F287" s="226" t="s">
        <v>767</v>
      </c>
      <c r="G287" s="38"/>
      <c r="H287" s="38"/>
      <c r="I287" s="227"/>
      <c r="J287" s="38"/>
      <c r="K287" s="38"/>
      <c r="L287" s="39"/>
      <c r="M287" s="228"/>
      <c r="N287" s="22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396</v>
      </c>
      <c r="AU287" s="19" t="s">
        <v>85</v>
      </c>
    </row>
    <row r="288" s="13" customFormat="1">
      <c r="A288" s="13"/>
      <c r="B288" s="194"/>
      <c r="C288" s="13"/>
      <c r="D288" s="195" t="s">
        <v>358</v>
      </c>
      <c r="E288" s="196" t="s">
        <v>1</v>
      </c>
      <c r="F288" s="197" t="s">
        <v>4580</v>
      </c>
      <c r="G288" s="13"/>
      <c r="H288" s="196" t="s">
        <v>1</v>
      </c>
      <c r="I288" s="198"/>
      <c r="J288" s="13"/>
      <c r="K288" s="13"/>
      <c r="L288" s="194"/>
      <c r="M288" s="199"/>
      <c r="N288" s="200"/>
      <c r="O288" s="200"/>
      <c r="P288" s="200"/>
      <c r="Q288" s="200"/>
      <c r="R288" s="200"/>
      <c r="S288" s="200"/>
      <c r="T288" s="20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6" t="s">
        <v>358</v>
      </c>
      <c r="AU288" s="196" t="s">
        <v>85</v>
      </c>
      <c r="AV288" s="13" t="s">
        <v>83</v>
      </c>
      <c r="AW288" s="13" t="s">
        <v>32</v>
      </c>
      <c r="AX288" s="13" t="s">
        <v>76</v>
      </c>
      <c r="AY288" s="196" t="s">
        <v>348</v>
      </c>
    </row>
    <row r="289" s="14" customFormat="1">
      <c r="A289" s="14"/>
      <c r="B289" s="202"/>
      <c r="C289" s="14"/>
      <c r="D289" s="195" t="s">
        <v>358</v>
      </c>
      <c r="E289" s="203" t="s">
        <v>1</v>
      </c>
      <c r="F289" s="204" t="s">
        <v>83</v>
      </c>
      <c r="G289" s="14"/>
      <c r="H289" s="205">
        <v>1</v>
      </c>
      <c r="I289" s="206"/>
      <c r="J289" s="14"/>
      <c r="K289" s="14"/>
      <c r="L289" s="202"/>
      <c r="M289" s="207"/>
      <c r="N289" s="208"/>
      <c r="O289" s="208"/>
      <c r="P289" s="208"/>
      <c r="Q289" s="208"/>
      <c r="R289" s="208"/>
      <c r="S289" s="208"/>
      <c r="T289" s="20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03" t="s">
        <v>358</v>
      </c>
      <c r="AU289" s="203" t="s">
        <v>85</v>
      </c>
      <c r="AV289" s="14" t="s">
        <v>85</v>
      </c>
      <c r="AW289" s="14" t="s">
        <v>32</v>
      </c>
      <c r="AX289" s="14" t="s">
        <v>83</v>
      </c>
      <c r="AY289" s="203" t="s">
        <v>348</v>
      </c>
    </row>
    <row r="290" s="2" customFormat="1" ht="24.15" customHeight="1">
      <c r="A290" s="38"/>
      <c r="B290" s="180"/>
      <c r="C290" s="181" t="s">
        <v>645</v>
      </c>
      <c r="D290" s="181" t="s">
        <v>351</v>
      </c>
      <c r="E290" s="182" t="s">
        <v>4581</v>
      </c>
      <c r="F290" s="183" t="s">
        <v>4582</v>
      </c>
      <c r="G290" s="184" t="s">
        <v>382</v>
      </c>
      <c r="H290" s="185">
        <v>5</v>
      </c>
      <c r="I290" s="186"/>
      <c r="J290" s="187">
        <f>ROUND(I290*H290,2)</f>
        <v>0</v>
      </c>
      <c r="K290" s="183" t="s">
        <v>394</v>
      </c>
      <c r="L290" s="39"/>
      <c r="M290" s="188" t="s">
        <v>1</v>
      </c>
      <c r="N290" s="189" t="s">
        <v>41</v>
      </c>
      <c r="O290" s="77"/>
      <c r="P290" s="190">
        <f>O290*H290</f>
        <v>0</v>
      </c>
      <c r="Q290" s="190">
        <v>0</v>
      </c>
      <c r="R290" s="190">
        <f>Q290*H290</f>
        <v>0</v>
      </c>
      <c r="S290" s="190">
        <v>0</v>
      </c>
      <c r="T290" s="191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92" t="s">
        <v>431</v>
      </c>
      <c r="AT290" s="192" t="s">
        <v>351</v>
      </c>
      <c r="AU290" s="192" t="s">
        <v>85</v>
      </c>
      <c r="AY290" s="19" t="s">
        <v>348</v>
      </c>
      <c r="BE290" s="193">
        <f>IF(N290="základní",J290,0)</f>
        <v>0</v>
      </c>
      <c r="BF290" s="193">
        <f>IF(N290="snížená",J290,0)</f>
        <v>0</v>
      </c>
      <c r="BG290" s="193">
        <f>IF(N290="zákl. přenesená",J290,0)</f>
        <v>0</v>
      </c>
      <c r="BH290" s="193">
        <f>IF(N290="sníž. přenesená",J290,0)</f>
        <v>0</v>
      </c>
      <c r="BI290" s="193">
        <f>IF(N290="nulová",J290,0)</f>
        <v>0</v>
      </c>
      <c r="BJ290" s="19" t="s">
        <v>83</v>
      </c>
      <c r="BK290" s="193">
        <f>ROUND(I290*H290,2)</f>
        <v>0</v>
      </c>
      <c r="BL290" s="19" t="s">
        <v>431</v>
      </c>
      <c r="BM290" s="192" t="s">
        <v>4583</v>
      </c>
    </row>
    <row r="291" s="2" customFormat="1">
      <c r="A291" s="38"/>
      <c r="B291" s="39"/>
      <c r="C291" s="38"/>
      <c r="D291" s="195" t="s">
        <v>396</v>
      </c>
      <c r="E291" s="38"/>
      <c r="F291" s="226" t="s">
        <v>767</v>
      </c>
      <c r="G291" s="38"/>
      <c r="H291" s="38"/>
      <c r="I291" s="227"/>
      <c r="J291" s="38"/>
      <c r="K291" s="38"/>
      <c r="L291" s="39"/>
      <c r="M291" s="228"/>
      <c r="N291" s="22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396</v>
      </c>
      <c r="AU291" s="19" t="s">
        <v>85</v>
      </c>
    </row>
    <row r="292" s="13" customFormat="1">
      <c r="A292" s="13"/>
      <c r="B292" s="194"/>
      <c r="C292" s="13"/>
      <c r="D292" s="195" t="s">
        <v>358</v>
      </c>
      <c r="E292" s="196" t="s">
        <v>1</v>
      </c>
      <c r="F292" s="197" t="s">
        <v>4584</v>
      </c>
      <c r="G292" s="13"/>
      <c r="H292" s="196" t="s">
        <v>1</v>
      </c>
      <c r="I292" s="198"/>
      <c r="J292" s="13"/>
      <c r="K292" s="13"/>
      <c r="L292" s="194"/>
      <c r="M292" s="199"/>
      <c r="N292" s="200"/>
      <c r="O292" s="200"/>
      <c r="P292" s="200"/>
      <c r="Q292" s="200"/>
      <c r="R292" s="200"/>
      <c r="S292" s="200"/>
      <c r="T292" s="20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6" t="s">
        <v>358</v>
      </c>
      <c r="AU292" s="196" t="s">
        <v>85</v>
      </c>
      <c r="AV292" s="13" t="s">
        <v>83</v>
      </c>
      <c r="AW292" s="13" t="s">
        <v>32</v>
      </c>
      <c r="AX292" s="13" t="s">
        <v>76</v>
      </c>
      <c r="AY292" s="196" t="s">
        <v>348</v>
      </c>
    </row>
    <row r="293" s="14" customFormat="1">
      <c r="A293" s="14"/>
      <c r="B293" s="202"/>
      <c r="C293" s="14"/>
      <c r="D293" s="195" t="s">
        <v>358</v>
      </c>
      <c r="E293" s="203" t="s">
        <v>1</v>
      </c>
      <c r="F293" s="204" t="s">
        <v>391</v>
      </c>
      <c r="G293" s="14"/>
      <c r="H293" s="205">
        <v>5</v>
      </c>
      <c r="I293" s="206"/>
      <c r="J293" s="14"/>
      <c r="K293" s="14"/>
      <c r="L293" s="202"/>
      <c r="M293" s="207"/>
      <c r="N293" s="208"/>
      <c r="O293" s="208"/>
      <c r="P293" s="208"/>
      <c r="Q293" s="208"/>
      <c r="R293" s="208"/>
      <c r="S293" s="208"/>
      <c r="T293" s="20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03" t="s">
        <v>358</v>
      </c>
      <c r="AU293" s="203" t="s">
        <v>85</v>
      </c>
      <c r="AV293" s="14" t="s">
        <v>85</v>
      </c>
      <c r="AW293" s="14" t="s">
        <v>32</v>
      </c>
      <c r="AX293" s="14" t="s">
        <v>83</v>
      </c>
      <c r="AY293" s="203" t="s">
        <v>348</v>
      </c>
    </row>
    <row r="294" s="12" customFormat="1" ht="22.8" customHeight="1">
      <c r="A294" s="12"/>
      <c r="B294" s="167"/>
      <c r="C294" s="12"/>
      <c r="D294" s="168" t="s">
        <v>75</v>
      </c>
      <c r="E294" s="178" t="s">
        <v>460</v>
      </c>
      <c r="F294" s="178" t="s">
        <v>461</v>
      </c>
      <c r="G294" s="12"/>
      <c r="H294" s="12"/>
      <c r="I294" s="170"/>
      <c r="J294" s="179">
        <f>BK294</f>
        <v>0</v>
      </c>
      <c r="K294" s="12"/>
      <c r="L294" s="167"/>
      <c r="M294" s="172"/>
      <c r="N294" s="173"/>
      <c r="O294" s="173"/>
      <c r="P294" s="174">
        <f>SUM(P295:P319)</f>
        <v>0</v>
      </c>
      <c r="Q294" s="173"/>
      <c r="R294" s="174">
        <f>SUM(R295:R319)</f>
        <v>0.074743630000000005</v>
      </c>
      <c r="S294" s="173"/>
      <c r="T294" s="175">
        <f>SUM(T295:T319)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168" t="s">
        <v>85</v>
      </c>
      <c r="AT294" s="176" t="s">
        <v>75</v>
      </c>
      <c r="AU294" s="176" t="s">
        <v>83</v>
      </c>
      <c r="AY294" s="168" t="s">
        <v>348</v>
      </c>
      <c r="BK294" s="177">
        <f>SUM(BK295:BK319)</f>
        <v>0</v>
      </c>
    </row>
    <row r="295" s="2" customFormat="1" ht="21.75" customHeight="1">
      <c r="A295" s="38"/>
      <c r="B295" s="180"/>
      <c r="C295" s="181" t="s">
        <v>650</v>
      </c>
      <c r="D295" s="181" t="s">
        <v>351</v>
      </c>
      <c r="E295" s="182" t="s">
        <v>882</v>
      </c>
      <c r="F295" s="183" t="s">
        <v>883</v>
      </c>
      <c r="G295" s="184" t="s">
        <v>354</v>
      </c>
      <c r="H295" s="185">
        <v>9.4100000000000001</v>
      </c>
      <c r="I295" s="186"/>
      <c r="J295" s="187">
        <f>ROUND(I295*H295,2)</f>
        <v>0</v>
      </c>
      <c r="K295" s="183" t="s">
        <v>355</v>
      </c>
      <c r="L295" s="39"/>
      <c r="M295" s="188" t="s">
        <v>1</v>
      </c>
      <c r="N295" s="189" t="s">
        <v>41</v>
      </c>
      <c r="O295" s="77"/>
      <c r="P295" s="190">
        <f>O295*H295</f>
        <v>0</v>
      </c>
      <c r="Q295" s="190">
        <v>0</v>
      </c>
      <c r="R295" s="190">
        <f>Q295*H295</f>
        <v>0</v>
      </c>
      <c r="S295" s="190">
        <v>0</v>
      </c>
      <c r="T295" s="191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92" t="s">
        <v>431</v>
      </c>
      <c r="AT295" s="192" t="s">
        <v>351</v>
      </c>
      <c r="AU295" s="192" t="s">
        <v>85</v>
      </c>
      <c r="AY295" s="19" t="s">
        <v>348</v>
      </c>
      <c r="BE295" s="193">
        <f>IF(N295="základní",J295,0)</f>
        <v>0</v>
      </c>
      <c r="BF295" s="193">
        <f>IF(N295="snížená",J295,0)</f>
        <v>0</v>
      </c>
      <c r="BG295" s="193">
        <f>IF(N295="zákl. přenesená",J295,0)</f>
        <v>0</v>
      </c>
      <c r="BH295" s="193">
        <f>IF(N295="sníž. přenesená",J295,0)</f>
        <v>0</v>
      </c>
      <c r="BI295" s="193">
        <f>IF(N295="nulová",J295,0)</f>
        <v>0</v>
      </c>
      <c r="BJ295" s="19" t="s">
        <v>83</v>
      </c>
      <c r="BK295" s="193">
        <f>ROUND(I295*H295,2)</f>
        <v>0</v>
      </c>
      <c r="BL295" s="19" t="s">
        <v>431</v>
      </c>
      <c r="BM295" s="192" t="s">
        <v>4585</v>
      </c>
    </row>
    <row r="296" s="13" customFormat="1">
      <c r="A296" s="13"/>
      <c r="B296" s="194"/>
      <c r="C296" s="13"/>
      <c r="D296" s="195" t="s">
        <v>358</v>
      </c>
      <c r="E296" s="196" t="s">
        <v>1</v>
      </c>
      <c r="F296" s="197" t="s">
        <v>4586</v>
      </c>
      <c r="G296" s="13"/>
      <c r="H296" s="196" t="s">
        <v>1</v>
      </c>
      <c r="I296" s="198"/>
      <c r="J296" s="13"/>
      <c r="K296" s="13"/>
      <c r="L296" s="194"/>
      <c r="M296" s="199"/>
      <c r="N296" s="200"/>
      <c r="O296" s="200"/>
      <c r="P296" s="200"/>
      <c r="Q296" s="200"/>
      <c r="R296" s="200"/>
      <c r="S296" s="200"/>
      <c r="T296" s="20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6" t="s">
        <v>358</v>
      </c>
      <c r="AU296" s="196" t="s">
        <v>85</v>
      </c>
      <c r="AV296" s="13" t="s">
        <v>83</v>
      </c>
      <c r="AW296" s="13" t="s">
        <v>32</v>
      </c>
      <c r="AX296" s="13" t="s">
        <v>76</v>
      </c>
      <c r="AY296" s="196" t="s">
        <v>348</v>
      </c>
    </row>
    <row r="297" s="13" customFormat="1">
      <c r="A297" s="13"/>
      <c r="B297" s="194"/>
      <c r="C297" s="13"/>
      <c r="D297" s="195" t="s">
        <v>358</v>
      </c>
      <c r="E297" s="196" t="s">
        <v>1</v>
      </c>
      <c r="F297" s="197" t="s">
        <v>4456</v>
      </c>
      <c r="G297" s="13"/>
      <c r="H297" s="196" t="s">
        <v>1</v>
      </c>
      <c r="I297" s="198"/>
      <c r="J297" s="13"/>
      <c r="K297" s="13"/>
      <c r="L297" s="194"/>
      <c r="M297" s="199"/>
      <c r="N297" s="200"/>
      <c r="O297" s="200"/>
      <c r="P297" s="200"/>
      <c r="Q297" s="200"/>
      <c r="R297" s="200"/>
      <c r="S297" s="200"/>
      <c r="T297" s="20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6" t="s">
        <v>358</v>
      </c>
      <c r="AU297" s="196" t="s">
        <v>85</v>
      </c>
      <c r="AV297" s="13" t="s">
        <v>83</v>
      </c>
      <c r="AW297" s="13" t="s">
        <v>32</v>
      </c>
      <c r="AX297" s="13" t="s">
        <v>76</v>
      </c>
      <c r="AY297" s="196" t="s">
        <v>348</v>
      </c>
    </row>
    <row r="298" s="14" customFormat="1">
      <c r="A298" s="14"/>
      <c r="B298" s="202"/>
      <c r="C298" s="14"/>
      <c r="D298" s="195" t="s">
        <v>358</v>
      </c>
      <c r="E298" s="203" t="s">
        <v>1</v>
      </c>
      <c r="F298" s="204" t="s">
        <v>4587</v>
      </c>
      <c r="G298" s="14"/>
      <c r="H298" s="205">
        <v>4.6600000000000001</v>
      </c>
      <c r="I298" s="206"/>
      <c r="J298" s="14"/>
      <c r="K298" s="14"/>
      <c r="L298" s="202"/>
      <c r="M298" s="207"/>
      <c r="N298" s="208"/>
      <c r="O298" s="208"/>
      <c r="P298" s="208"/>
      <c r="Q298" s="208"/>
      <c r="R298" s="208"/>
      <c r="S298" s="208"/>
      <c r="T298" s="20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03" t="s">
        <v>358</v>
      </c>
      <c r="AU298" s="203" t="s">
        <v>85</v>
      </c>
      <c r="AV298" s="14" t="s">
        <v>85</v>
      </c>
      <c r="AW298" s="14" t="s">
        <v>32</v>
      </c>
      <c r="AX298" s="14" t="s">
        <v>76</v>
      </c>
      <c r="AY298" s="203" t="s">
        <v>348</v>
      </c>
    </row>
    <row r="299" s="13" customFormat="1">
      <c r="A299" s="13"/>
      <c r="B299" s="194"/>
      <c r="C299" s="13"/>
      <c r="D299" s="195" t="s">
        <v>358</v>
      </c>
      <c r="E299" s="196" t="s">
        <v>1</v>
      </c>
      <c r="F299" s="197" t="s">
        <v>4453</v>
      </c>
      <c r="G299" s="13"/>
      <c r="H299" s="196" t="s">
        <v>1</v>
      </c>
      <c r="I299" s="198"/>
      <c r="J299" s="13"/>
      <c r="K299" s="13"/>
      <c r="L299" s="194"/>
      <c r="M299" s="199"/>
      <c r="N299" s="200"/>
      <c r="O299" s="200"/>
      <c r="P299" s="200"/>
      <c r="Q299" s="200"/>
      <c r="R299" s="200"/>
      <c r="S299" s="200"/>
      <c r="T299" s="20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6" t="s">
        <v>358</v>
      </c>
      <c r="AU299" s="196" t="s">
        <v>85</v>
      </c>
      <c r="AV299" s="13" t="s">
        <v>83</v>
      </c>
      <c r="AW299" s="13" t="s">
        <v>32</v>
      </c>
      <c r="AX299" s="13" t="s">
        <v>76</v>
      </c>
      <c r="AY299" s="196" t="s">
        <v>348</v>
      </c>
    </row>
    <row r="300" s="14" customFormat="1">
      <c r="A300" s="14"/>
      <c r="B300" s="202"/>
      <c r="C300" s="14"/>
      <c r="D300" s="195" t="s">
        <v>358</v>
      </c>
      <c r="E300" s="203" t="s">
        <v>1</v>
      </c>
      <c r="F300" s="204" t="s">
        <v>4488</v>
      </c>
      <c r="G300" s="14"/>
      <c r="H300" s="205">
        <v>4.75</v>
      </c>
      <c r="I300" s="206"/>
      <c r="J300" s="14"/>
      <c r="K300" s="14"/>
      <c r="L300" s="202"/>
      <c r="M300" s="207"/>
      <c r="N300" s="208"/>
      <c r="O300" s="208"/>
      <c r="P300" s="208"/>
      <c r="Q300" s="208"/>
      <c r="R300" s="208"/>
      <c r="S300" s="208"/>
      <c r="T300" s="20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3" t="s">
        <v>358</v>
      </c>
      <c r="AU300" s="203" t="s">
        <v>85</v>
      </c>
      <c r="AV300" s="14" t="s">
        <v>85</v>
      </c>
      <c r="AW300" s="14" t="s">
        <v>32</v>
      </c>
      <c r="AX300" s="14" t="s">
        <v>76</v>
      </c>
      <c r="AY300" s="203" t="s">
        <v>348</v>
      </c>
    </row>
    <row r="301" s="15" customFormat="1">
      <c r="A301" s="15"/>
      <c r="B301" s="210"/>
      <c r="C301" s="15"/>
      <c r="D301" s="195" t="s">
        <v>358</v>
      </c>
      <c r="E301" s="211" t="s">
        <v>1</v>
      </c>
      <c r="F301" s="212" t="s">
        <v>365</v>
      </c>
      <c r="G301" s="15"/>
      <c r="H301" s="213">
        <v>9.4100000000000001</v>
      </c>
      <c r="I301" s="214"/>
      <c r="J301" s="15"/>
      <c r="K301" s="15"/>
      <c r="L301" s="210"/>
      <c r="M301" s="215"/>
      <c r="N301" s="216"/>
      <c r="O301" s="216"/>
      <c r="P301" s="216"/>
      <c r="Q301" s="216"/>
      <c r="R301" s="216"/>
      <c r="S301" s="216"/>
      <c r="T301" s="21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11" t="s">
        <v>358</v>
      </c>
      <c r="AU301" s="211" t="s">
        <v>85</v>
      </c>
      <c r="AV301" s="15" t="s">
        <v>356</v>
      </c>
      <c r="AW301" s="15" t="s">
        <v>32</v>
      </c>
      <c r="AX301" s="15" t="s">
        <v>83</v>
      </c>
      <c r="AY301" s="211" t="s">
        <v>348</v>
      </c>
    </row>
    <row r="302" s="2" customFormat="1" ht="16.5" customHeight="1">
      <c r="A302" s="38"/>
      <c r="B302" s="180"/>
      <c r="C302" s="181" t="s">
        <v>654</v>
      </c>
      <c r="D302" s="181" t="s">
        <v>351</v>
      </c>
      <c r="E302" s="182" t="s">
        <v>888</v>
      </c>
      <c r="F302" s="183" t="s">
        <v>889</v>
      </c>
      <c r="G302" s="184" t="s">
        <v>354</v>
      </c>
      <c r="H302" s="185">
        <v>9.4100000000000001</v>
      </c>
      <c r="I302" s="186"/>
      <c r="J302" s="187">
        <f>ROUND(I302*H302,2)</f>
        <v>0</v>
      </c>
      <c r="K302" s="183" t="s">
        <v>355</v>
      </c>
      <c r="L302" s="39"/>
      <c r="M302" s="188" t="s">
        <v>1</v>
      </c>
      <c r="N302" s="189" t="s">
        <v>41</v>
      </c>
      <c r="O302" s="77"/>
      <c r="P302" s="190">
        <f>O302*H302</f>
        <v>0</v>
      </c>
      <c r="Q302" s="190">
        <v>0</v>
      </c>
      <c r="R302" s="190">
        <f>Q302*H302</f>
        <v>0</v>
      </c>
      <c r="S302" s="190">
        <v>0</v>
      </c>
      <c r="T302" s="191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92" t="s">
        <v>431</v>
      </c>
      <c r="AT302" s="192" t="s">
        <v>351</v>
      </c>
      <c r="AU302" s="192" t="s">
        <v>85</v>
      </c>
      <c r="AY302" s="19" t="s">
        <v>348</v>
      </c>
      <c r="BE302" s="193">
        <f>IF(N302="základní",J302,0)</f>
        <v>0</v>
      </c>
      <c r="BF302" s="193">
        <f>IF(N302="snížená",J302,0)</f>
        <v>0</v>
      </c>
      <c r="BG302" s="193">
        <f>IF(N302="zákl. přenesená",J302,0)</f>
        <v>0</v>
      </c>
      <c r="BH302" s="193">
        <f>IF(N302="sníž. přenesená",J302,0)</f>
        <v>0</v>
      </c>
      <c r="BI302" s="193">
        <f>IF(N302="nulová",J302,0)</f>
        <v>0</v>
      </c>
      <c r="BJ302" s="19" t="s">
        <v>83</v>
      </c>
      <c r="BK302" s="193">
        <f>ROUND(I302*H302,2)</f>
        <v>0</v>
      </c>
      <c r="BL302" s="19" t="s">
        <v>431</v>
      </c>
      <c r="BM302" s="192" t="s">
        <v>4588</v>
      </c>
    </row>
    <row r="303" s="14" customFormat="1">
      <c r="A303" s="14"/>
      <c r="B303" s="202"/>
      <c r="C303" s="14"/>
      <c r="D303" s="195" t="s">
        <v>358</v>
      </c>
      <c r="E303" s="203" t="s">
        <v>1</v>
      </c>
      <c r="F303" s="204" t="s">
        <v>4589</v>
      </c>
      <c r="G303" s="14"/>
      <c r="H303" s="205">
        <v>9.4100000000000001</v>
      </c>
      <c r="I303" s="206"/>
      <c r="J303" s="14"/>
      <c r="K303" s="14"/>
      <c r="L303" s="202"/>
      <c r="M303" s="207"/>
      <c r="N303" s="208"/>
      <c r="O303" s="208"/>
      <c r="P303" s="208"/>
      <c r="Q303" s="208"/>
      <c r="R303" s="208"/>
      <c r="S303" s="208"/>
      <c r="T303" s="209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03" t="s">
        <v>358</v>
      </c>
      <c r="AU303" s="203" t="s">
        <v>85</v>
      </c>
      <c r="AV303" s="14" t="s">
        <v>85</v>
      </c>
      <c r="AW303" s="14" t="s">
        <v>32</v>
      </c>
      <c r="AX303" s="14" t="s">
        <v>83</v>
      </c>
      <c r="AY303" s="203" t="s">
        <v>348</v>
      </c>
    </row>
    <row r="304" s="2" customFormat="1" ht="24.15" customHeight="1">
      <c r="A304" s="38"/>
      <c r="B304" s="180"/>
      <c r="C304" s="181" t="s">
        <v>658</v>
      </c>
      <c r="D304" s="181" t="s">
        <v>351</v>
      </c>
      <c r="E304" s="182" t="s">
        <v>892</v>
      </c>
      <c r="F304" s="183" t="s">
        <v>893</v>
      </c>
      <c r="G304" s="184" t="s">
        <v>354</v>
      </c>
      <c r="H304" s="185">
        <v>9.4100000000000001</v>
      </c>
      <c r="I304" s="186"/>
      <c r="J304" s="187">
        <f>ROUND(I304*H304,2)</f>
        <v>0</v>
      </c>
      <c r="K304" s="183" t="s">
        <v>355</v>
      </c>
      <c r="L304" s="39"/>
      <c r="M304" s="188" t="s">
        <v>1</v>
      </c>
      <c r="N304" s="189" t="s">
        <v>41</v>
      </c>
      <c r="O304" s="77"/>
      <c r="P304" s="190">
        <f>O304*H304</f>
        <v>0</v>
      </c>
      <c r="Q304" s="190">
        <v>3.0000000000000001E-05</v>
      </c>
      <c r="R304" s="190">
        <f>Q304*H304</f>
        <v>0.00028230000000000003</v>
      </c>
      <c r="S304" s="190">
        <v>0</v>
      </c>
      <c r="T304" s="191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92" t="s">
        <v>431</v>
      </c>
      <c r="AT304" s="192" t="s">
        <v>351</v>
      </c>
      <c r="AU304" s="192" t="s">
        <v>85</v>
      </c>
      <c r="AY304" s="19" t="s">
        <v>348</v>
      </c>
      <c r="BE304" s="193">
        <f>IF(N304="základní",J304,0)</f>
        <v>0</v>
      </c>
      <c r="BF304" s="193">
        <f>IF(N304="snížená",J304,0)</f>
        <v>0</v>
      </c>
      <c r="BG304" s="193">
        <f>IF(N304="zákl. přenesená",J304,0)</f>
        <v>0</v>
      </c>
      <c r="BH304" s="193">
        <f>IF(N304="sníž. přenesená",J304,0)</f>
        <v>0</v>
      </c>
      <c r="BI304" s="193">
        <f>IF(N304="nulová",J304,0)</f>
        <v>0</v>
      </c>
      <c r="BJ304" s="19" t="s">
        <v>83</v>
      </c>
      <c r="BK304" s="193">
        <f>ROUND(I304*H304,2)</f>
        <v>0</v>
      </c>
      <c r="BL304" s="19" t="s">
        <v>431</v>
      </c>
      <c r="BM304" s="192" t="s">
        <v>4590</v>
      </c>
    </row>
    <row r="305" s="14" customFormat="1">
      <c r="A305" s="14"/>
      <c r="B305" s="202"/>
      <c r="C305" s="14"/>
      <c r="D305" s="195" t="s">
        <v>358</v>
      </c>
      <c r="E305" s="203" t="s">
        <v>1</v>
      </c>
      <c r="F305" s="204" t="s">
        <v>4589</v>
      </c>
      <c r="G305" s="14"/>
      <c r="H305" s="205">
        <v>9.4100000000000001</v>
      </c>
      <c r="I305" s="206"/>
      <c r="J305" s="14"/>
      <c r="K305" s="14"/>
      <c r="L305" s="202"/>
      <c r="M305" s="207"/>
      <c r="N305" s="208"/>
      <c r="O305" s="208"/>
      <c r="P305" s="208"/>
      <c r="Q305" s="208"/>
      <c r="R305" s="208"/>
      <c r="S305" s="208"/>
      <c r="T305" s="20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3" t="s">
        <v>358</v>
      </c>
      <c r="AU305" s="203" t="s">
        <v>85</v>
      </c>
      <c r="AV305" s="14" t="s">
        <v>85</v>
      </c>
      <c r="AW305" s="14" t="s">
        <v>32</v>
      </c>
      <c r="AX305" s="14" t="s">
        <v>83</v>
      </c>
      <c r="AY305" s="203" t="s">
        <v>348</v>
      </c>
    </row>
    <row r="306" s="2" customFormat="1" ht="24.15" customHeight="1">
      <c r="A306" s="38"/>
      <c r="B306" s="180"/>
      <c r="C306" s="181" t="s">
        <v>663</v>
      </c>
      <c r="D306" s="181" t="s">
        <v>351</v>
      </c>
      <c r="E306" s="182" t="s">
        <v>895</v>
      </c>
      <c r="F306" s="183" t="s">
        <v>896</v>
      </c>
      <c r="G306" s="184" t="s">
        <v>354</v>
      </c>
      <c r="H306" s="185">
        <v>9.4100000000000001</v>
      </c>
      <c r="I306" s="186"/>
      <c r="J306" s="187">
        <f>ROUND(I306*H306,2)</f>
        <v>0</v>
      </c>
      <c r="K306" s="183" t="s">
        <v>355</v>
      </c>
      <c r="L306" s="39"/>
      <c r="M306" s="188" t="s">
        <v>1</v>
      </c>
      <c r="N306" s="189" t="s">
        <v>41</v>
      </c>
      <c r="O306" s="77"/>
      <c r="P306" s="190">
        <f>O306*H306</f>
        <v>0</v>
      </c>
      <c r="Q306" s="190">
        <v>0.0044999999999999997</v>
      </c>
      <c r="R306" s="190">
        <f>Q306*H306</f>
        <v>0.042345000000000001</v>
      </c>
      <c r="S306" s="190">
        <v>0</v>
      </c>
      <c r="T306" s="191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92" t="s">
        <v>431</v>
      </c>
      <c r="AT306" s="192" t="s">
        <v>351</v>
      </c>
      <c r="AU306" s="192" t="s">
        <v>85</v>
      </c>
      <c r="AY306" s="19" t="s">
        <v>348</v>
      </c>
      <c r="BE306" s="193">
        <f>IF(N306="základní",J306,0)</f>
        <v>0</v>
      </c>
      <c r="BF306" s="193">
        <f>IF(N306="snížená",J306,0)</f>
        <v>0</v>
      </c>
      <c r="BG306" s="193">
        <f>IF(N306="zákl. přenesená",J306,0)</f>
        <v>0</v>
      </c>
      <c r="BH306" s="193">
        <f>IF(N306="sníž. přenesená",J306,0)</f>
        <v>0</v>
      </c>
      <c r="BI306" s="193">
        <f>IF(N306="nulová",J306,0)</f>
        <v>0</v>
      </c>
      <c r="BJ306" s="19" t="s">
        <v>83</v>
      </c>
      <c r="BK306" s="193">
        <f>ROUND(I306*H306,2)</f>
        <v>0</v>
      </c>
      <c r="BL306" s="19" t="s">
        <v>431</v>
      </c>
      <c r="BM306" s="192" t="s">
        <v>4591</v>
      </c>
    </row>
    <row r="307" s="13" customFormat="1">
      <c r="A307" s="13"/>
      <c r="B307" s="194"/>
      <c r="C307" s="13"/>
      <c r="D307" s="195" t="s">
        <v>358</v>
      </c>
      <c r="E307" s="196" t="s">
        <v>1</v>
      </c>
      <c r="F307" s="197" t="s">
        <v>4586</v>
      </c>
      <c r="G307" s="13"/>
      <c r="H307" s="196" t="s">
        <v>1</v>
      </c>
      <c r="I307" s="198"/>
      <c r="J307" s="13"/>
      <c r="K307" s="13"/>
      <c r="L307" s="194"/>
      <c r="M307" s="199"/>
      <c r="N307" s="200"/>
      <c r="O307" s="200"/>
      <c r="P307" s="200"/>
      <c r="Q307" s="200"/>
      <c r="R307" s="200"/>
      <c r="S307" s="200"/>
      <c r="T307" s="20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6" t="s">
        <v>358</v>
      </c>
      <c r="AU307" s="196" t="s">
        <v>85</v>
      </c>
      <c r="AV307" s="13" t="s">
        <v>83</v>
      </c>
      <c r="AW307" s="13" t="s">
        <v>32</v>
      </c>
      <c r="AX307" s="13" t="s">
        <v>76</v>
      </c>
      <c r="AY307" s="196" t="s">
        <v>348</v>
      </c>
    </row>
    <row r="308" s="13" customFormat="1">
      <c r="A308" s="13"/>
      <c r="B308" s="194"/>
      <c r="C308" s="13"/>
      <c r="D308" s="195" t="s">
        <v>358</v>
      </c>
      <c r="E308" s="196" t="s">
        <v>1</v>
      </c>
      <c r="F308" s="197" t="s">
        <v>4456</v>
      </c>
      <c r="G308" s="13"/>
      <c r="H308" s="196" t="s">
        <v>1</v>
      </c>
      <c r="I308" s="198"/>
      <c r="J308" s="13"/>
      <c r="K308" s="13"/>
      <c r="L308" s="194"/>
      <c r="M308" s="199"/>
      <c r="N308" s="200"/>
      <c r="O308" s="200"/>
      <c r="P308" s="200"/>
      <c r="Q308" s="200"/>
      <c r="R308" s="200"/>
      <c r="S308" s="200"/>
      <c r="T308" s="20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6" t="s">
        <v>358</v>
      </c>
      <c r="AU308" s="196" t="s">
        <v>85</v>
      </c>
      <c r="AV308" s="13" t="s">
        <v>83</v>
      </c>
      <c r="AW308" s="13" t="s">
        <v>32</v>
      </c>
      <c r="AX308" s="13" t="s">
        <v>76</v>
      </c>
      <c r="AY308" s="196" t="s">
        <v>348</v>
      </c>
    </row>
    <row r="309" s="14" customFormat="1">
      <c r="A309" s="14"/>
      <c r="B309" s="202"/>
      <c r="C309" s="14"/>
      <c r="D309" s="195" t="s">
        <v>358</v>
      </c>
      <c r="E309" s="203" t="s">
        <v>1</v>
      </c>
      <c r="F309" s="204" t="s">
        <v>4587</v>
      </c>
      <c r="G309" s="14"/>
      <c r="H309" s="205">
        <v>4.6600000000000001</v>
      </c>
      <c r="I309" s="206"/>
      <c r="J309" s="14"/>
      <c r="K309" s="14"/>
      <c r="L309" s="202"/>
      <c r="M309" s="207"/>
      <c r="N309" s="208"/>
      <c r="O309" s="208"/>
      <c r="P309" s="208"/>
      <c r="Q309" s="208"/>
      <c r="R309" s="208"/>
      <c r="S309" s="208"/>
      <c r="T309" s="20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3" t="s">
        <v>358</v>
      </c>
      <c r="AU309" s="203" t="s">
        <v>85</v>
      </c>
      <c r="AV309" s="14" t="s">
        <v>85</v>
      </c>
      <c r="AW309" s="14" t="s">
        <v>32</v>
      </c>
      <c r="AX309" s="14" t="s">
        <v>76</v>
      </c>
      <c r="AY309" s="203" t="s">
        <v>348</v>
      </c>
    </row>
    <row r="310" s="13" customFormat="1">
      <c r="A310" s="13"/>
      <c r="B310" s="194"/>
      <c r="C310" s="13"/>
      <c r="D310" s="195" t="s">
        <v>358</v>
      </c>
      <c r="E310" s="196" t="s">
        <v>1</v>
      </c>
      <c r="F310" s="197" t="s">
        <v>4453</v>
      </c>
      <c r="G310" s="13"/>
      <c r="H310" s="196" t="s">
        <v>1</v>
      </c>
      <c r="I310" s="198"/>
      <c r="J310" s="13"/>
      <c r="K310" s="13"/>
      <c r="L310" s="194"/>
      <c r="M310" s="199"/>
      <c r="N310" s="200"/>
      <c r="O310" s="200"/>
      <c r="P310" s="200"/>
      <c r="Q310" s="200"/>
      <c r="R310" s="200"/>
      <c r="S310" s="200"/>
      <c r="T310" s="20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6" t="s">
        <v>358</v>
      </c>
      <c r="AU310" s="196" t="s">
        <v>85</v>
      </c>
      <c r="AV310" s="13" t="s">
        <v>83</v>
      </c>
      <c r="AW310" s="13" t="s">
        <v>32</v>
      </c>
      <c r="AX310" s="13" t="s">
        <v>76</v>
      </c>
      <c r="AY310" s="196" t="s">
        <v>348</v>
      </c>
    </row>
    <row r="311" s="14" customFormat="1">
      <c r="A311" s="14"/>
      <c r="B311" s="202"/>
      <c r="C311" s="14"/>
      <c r="D311" s="195" t="s">
        <v>358</v>
      </c>
      <c r="E311" s="203" t="s">
        <v>1</v>
      </c>
      <c r="F311" s="204" t="s">
        <v>4488</v>
      </c>
      <c r="G311" s="14"/>
      <c r="H311" s="205">
        <v>4.75</v>
      </c>
      <c r="I311" s="206"/>
      <c r="J311" s="14"/>
      <c r="K311" s="14"/>
      <c r="L311" s="202"/>
      <c r="M311" s="207"/>
      <c r="N311" s="208"/>
      <c r="O311" s="208"/>
      <c r="P311" s="208"/>
      <c r="Q311" s="208"/>
      <c r="R311" s="208"/>
      <c r="S311" s="208"/>
      <c r="T311" s="20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3" t="s">
        <v>358</v>
      </c>
      <c r="AU311" s="203" t="s">
        <v>85</v>
      </c>
      <c r="AV311" s="14" t="s">
        <v>85</v>
      </c>
      <c r="AW311" s="14" t="s">
        <v>32</v>
      </c>
      <c r="AX311" s="14" t="s">
        <v>76</v>
      </c>
      <c r="AY311" s="203" t="s">
        <v>348</v>
      </c>
    </row>
    <row r="312" s="15" customFormat="1">
      <c r="A312" s="15"/>
      <c r="B312" s="210"/>
      <c r="C312" s="15"/>
      <c r="D312" s="195" t="s">
        <v>358</v>
      </c>
      <c r="E312" s="211" t="s">
        <v>1</v>
      </c>
      <c r="F312" s="212" t="s">
        <v>365</v>
      </c>
      <c r="G312" s="15"/>
      <c r="H312" s="213">
        <v>9.4100000000000001</v>
      </c>
      <c r="I312" s="214"/>
      <c r="J312" s="15"/>
      <c r="K312" s="15"/>
      <c r="L312" s="210"/>
      <c r="M312" s="215"/>
      <c r="N312" s="216"/>
      <c r="O312" s="216"/>
      <c r="P312" s="216"/>
      <c r="Q312" s="216"/>
      <c r="R312" s="216"/>
      <c r="S312" s="216"/>
      <c r="T312" s="21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11" t="s">
        <v>358</v>
      </c>
      <c r="AU312" s="211" t="s">
        <v>85</v>
      </c>
      <c r="AV312" s="15" t="s">
        <v>356</v>
      </c>
      <c r="AW312" s="15" t="s">
        <v>32</v>
      </c>
      <c r="AX312" s="15" t="s">
        <v>83</v>
      </c>
      <c r="AY312" s="211" t="s">
        <v>348</v>
      </c>
    </row>
    <row r="313" s="2" customFormat="1" ht="16.5" customHeight="1">
      <c r="A313" s="38"/>
      <c r="B313" s="180"/>
      <c r="C313" s="181" t="s">
        <v>668</v>
      </c>
      <c r="D313" s="181" t="s">
        <v>351</v>
      </c>
      <c r="E313" s="182" t="s">
        <v>899</v>
      </c>
      <c r="F313" s="183" t="s">
        <v>900</v>
      </c>
      <c r="G313" s="184" t="s">
        <v>354</v>
      </c>
      <c r="H313" s="185">
        <v>9.4100000000000001</v>
      </c>
      <c r="I313" s="186"/>
      <c r="J313" s="187">
        <f>ROUND(I313*H313,2)</f>
        <v>0</v>
      </c>
      <c r="K313" s="183" t="s">
        <v>355</v>
      </c>
      <c r="L313" s="39"/>
      <c r="M313" s="188" t="s">
        <v>1</v>
      </c>
      <c r="N313" s="189" t="s">
        <v>41</v>
      </c>
      <c r="O313" s="77"/>
      <c r="P313" s="190">
        <f>O313*H313</f>
        <v>0</v>
      </c>
      <c r="Q313" s="190">
        <v>0.00029999999999999997</v>
      </c>
      <c r="R313" s="190">
        <f>Q313*H313</f>
        <v>0.002823</v>
      </c>
      <c r="S313" s="190">
        <v>0</v>
      </c>
      <c r="T313" s="191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92" t="s">
        <v>431</v>
      </c>
      <c r="AT313" s="192" t="s">
        <v>351</v>
      </c>
      <c r="AU313" s="192" t="s">
        <v>85</v>
      </c>
      <c r="AY313" s="19" t="s">
        <v>348</v>
      </c>
      <c r="BE313" s="193">
        <f>IF(N313="základní",J313,0)</f>
        <v>0</v>
      </c>
      <c r="BF313" s="193">
        <f>IF(N313="snížená",J313,0)</f>
        <v>0</v>
      </c>
      <c r="BG313" s="193">
        <f>IF(N313="zákl. přenesená",J313,0)</f>
        <v>0</v>
      </c>
      <c r="BH313" s="193">
        <f>IF(N313="sníž. přenesená",J313,0)</f>
        <v>0</v>
      </c>
      <c r="BI313" s="193">
        <f>IF(N313="nulová",J313,0)</f>
        <v>0</v>
      </c>
      <c r="BJ313" s="19" t="s">
        <v>83</v>
      </c>
      <c r="BK313" s="193">
        <f>ROUND(I313*H313,2)</f>
        <v>0</v>
      </c>
      <c r="BL313" s="19" t="s">
        <v>431</v>
      </c>
      <c r="BM313" s="192" t="s">
        <v>4592</v>
      </c>
    </row>
    <row r="314" s="14" customFormat="1">
      <c r="A314" s="14"/>
      <c r="B314" s="202"/>
      <c r="C314" s="14"/>
      <c r="D314" s="195" t="s">
        <v>358</v>
      </c>
      <c r="E314" s="203" t="s">
        <v>1</v>
      </c>
      <c r="F314" s="204" t="s">
        <v>4589</v>
      </c>
      <c r="G314" s="14"/>
      <c r="H314" s="205">
        <v>9.4100000000000001</v>
      </c>
      <c r="I314" s="206"/>
      <c r="J314" s="14"/>
      <c r="K314" s="14"/>
      <c r="L314" s="202"/>
      <c r="M314" s="207"/>
      <c r="N314" s="208"/>
      <c r="O314" s="208"/>
      <c r="P314" s="208"/>
      <c r="Q314" s="208"/>
      <c r="R314" s="208"/>
      <c r="S314" s="208"/>
      <c r="T314" s="209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3" t="s">
        <v>358</v>
      </c>
      <c r="AU314" s="203" t="s">
        <v>85</v>
      </c>
      <c r="AV314" s="14" t="s">
        <v>85</v>
      </c>
      <c r="AW314" s="14" t="s">
        <v>32</v>
      </c>
      <c r="AX314" s="14" t="s">
        <v>83</v>
      </c>
      <c r="AY314" s="203" t="s">
        <v>348</v>
      </c>
    </row>
    <row r="315" s="2" customFormat="1" ht="16.5" customHeight="1">
      <c r="A315" s="38"/>
      <c r="B315" s="180"/>
      <c r="C315" s="233" t="s">
        <v>675</v>
      </c>
      <c r="D315" s="233" t="s">
        <v>519</v>
      </c>
      <c r="E315" s="234" t="s">
        <v>903</v>
      </c>
      <c r="F315" s="235" t="s">
        <v>904</v>
      </c>
      <c r="G315" s="236" t="s">
        <v>354</v>
      </c>
      <c r="H315" s="237">
        <v>10.351000000000001</v>
      </c>
      <c r="I315" s="238"/>
      <c r="J315" s="239">
        <f>ROUND(I315*H315,2)</f>
        <v>0</v>
      </c>
      <c r="K315" s="235" t="s">
        <v>394</v>
      </c>
      <c r="L315" s="240"/>
      <c r="M315" s="241" t="s">
        <v>1</v>
      </c>
      <c r="N315" s="242" t="s">
        <v>41</v>
      </c>
      <c r="O315" s="77"/>
      <c r="P315" s="190">
        <f>O315*H315</f>
        <v>0</v>
      </c>
      <c r="Q315" s="190">
        <v>0.0028300000000000001</v>
      </c>
      <c r="R315" s="190">
        <f>Q315*H315</f>
        <v>0.029293330000000003</v>
      </c>
      <c r="S315" s="190">
        <v>0</v>
      </c>
      <c r="T315" s="191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92" t="s">
        <v>675</v>
      </c>
      <c r="AT315" s="192" t="s">
        <v>519</v>
      </c>
      <c r="AU315" s="192" t="s">
        <v>85</v>
      </c>
      <c r="AY315" s="19" t="s">
        <v>348</v>
      </c>
      <c r="BE315" s="193">
        <f>IF(N315="základní",J315,0)</f>
        <v>0</v>
      </c>
      <c r="BF315" s="193">
        <f>IF(N315="snížená",J315,0)</f>
        <v>0</v>
      </c>
      <c r="BG315" s="193">
        <f>IF(N315="zákl. přenesená",J315,0)</f>
        <v>0</v>
      </c>
      <c r="BH315" s="193">
        <f>IF(N315="sníž. přenesená",J315,0)</f>
        <v>0</v>
      </c>
      <c r="BI315" s="193">
        <f>IF(N315="nulová",J315,0)</f>
        <v>0</v>
      </c>
      <c r="BJ315" s="19" t="s">
        <v>83</v>
      </c>
      <c r="BK315" s="193">
        <f>ROUND(I315*H315,2)</f>
        <v>0</v>
      </c>
      <c r="BL315" s="19" t="s">
        <v>431</v>
      </c>
      <c r="BM315" s="192" t="s">
        <v>4593</v>
      </c>
    </row>
    <row r="316" s="2" customFormat="1">
      <c r="A316" s="38"/>
      <c r="B316" s="39"/>
      <c r="C316" s="38"/>
      <c r="D316" s="195" t="s">
        <v>396</v>
      </c>
      <c r="E316" s="38"/>
      <c r="F316" s="226" t="s">
        <v>738</v>
      </c>
      <c r="G316" s="38"/>
      <c r="H316" s="38"/>
      <c r="I316" s="227"/>
      <c r="J316" s="38"/>
      <c r="K316" s="38"/>
      <c r="L316" s="39"/>
      <c r="M316" s="228"/>
      <c r="N316" s="22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396</v>
      </c>
      <c r="AU316" s="19" t="s">
        <v>85</v>
      </c>
    </row>
    <row r="317" s="14" customFormat="1">
      <c r="A317" s="14"/>
      <c r="B317" s="202"/>
      <c r="C317" s="14"/>
      <c r="D317" s="195" t="s">
        <v>358</v>
      </c>
      <c r="E317" s="203" t="s">
        <v>1</v>
      </c>
      <c r="F317" s="204" t="s">
        <v>4589</v>
      </c>
      <c r="G317" s="14"/>
      <c r="H317" s="205">
        <v>9.4100000000000001</v>
      </c>
      <c r="I317" s="206"/>
      <c r="J317" s="14"/>
      <c r="K317" s="14"/>
      <c r="L317" s="202"/>
      <c r="M317" s="207"/>
      <c r="N317" s="208"/>
      <c r="O317" s="208"/>
      <c r="P317" s="208"/>
      <c r="Q317" s="208"/>
      <c r="R317" s="208"/>
      <c r="S317" s="208"/>
      <c r="T317" s="20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03" t="s">
        <v>358</v>
      </c>
      <c r="AU317" s="203" t="s">
        <v>85</v>
      </c>
      <c r="AV317" s="14" t="s">
        <v>85</v>
      </c>
      <c r="AW317" s="14" t="s">
        <v>32</v>
      </c>
      <c r="AX317" s="14" t="s">
        <v>83</v>
      </c>
      <c r="AY317" s="203" t="s">
        <v>348</v>
      </c>
    </row>
    <row r="318" s="14" customFormat="1">
      <c r="A318" s="14"/>
      <c r="B318" s="202"/>
      <c r="C318" s="14"/>
      <c r="D318" s="195" t="s">
        <v>358</v>
      </c>
      <c r="E318" s="14"/>
      <c r="F318" s="204" t="s">
        <v>4594</v>
      </c>
      <c r="G318" s="14"/>
      <c r="H318" s="205">
        <v>10.351000000000001</v>
      </c>
      <c r="I318" s="206"/>
      <c r="J318" s="14"/>
      <c r="K318" s="14"/>
      <c r="L318" s="202"/>
      <c r="M318" s="207"/>
      <c r="N318" s="208"/>
      <c r="O318" s="208"/>
      <c r="P318" s="208"/>
      <c r="Q318" s="208"/>
      <c r="R318" s="208"/>
      <c r="S318" s="208"/>
      <c r="T318" s="20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3" t="s">
        <v>358</v>
      </c>
      <c r="AU318" s="203" t="s">
        <v>85</v>
      </c>
      <c r="AV318" s="14" t="s">
        <v>85</v>
      </c>
      <c r="AW318" s="14" t="s">
        <v>3</v>
      </c>
      <c r="AX318" s="14" t="s">
        <v>83</v>
      </c>
      <c r="AY318" s="203" t="s">
        <v>348</v>
      </c>
    </row>
    <row r="319" s="2" customFormat="1" ht="24.15" customHeight="1">
      <c r="A319" s="38"/>
      <c r="B319" s="180"/>
      <c r="C319" s="181" t="s">
        <v>681</v>
      </c>
      <c r="D319" s="181" t="s">
        <v>351</v>
      </c>
      <c r="E319" s="182" t="s">
        <v>4595</v>
      </c>
      <c r="F319" s="183" t="s">
        <v>4596</v>
      </c>
      <c r="G319" s="184" t="s">
        <v>403</v>
      </c>
      <c r="H319" s="185">
        <v>0.074999999999999997</v>
      </c>
      <c r="I319" s="186"/>
      <c r="J319" s="187">
        <f>ROUND(I319*H319,2)</f>
        <v>0</v>
      </c>
      <c r="K319" s="183" t="s">
        <v>355</v>
      </c>
      <c r="L319" s="39"/>
      <c r="M319" s="188" t="s">
        <v>1</v>
      </c>
      <c r="N319" s="189" t="s">
        <v>41</v>
      </c>
      <c r="O319" s="77"/>
      <c r="P319" s="190">
        <f>O319*H319</f>
        <v>0</v>
      </c>
      <c r="Q319" s="190">
        <v>0</v>
      </c>
      <c r="R319" s="190">
        <f>Q319*H319</f>
        <v>0</v>
      </c>
      <c r="S319" s="190">
        <v>0</v>
      </c>
      <c r="T319" s="191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92" t="s">
        <v>431</v>
      </c>
      <c r="AT319" s="192" t="s">
        <v>351</v>
      </c>
      <c r="AU319" s="192" t="s">
        <v>85</v>
      </c>
      <c r="AY319" s="19" t="s">
        <v>348</v>
      </c>
      <c r="BE319" s="193">
        <f>IF(N319="základní",J319,0)</f>
        <v>0</v>
      </c>
      <c r="BF319" s="193">
        <f>IF(N319="snížená",J319,0)</f>
        <v>0</v>
      </c>
      <c r="BG319" s="193">
        <f>IF(N319="zákl. přenesená",J319,0)</f>
        <v>0</v>
      </c>
      <c r="BH319" s="193">
        <f>IF(N319="sníž. přenesená",J319,0)</f>
        <v>0</v>
      </c>
      <c r="BI319" s="193">
        <f>IF(N319="nulová",J319,0)</f>
        <v>0</v>
      </c>
      <c r="BJ319" s="19" t="s">
        <v>83</v>
      </c>
      <c r="BK319" s="193">
        <f>ROUND(I319*H319,2)</f>
        <v>0</v>
      </c>
      <c r="BL319" s="19" t="s">
        <v>431</v>
      </c>
      <c r="BM319" s="192" t="s">
        <v>4597</v>
      </c>
    </row>
    <row r="320" s="12" customFormat="1" ht="22.8" customHeight="1">
      <c r="A320" s="12"/>
      <c r="B320" s="167"/>
      <c r="C320" s="12"/>
      <c r="D320" s="168" t="s">
        <v>75</v>
      </c>
      <c r="E320" s="178" t="s">
        <v>911</v>
      </c>
      <c r="F320" s="178" t="s">
        <v>912</v>
      </c>
      <c r="G320" s="12"/>
      <c r="H320" s="12"/>
      <c r="I320" s="170"/>
      <c r="J320" s="179">
        <f>BK320</f>
        <v>0</v>
      </c>
      <c r="K320" s="12"/>
      <c r="L320" s="167"/>
      <c r="M320" s="172"/>
      <c r="N320" s="173"/>
      <c r="O320" s="173"/>
      <c r="P320" s="174">
        <f>SUM(P321:P617)</f>
        <v>0</v>
      </c>
      <c r="Q320" s="173"/>
      <c r="R320" s="174">
        <f>SUM(R321:R617)</f>
        <v>6.7991703600000006</v>
      </c>
      <c r="S320" s="173"/>
      <c r="T320" s="175">
        <f>SUM(T321:T617)</f>
        <v>1.4436594600000001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168" t="s">
        <v>85</v>
      </c>
      <c r="AT320" s="176" t="s">
        <v>75</v>
      </c>
      <c r="AU320" s="176" t="s">
        <v>83</v>
      </c>
      <c r="AY320" s="168" t="s">
        <v>348</v>
      </c>
      <c r="BK320" s="177">
        <f>SUM(BK321:BK617)</f>
        <v>0</v>
      </c>
    </row>
    <row r="321" s="2" customFormat="1" ht="16.5" customHeight="1">
      <c r="A321" s="38"/>
      <c r="B321" s="180"/>
      <c r="C321" s="181" t="s">
        <v>688</v>
      </c>
      <c r="D321" s="181" t="s">
        <v>351</v>
      </c>
      <c r="E321" s="182" t="s">
        <v>914</v>
      </c>
      <c r="F321" s="183" t="s">
        <v>915</v>
      </c>
      <c r="G321" s="184" t="s">
        <v>354</v>
      </c>
      <c r="H321" s="185">
        <v>4656.9660000000003</v>
      </c>
      <c r="I321" s="186"/>
      <c r="J321" s="187">
        <f>ROUND(I321*H321,2)</f>
        <v>0</v>
      </c>
      <c r="K321" s="183" t="s">
        <v>355</v>
      </c>
      <c r="L321" s="39"/>
      <c r="M321" s="188" t="s">
        <v>1</v>
      </c>
      <c r="N321" s="189" t="s">
        <v>41</v>
      </c>
      <c r="O321" s="77"/>
      <c r="P321" s="190">
        <f>O321*H321</f>
        <v>0</v>
      </c>
      <c r="Q321" s="190">
        <v>0.001</v>
      </c>
      <c r="R321" s="190">
        <f>Q321*H321</f>
        <v>4.6569660000000006</v>
      </c>
      <c r="S321" s="190">
        <v>0.00031</v>
      </c>
      <c r="T321" s="191">
        <f>S321*H321</f>
        <v>1.4436594600000001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92" t="s">
        <v>431</v>
      </c>
      <c r="AT321" s="192" t="s">
        <v>351</v>
      </c>
      <c r="AU321" s="192" t="s">
        <v>85</v>
      </c>
      <c r="AY321" s="19" t="s">
        <v>348</v>
      </c>
      <c r="BE321" s="193">
        <f>IF(N321="základní",J321,0)</f>
        <v>0</v>
      </c>
      <c r="BF321" s="193">
        <f>IF(N321="snížená",J321,0)</f>
        <v>0</v>
      </c>
      <c r="BG321" s="193">
        <f>IF(N321="zákl. přenesená",J321,0)</f>
        <v>0</v>
      </c>
      <c r="BH321" s="193">
        <f>IF(N321="sníž. přenesená",J321,0)</f>
        <v>0</v>
      </c>
      <c r="BI321" s="193">
        <f>IF(N321="nulová",J321,0)</f>
        <v>0</v>
      </c>
      <c r="BJ321" s="19" t="s">
        <v>83</v>
      </c>
      <c r="BK321" s="193">
        <f>ROUND(I321*H321,2)</f>
        <v>0</v>
      </c>
      <c r="BL321" s="19" t="s">
        <v>431</v>
      </c>
      <c r="BM321" s="192" t="s">
        <v>4598</v>
      </c>
    </row>
    <row r="322" s="13" customFormat="1">
      <c r="A322" s="13"/>
      <c r="B322" s="194"/>
      <c r="C322" s="13"/>
      <c r="D322" s="195" t="s">
        <v>358</v>
      </c>
      <c r="E322" s="196" t="s">
        <v>1</v>
      </c>
      <c r="F322" s="197" t="s">
        <v>4493</v>
      </c>
      <c r="G322" s="13"/>
      <c r="H322" s="196" t="s">
        <v>1</v>
      </c>
      <c r="I322" s="198"/>
      <c r="J322" s="13"/>
      <c r="K322" s="13"/>
      <c r="L322" s="194"/>
      <c r="M322" s="199"/>
      <c r="N322" s="200"/>
      <c r="O322" s="200"/>
      <c r="P322" s="200"/>
      <c r="Q322" s="200"/>
      <c r="R322" s="200"/>
      <c r="S322" s="200"/>
      <c r="T322" s="20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6" t="s">
        <v>358</v>
      </c>
      <c r="AU322" s="196" t="s">
        <v>85</v>
      </c>
      <c r="AV322" s="13" t="s">
        <v>83</v>
      </c>
      <c r="AW322" s="13" t="s">
        <v>32</v>
      </c>
      <c r="AX322" s="13" t="s">
        <v>76</v>
      </c>
      <c r="AY322" s="196" t="s">
        <v>348</v>
      </c>
    </row>
    <row r="323" s="13" customFormat="1">
      <c r="A323" s="13"/>
      <c r="B323" s="194"/>
      <c r="C323" s="13"/>
      <c r="D323" s="195" t="s">
        <v>358</v>
      </c>
      <c r="E323" s="196" t="s">
        <v>1</v>
      </c>
      <c r="F323" s="197" t="s">
        <v>4599</v>
      </c>
      <c r="G323" s="13"/>
      <c r="H323" s="196" t="s">
        <v>1</v>
      </c>
      <c r="I323" s="198"/>
      <c r="J323" s="13"/>
      <c r="K323" s="13"/>
      <c r="L323" s="194"/>
      <c r="M323" s="199"/>
      <c r="N323" s="200"/>
      <c r="O323" s="200"/>
      <c r="P323" s="200"/>
      <c r="Q323" s="200"/>
      <c r="R323" s="200"/>
      <c r="S323" s="200"/>
      <c r="T323" s="20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6" t="s">
        <v>358</v>
      </c>
      <c r="AU323" s="196" t="s">
        <v>85</v>
      </c>
      <c r="AV323" s="13" t="s">
        <v>83</v>
      </c>
      <c r="AW323" s="13" t="s">
        <v>32</v>
      </c>
      <c r="AX323" s="13" t="s">
        <v>76</v>
      </c>
      <c r="AY323" s="196" t="s">
        <v>348</v>
      </c>
    </row>
    <row r="324" s="13" customFormat="1">
      <c r="A324" s="13"/>
      <c r="B324" s="194"/>
      <c r="C324" s="13"/>
      <c r="D324" s="195" t="s">
        <v>358</v>
      </c>
      <c r="E324" s="196" t="s">
        <v>1</v>
      </c>
      <c r="F324" s="197" t="s">
        <v>4600</v>
      </c>
      <c r="G324" s="13"/>
      <c r="H324" s="196" t="s">
        <v>1</v>
      </c>
      <c r="I324" s="198"/>
      <c r="J324" s="13"/>
      <c r="K324" s="13"/>
      <c r="L324" s="194"/>
      <c r="M324" s="199"/>
      <c r="N324" s="200"/>
      <c r="O324" s="200"/>
      <c r="P324" s="200"/>
      <c r="Q324" s="200"/>
      <c r="R324" s="200"/>
      <c r="S324" s="200"/>
      <c r="T324" s="20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6" t="s">
        <v>358</v>
      </c>
      <c r="AU324" s="196" t="s">
        <v>85</v>
      </c>
      <c r="AV324" s="13" t="s">
        <v>83</v>
      </c>
      <c r="AW324" s="13" t="s">
        <v>32</v>
      </c>
      <c r="AX324" s="13" t="s">
        <v>76</v>
      </c>
      <c r="AY324" s="196" t="s">
        <v>348</v>
      </c>
    </row>
    <row r="325" s="13" customFormat="1">
      <c r="A325" s="13"/>
      <c r="B325" s="194"/>
      <c r="C325" s="13"/>
      <c r="D325" s="195" t="s">
        <v>358</v>
      </c>
      <c r="E325" s="196" t="s">
        <v>1</v>
      </c>
      <c r="F325" s="197" t="s">
        <v>470</v>
      </c>
      <c r="G325" s="13"/>
      <c r="H325" s="196" t="s">
        <v>1</v>
      </c>
      <c r="I325" s="198"/>
      <c r="J325" s="13"/>
      <c r="K325" s="13"/>
      <c r="L325" s="194"/>
      <c r="M325" s="199"/>
      <c r="N325" s="200"/>
      <c r="O325" s="200"/>
      <c r="P325" s="200"/>
      <c r="Q325" s="200"/>
      <c r="R325" s="200"/>
      <c r="S325" s="200"/>
      <c r="T325" s="201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6" t="s">
        <v>358</v>
      </c>
      <c r="AU325" s="196" t="s">
        <v>85</v>
      </c>
      <c r="AV325" s="13" t="s">
        <v>83</v>
      </c>
      <c r="AW325" s="13" t="s">
        <v>32</v>
      </c>
      <c r="AX325" s="13" t="s">
        <v>76</v>
      </c>
      <c r="AY325" s="196" t="s">
        <v>348</v>
      </c>
    </row>
    <row r="326" s="14" customFormat="1">
      <c r="A326" s="14"/>
      <c r="B326" s="202"/>
      <c r="C326" s="14"/>
      <c r="D326" s="195" t="s">
        <v>358</v>
      </c>
      <c r="E326" s="203" t="s">
        <v>1</v>
      </c>
      <c r="F326" s="204" t="s">
        <v>4601</v>
      </c>
      <c r="G326" s="14"/>
      <c r="H326" s="205">
        <v>20.149999999999999</v>
      </c>
      <c r="I326" s="206"/>
      <c r="J326" s="14"/>
      <c r="K326" s="14"/>
      <c r="L326" s="202"/>
      <c r="M326" s="207"/>
      <c r="N326" s="208"/>
      <c r="O326" s="208"/>
      <c r="P326" s="208"/>
      <c r="Q326" s="208"/>
      <c r="R326" s="208"/>
      <c r="S326" s="208"/>
      <c r="T326" s="209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03" t="s">
        <v>358</v>
      </c>
      <c r="AU326" s="203" t="s">
        <v>85</v>
      </c>
      <c r="AV326" s="14" t="s">
        <v>85</v>
      </c>
      <c r="AW326" s="14" t="s">
        <v>32</v>
      </c>
      <c r="AX326" s="14" t="s">
        <v>76</v>
      </c>
      <c r="AY326" s="203" t="s">
        <v>348</v>
      </c>
    </row>
    <row r="327" s="13" customFormat="1">
      <c r="A327" s="13"/>
      <c r="B327" s="194"/>
      <c r="C327" s="13"/>
      <c r="D327" s="195" t="s">
        <v>358</v>
      </c>
      <c r="E327" s="196" t="s">
        <v>1</v>
      </c>
      <c r="F327" s="197" t="s">
        <v>491</v>
      </c>
      <c r="G327" s="13"/>
      <c r="H327" s="196" t="s">
        <v>1</v>
      </c>
      <c r="I327" s="198"/>
      <c r="J327" s="13"/>
      <c r="K327" s="13"/>
      <c r="L327" s="194"/>
      <c r="M327" s="199"/>
      <c r="N327" s="200"/>
      <c r="O327" s="200"/>
      <c r="P327" s="200"/>
      <c r="Q327" s="200"/>
      <c r="R327" s="200"/>
      <c r="S327" s="200"/>
      <c r="T327" s="20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6" t="s">
        <v>358</v>
      </c>
      <c r="AU327" s="196" t="s">
        <v>85</v>
      </c>
      <c r="AV327" s="13" t="s">
        <v>83</v>
      </c>
      <c r="AW327" s="13" t="s">
        <v>32</v>
      </c>
      <c r="AX327" s="13" t="s">
        <v>76</v>
      </c>
      <c r="AY327" s="196" t="s">
        <v>348</v>
      </c>
    </row>
    <row r="328" s="14" customFormat="1">
      <c r="A328" s="14"/>
      <c r="B328" s="202"/>
      <c r="C328" s="14"/>
      <c r="D328" s="195" t="s">
        <v>358</v>
      </c>
      <c r="E328" s="203" t="s">
        <v>1</v>
      </c>
      <c r="F328" s="204" t="s">
        <v>4602</v>
      </c>
      <c r="G328" s="14"/>
      <c r="H328" s="205">
        <v>618.38999999999999</v>
      </c>
      <c r="I328" s="206"/>
      <c r="J328" s="14"/>
      <c r="K328" s="14"/>
      <c r="L328" s="202"/>
      <c r="M328" s="207"/>
      <c r="N328" s="208"/>
      <c r="O328" s="208"/>
      <c r="P328" s="208"/>
      <c r="Q328" s="208"/>
      <c r="R328" s="208"/>
      <c r="S328" s="208"/>
      <c r="T328" s="20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03" t="s">
        <v>358</v>
      </c>
      <c r="AU328" s="203" t="s">
        <v>85</v>
      </c>
      <c r="AV328" s="14" t="s">
        <v>85</v>
      </c>
      <c r="AW328" s="14" t="s">
        <v>32</v>
      </c>
      <c r="AX328" s="14" t="s">
        <v>76</v>
      </c>
      <c r="AY328" s="203" t="s">
        <v>348</v>
      </c>
    </row>
    <row r="329" s="13" customFormat="1">
      <c r="A329" s="13"/>
      <c r="B329" s="194"/>
      <c r="C329" s="13"/>
      <c r="D329" s="195" t="s">
        <v>358</v>
      </c>
      <c r="E329" s="196" t="s">
        <v>1</v>
      </c>
      <c r="F329" s="197" t="s">
        <v>492</v>
      </c>
      <c r="G329" s="13"/>
      <c r="H329" s="196" t="s">
        <v>1</v>
      </c>
      <c r="I329" s="198"/>
      <c r="J329" s="13"/>
      <c r="K329" s="13"/>
      <c r="L329" s="194"/>
      <c r="M329" s="199"/>
      <c r="N329" s="200"/>
      <c r="O329" s="200"/>
      <c r="P329" s="200"/>
      <c r="Q329" s="200"/>
      <c r="R329" s="200"/>
      <c r="S329" s="200"/>
      <c r="T329" s="20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6" t="s">
        <v>358</v>
      </c>
      <c r="AU329" s="196" t="s">
        <v>85</v>
      </c>
      <c r="AV329" s="13" t="s">
        <v>83</v>
      </c>
      <c r="AW329" s="13" t="s">
        <v>32</v>
      </c>
      <c r="AX329" s="13" t="s">
        <v>76</v>
      </c>
      <c r="AY329" s="196" t="s">
        <v>348</v>
      </c>
    </row>
    <row r="330" s="14" customFormat="1">
      <c r="A330" s="14"/>
      <c r="B330" s="202"/>
      <c r="C330" s="14"/>
      <c r="D330" s="195" t="s">
        <v>358</v>
      </c>
      <c r="E330" s="203" t="s">
        <v>1</v>
      </c>
      <c r="F330" s="204" t="s">
        <v>4603</v>
      </c>
      <c r="G330" s="14"/>
      <c r="H330" s="205">
        <v>654.26999999999998</v>
      </c>
      <c r="I330" s="206"/>
      <c r="J330" s="14"/>
      <c r="K330" s="14"/>
      <c r="L330" s="202"/>
      <c r="M330" s="207"/>
      <c r="N330" s="208"/>
      <c r="O330" s="208"/>
      <c r="P330" s="208"/>
      <c r="Q330" s="208"/>
      <c r="R330" s="208"/>
      <c r="S330" s="208"/>
      <c r="T330" s="209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3" t="s">
        <v>358</v>
      </c>
      <c r="AU330" s="203" t="s">
        <v>85</v>
      </c>
      <c r="AV330" s="14" t="s">
        <v>85</v>
      </c>
      <c r="AW330" s="14" t="s">
        <v>32</v>
      </c>
      <c r="AX330" s="14" t="s">
        <v>76</v>
      </c>
      <c r="AY330" s="203" t="s">
        <v>348</v>
      </c>
    </row>
    <row r="331" s="16" customFormat="1">
      <c r="A331" s="16"/>
      <c r="B331" s="218"/>
      <c r="C331" s="16"/>
      <c r="D331" s="195" t="s">
        <v>358</v>
      </c>
      <c r="E331" s="219" t="s">
        <v>1</v>
      </c>
      <c r="F331" s="220" t="s">
        <v>378</v>
      </c>
      <c r="G331" s="16"/>
      <c r="H331" s="221">
        <v>1292.81</v>
      </c>
      <c r="I331" s="222"/>
      <c r="J331" s="16"/>
      <c r="K331" s="16"/>
      <c r="L331" s="218"/>
      <c r="M331" s="223"/>
      <c r="N331" s="224"/>
      <c r="O331" s="224"/>
      <c r="P331" s="224"/>
      <c r="Q331" s="224"/>
      <c r="R331" s="224"/>
      <c r="S331" s="224"/>
      <c r="T331" s="225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19" t="s">
        <v>358</v>
      </c>
      <c r="AU331" s="219" t="s">
        <v>85</v>
      </c>
      <c r="AV331" s="16" t="s">
        <v>92</v>
      </c>
      <c r="AW331" s="16" t="s">
        <v>32</v>
      </c>
      <c r="AX331" s="16" t="s">
        <v>76</v>
      </c>
      <c r="AY331" s="219" t="s">
        <v>348</v>
      </c>
    </row>
    <row r="332" s="13" customFormat="1">
      <c r="A332" s="13"/>
      <c r="B332" s="194"/>
      <c r="C332" s="13"/>
      <c r="D332" s="195" t="s">
        <v>358</v>
      </c>
      <c r="E332" s="196" t="s">
        <v>1</v>
      </c>
      <c r="F332" s="197" t="s">
        <v>4604</v>
      </c>
      <c r="G332" s="13"/>
      <c r="H332" s="196" t="s">
        <v>1</v>
      </c>
      <c r="I332" s="198"/>
      <c r="J332" s="13"/>
      <c r="K332" s="13"/>
      <c r="L332" s="194"/>
      <c r="M332" s="199"/>
      <c r="N332" s="200"/>
      <c r="O332" s="200"/>
      <c r="P332" s="200"/>
      <c r="Q332" s="200"/>
      <c r="R332" s="200"/>
      <c r="S332" s="200"/>
      <c r="T332" s="201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6" t="s">
        <v>358</v>
      </c>
      <c r="AU332" s="196" t="s">
        <v>85</v>
      </c>
      <c r="AV332" s="13" t="s">
        <v>83</v>
      </c>
      <c r="AW332" s="13" t="s">
        <v>32</v>
      </c>
      <c r="AX332" s="13" t="s">
        <v>76</v>
      </c>
      <c r="AY332" s="196" t="s">
        <v>348</v>
      </c>
    </row>
    <row r="333" s="14" customFormat="1">
      <c r="A333" s="14"/>
      <c r="B333" s="202"/>
      <c r="C333" s="14"/>
      <c r="D333" s="195" t="s">
        <v>358</v>
      </c>
      <c r="E333" s="203" t="s">
        <v>1</v>
      </c>
      <c r="F333" s="204" t="s">
        <v>4605</v>
      </c>
      <c r="G333" s="14"/>
      <c r="H333" s="205">
        <v>60.734999999999999</v>
      </c>
      <c r="I333" s="206"/>
      <c r="J333" s="14"/>
      <c r="K333" s="14"/>
      <c r="L333" s="202"/>
      <c r="M333" s="207"/>
      <c r="N333" s="208"/>
      <c r="O333" s="208"/>
      <c r="P333" s="208"/>
      <c r="Q333" s="208"/>
      <c r="R333" s="208"/>
      <c r="S333" s="208"/>
      <c r="T333" s="209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03" t="s">
        <v>358</v>
      </c>
      <c r="AU333" s="203" t="s">
        <v>85</v>
      </c>
      <c r="AV333" s="14" t="s">
        <v>85</v>
      </c>
      <c r="AW333" s="14" t="s">
        <v>32</v>
      </c>
      <c r="AX333" s="14" t="s">
        <v>76</v>
      </c>
      <c r="AY333" s="203" t="s">
        <v>348</v>
      </c>
    </row>
    <row r="334" s="13" customFormat="1">
      <c r="A334" s="13"/>
      <c r="B334" s="194"/>
      <c r="C334" s="13"/>
      <c r="D334" s="195" t="s">
        <v>358</v>
      </c>
      <c r="E334" s="196" t="s">
        <v>1</v>
      </c>
      <c r="F334" s="197" t="s">
        <v>491</v>
      </c>
      <c r="G334" s="13"/>
      <c r="H334" s="196" t="s">
        <v>1</v>
      </c>
      <c r="I334" s="198"/>
      <c r="J334" s="13"/>
      <c r="K334" s="13"/>
      <c r="L334" s="194"/>
      <c r="M334" s="199"/>
      <c r="N334" s="200"/>
      <c r="O334" s="200"/>
      <c r="P334" s="200"/>
      <c r="Q334" s="200"/>
      <c r="R334" s="200"/>
      <c r="S334" s="200"/>
      <c r="T334" s="20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6" t="s">
        <v>358</v>
      </c>
      <c r="AU334" s="196" t="s">
        <v>85</v>
      </c>
      <c r="AV334" s="13" t="s">
        <v>83</v>
      </c>
      <c r="AW334" s="13" t="s">
        <v>32</v>
      </c>
      <c r="AX334" s="13" t="s">
        <v>76</v>
      </c>
      <c r="AY334" s="196" t="s">
        <v>348</v>
      </c>
    </row>
    <row r="335" s="13" customFormat="1">
      <c r="A335" s="13"/>
      <c r="B335" s="194"/>
      <c r="C335" s="13"/>
      <c r="D335" s="195" t="s">
        <v>358</v>
      </c>
      <c r="E335" s="196" t="s">
        <v>1</v>
      </c>
      <c r="F335" s="197" t="s">
        <v>4606</v>
      </c>
      <c r="G335" s="13"/>
      <c r="H335" s="196" t="s">
        <v>1</v>
      </c>
      <c r="I335" s="198"/>
      <c r="J335" s="13"/>
      <c r="K335" s="13"/>
      <c r="L335" s="194"/>
      <c r="M335" s="199"/>
      <c r="N335" s="200"/>
      <c r="O335" s="200"/>
      <c r="P335" s="200"/>
      <c r="Q335" s="200"/>
      <c r="R335" s="200"/>
      <c r="S335" s="200"/>
      <c r="T335" s="201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6" t="s">
        <v>358</v>
      </c>
      <c r="AU335" s="196" t="s">
        <v>85</v>
      </c>
      <c r="AV335" s="13" t="s">
        <v>83</v>
      </c>
      <c r="AW335" s="13" t="s">
        <v>32</v>
      </c>
      <c r="AX335" s="13" t="s">
        <v>76</v>
      </c>
      <c r="AY335" s="196" t="s">
        <v>348</v>
      </c>
    </row>
    <row r="336" s="14" customFormat="1">
      <c r="A336" s="14"/>
      <c r="B336" s="202"/>
      <c r="C336" s="14"/>
      <c r="D336" s="195" t="s">
        <v>358</v>
      </c>
      <c r="E336" s="203" t="s">
        <v>1</v>
      </c>
      <c r="F336" s="204" t="s">
        <v>4607</v>
      </c>
      <c r="G336" s="14"/>
      <c r="H336" s="205">
        <v>51.329999999999998</v>
      </c>
      <c r="I336" s="206"/>
      <c r="J336" s="14"/>
      <c r="K336" s="14"/>
      <c r="L336" s="202"/>
      <c r="M336" s="207"/>
      <c r="N336" s="208"/>
      <c r="O336" s="208"/>
      <c r="P336" s="208"/>
      <c r="Q336" s="208"/>
      <c r="R336" s="208"/>
      <c r="S336" s="208"/>
      <c r="T336" s="20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3" t="s">
        <v>358</v>
      </c>
      <c r="AU336" s="203" t="s">
        <v>85</v>
      </c>
      <c r="AV336" s="14" t="s">
        <v>85</v>
      </c>
      <c r="AW336" s="14" t="s">
        <v>32</v>
      </c>
      <c r="AX336" s="14" t="s">
        <v>76</v>
      </c>
      <c r="AY336" s="203" t="s">
        <v>348</v>
      </c>
    </row>
    <row r="337" s="14" customFormat="1">
      <c r="A337" s="14"/>
      <c r="B337" s="202"/>
      <c r="C337" s="14"/>
      <c r="D337" s="195" t="s">
        <v>358</v>
      </c>
      <c r="E337" s="203" t="s">
        <v>1</v>
      </c>
      <c r="F337" s="204" t="s">
        <v>4608</v>
      </c>
      <c r="G337" s="14"/>
      <c r="H337" s="205">
        <v>-4.2549999999999999</v>
      </c>
      <c r="I337" s="206"/>
      <c r="J337" s="14"/>
      <c r="K337" s="14"/>
      <c r="L337" s="202"/>
      <c r="M337" s="207"/>
      <c r="N337" s="208"/>
      <c r="O337" s="208"/>
      <c r="P337" s="208"/>
      <c r="Q337" s="208"/>
      <c r="R337" s="208"/>
      <c r="S337" s="208"/>
      <c r="T337" s="209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3" t="s">
        <v>358</v>
      </c>
      <c r="AU337" s="203" t="s">
        <v>85</v>
      </c>
      <c r="AV337" s="14" t="s">
        <v>85</v>
      </c>
      <c r="AW337" s="14" t="s">
        <v>32</v>
      </c>
      <c r="AX337" s="14" t="s">
        <v>76</v>
      </c>
      <c r="AY337" s="203" t="s">
        <v>348</v>
      </c>
    </row>
    <row r="338" s="14" customFormat="1">
      <c r="A338" s="14"/>
      <c r="B338" s="202"/>
      <c r="C338" s="14"/>
      <c r="D338" s="195" t="s">
        <v>358</v>
      </c>
      <c r="E338" s="203" t="s">
        <v>1</v>
      </c>
      <c r="F338" s="204" t="s">
        <v>4609</v>
      </c>
      <c r="G338" s="14"/>
      <c r="H338" s="205">
        <v>-3.8420000000000001</v>
      </c>
      <c r="I338" s="206"/>
      <c r="J338" s="14"/>
      <c r="K338" s="14"/>
      <c r="L338" s="202"/>
      <c r="M338" s="207"/>
      <c r="N338" s="208"/>
      <c r="O338" s="208"/>
      <c r="P338" s="208"/>
      <c r="Q338" s="208"/>
      <c r="R338" s="208"/>
      <c r="S338" s="208"/>
      <c r="T338" s="20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3" t="s">
        <v>358</v>
      </c>
      <c r="AU338" s="203" t="s">
        <v>85</v>
      </c>
      <c r="AV338" s="14" t="s">
        <v>85</v>
      </c>
      <c r="AW338" s="14" t="s">
        <v>32</v>
      </c>
      <c r="AX338" s="14" t="s">
        <v>76</v>
      </c>
      <c r="AY338" s="203" t="s">
        <v>348</v>
      </c>
    </row>
    <row r="339" s="13" customFormat="1">
      <c r="A339" s="13"/>
      <c r="B339" s="194"/>
      <c r="C339" s="13"/>
      <c r="D339" s="195" t="s">
        <v>358</v>
      </c>
      <c r="E339" s="196" t="s">
        <v>1</v>
      </c>
      <c r="F339" s="197" t="s">
        <v>1050</v>
      </c>
      <c r="G339" s="13"/>
      <c r="H339" s="196" t="s">
        <v>1</v>
      </c>
      <c r="I339" s="198"/>
      <c r="J339" s="13"/>
      <c r="K339" s="13"/>
      <c r="L339" s="194"/>
      <c r="M339" s="199"/>
      <c r="N339" s="200"/>
      <c r="O339" s="200"/>
      <c r="P339" s="200"/>
      <c r="Q339" s="200"/>
      <c r="R339" s="200"/>
      <c r="S339" s="200"/>
      <c r="T339" s="20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6" t="s">
        <v>358</v>
      </c>
      <c r="AU339" s="196" t="s">
        <v>85</v>
      </c>
      <c r="AV339" s="13" t="s">
        <v>83</v>
      </c>
      <c r="AW339" s="13" t="s">
        <v>32</v>
      </c>
      <c r="AX339" s="13" t="s">
        <v>76</v>
      </c>
      <c r="AY339" s="196" t="s">
        <v>348</v>
      </c>
    </row>
    <row r="340" s="14" customFormat="1">
      <c r="A340" s="14"/>
      <c r="B340" s="202"/>
      <c r="C340" s="14"/>
      <c r="D340" s="195" t="s">
        <v>358</v>
      </c>
      <c r="E340" s="203" t="s">
        <v>1</v>
      </c>
      <c r="F340" s="204" t="s">
        <v>4610</v>
      </c>
      <c r="G340" s="14"/>
      <c r="H340" s="205">
        <v>28.024999999999999</v>
      </c>
      <c r="I340" s="206"/>
      <c r="J340" s="14"/>
      <c r="K340" s="14"/>
      <c r="L340" s="202"/>
      <c r="M340" s="207"/>
      <c r="N340" s="208"/>
      <c r="O340" s="208"/>
      <c r="P340" s="208"/>
      <c r="Q340" s="208"/>
      <c r="R340" s="208"/>
      <c r="S340" s="208"/>
      <c r="T340" s="209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03" t="s">
        <v>358</v>
      </c>
      <c r="AU340" s="203" t="s">
        <v>85</v>
      </c>
      <c r="AV340" s="14" t="s">
        <v>85</v>
      </c>
      <c r="AW340" s="14" t="s">
        <v>32</v>
      </c>
      <c r="AX340" s="14" t="s">
        <v>76</v>
      </c>
      <c r="AY340" s="203" t="s">
        <v>348</v>
      </c>
    </row>
    <row r="341" s="13" customFormat="1">
      <c r="A341" s="13"/>
      <c r="B341" s="194"/>
      <c r="C341" s="13"/>
      <c r="D341" s="195" t="s">
        <v>358</v>
      </c>
      <c r="E341" s="196" t="s">
        <v>1</v>
      </c>
      <c r="F341" s="197" t="s">
        <v>4611</v>
      </c>
      <c r="G341" s="13"/>
      <c r="H341" s="196" t="s">
        <v>1</v>
      </c>
      <c r="I341" s="198"/>
      <c r="J341" s="13"/>
      <c r="K341" s="13"/>
      <c r="L341" s="194"/>
      <c r="M341" s="199"/>
      <c r="N341" s="200"/>
      <c r="O341" s="200"/>
      <c r="P341" s="200"/>
      <c r="Q341" s="200"/>
      <c r="R341" s="200"/>
      <c r="S341" s="200"/>
      <c r="T341" s="201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6" t="s">
        <v>358</v>
      </c>
      <c r="AU341" s="196" t="s">
        <v>85</v>
      </c>
      <c r="AV341" s="13" t="s">
        <v>83</v>
      </c>
      <c r="AW341" s="13" t="s">
        <v>32</v>
      </c>
      <c r="AX341" s="13" t="s">
        <v>76</v>
      </c>
      <c r="AY341" s="196" t="s">
        <v>348</v>
      </c>
    </row>
    <row r="342" s="14" customFormat="1">
      <c r="A342" s="14"/>
      <c r="B342" s="202"/>
      <c r="C342" s="14"/>
      <c r="D342" s="195" t="s">
        <v>358</v>
      </c>
      <c r="E342" s="203" t="s">
        <v>1</v>
      </c>
      <c r="F342" s="204" t="s">
        <v>4612</v>
      </c>
      <c r="G342" s="14"/>
      <c r="H342" s="205">
        <v>64.486999999999995</v>
      </c>
      <c r="I342" s="206"/>
      <c r="J342" s="14"/>
      <c r="K342" s="14"/>
      <c r="L342" s="202"/>
      <c r="M342" s="207"/>
      <c r="N342" s="208"/>
      <c r="O342" s="208"/>
      <c r="P342" s="208"/>
      <c r="Q342" s="208"/>
      <c r="R342" s="208"/>
      <c r="S342" s="208"/>
      <c r="T342" s="20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3" t="s">
        <v>358</v>
      </c>
      <c r="AU342" s="203" t="s">
        <v>85</v>
      </c>
      <c r="AV342" s="14" t="s">
        <v>85</v>
      </c>
      <c r="AW342" s="14" t="s">
        <v>32</v>
      </c>
      <c r="AX342" s="14" t="s">
        <v>76</v>
      </c>
      <c r="AY342" s="203" t="s">
        <v>348</v>
      </c>
    </row>
    <row r="343" s="14" customFormat="1">
      <c r="A343" s="14"/>
      <c r="B343" s="202"/>
      <c r="C343" s="14"/>
      <c r="D343" s="195" t="s">
        <v>358</v>
      </c>
      <c r="E343" s="203" t="s">
        <v>1</v>
      </c>
      <c r="F343" s="204" t="s">
        <v>989</v>
      </c>
      <c r="G343" s="14"/>
      <c r="H343" s="205">
        <v>-2.8570000000000002</v>
      </c>
      <c r="I343" s="206"/>
      <c r="J343" s="14"/>
      <c r="K343" s="14"/>
      <c r="L343" s="202"/>
      <c r="M343" s="207"/>
      <c r="N343" s="208"/>
      <c r="O343" s="208"/>
      <c r="P343" s="208"/>
      <c r="Q343" s="208"/>
      <c r="R343" s="208"/>
      <c r="S343" s="208"/>
      <c r="T343" s="209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03" t="s">
        <v>358</v>
      </c>
      <c r="AU343" s="203" t="s">
        <v>85</v>
      </c>
      <c r="AV343" s="14" t="s">
        <v>85</v>
      </c>
      <c r="AW343" s="14" t="s">
        <v>32</v>
      </c>
      <c r="AX343" s="14" t="s">
        <v>76</v>
      </c>
      <c r="AY343" s="203" t="s">
        <v>348</v>
      </c>
    </row>
    <row r="344" s="14" customFormat="1">
      <c r="A344" s="14"/>
      <c r="B344" s="202"/>
      <c r="C344" s="14"/>
      <c r="D344" s="195" t="s">
        <v>358</v>
      </c>
      <c r="E344" s="203" t="s">
        <v>1</v>
      </c>
      <c r="F344" s="204" t="s">
        <v>4613</v>
      </c>
      <c r="G344" s="14"/>
      <c r="H344" s="205">
        <v>-4.3239999999999998</v>
      </c>
      <c r="I344" s="206"/>
      <c r="J344" s="14"/>
      <c r="K344" s="14"/>
      <c r="L344" s="202"/>
      <c r="M344" s="207"/>
      <c r="N344" s="208"/>
      <c r="O344" s="208"/>
      <c r="P344" s="208"/>
      <c r="Q344" s="208"/>
      <c r="R344" s="208"/>
      <c r="S344" s="208"/>
      <c r="T344" s="209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3" t="s">
        <v>358</v>
      </c>
      <c r="AU344" s="203" t="s">
        <v>85</v>
      </c>
      <c r="AV344" s="14" t="s">
        <v>85</v>
      </c>
      <c r="AW344" s="14" t="s">
        <v>32</v>
      </c>
      <c r="AX344" s="14" t="s">
        <v>76</v>
      </c>
      <c r="AY344" s="203" t="s">
        <v>348</v>
      </c>
    </row>
    <row r="345" s="14" customFormat="1">
      <c r="A345" s="14"/>
      <c r="B345" s="202"/>
      <c r="C345" s="14"/>
      <c r="D345" s="195" t="s">
        <v>358</v>
      </c>
      <c r="E345" s="203" t="s">
        <v>1</v>
      </c>
      <c r="F345" s="204" t="s">
        <v>1147</v>
      </c>
      <c r="G345" s="14"/>
      <c r="H345" s="205">
        <v>-2.3639999999999999</v>
      </c>
      <c r="I345" s="206"/>
      <c r="J345" s="14"/>
      <c r="K345" s="14"/>
      <c r="L345" s="202"/>
      <c r="M345" s="207"/>
      <c r="N345" s="208"/>
      <c r="O345" s="208"/>
      <c r="P345" s="208"/>
      <c r="Q345" s="208"/>
      <c r="R345" s="208"/>
      <c r="S345" s="208"/>
      <c r="T345" s="209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03" t="s">
        <v>358</v>
      </c>
      <c r="AU345" s="203" t="s">
        <v>85</v>
      </c>
      <c r="AV345" s="14" t="s">
        <v>85</v>
      </c>
      <c r="AW345" s="14" t="s">
        <v>32</v>
      </c>
      <c r="AX345" s="14" t="s">
        <v>76</v>
      </c>
      <c r="AY345" s="203" t="s">
        <v>348</v>
      </c>
    </row>
    <row r="346" s="13" customFormat="1">
      <c r="A346" s="13"/>
      <c r="B346" s="194"/>
      <c r="C346" s="13"/>
      <c r="D346" s="195" t="s">
        <v>358</v>
      </c>
      <c r="E346" s="196" t="s">
        <v>1</v>
      </c>
      <c r="F346" s="197" t="s">
        <v>1046</v>
      </c>
      <c r="G346" s="13"/>
      <c r="H346" s="196" t="s">
        <v>1</v>
      </c>
      <c r="I346" s="198"/>
      <c r="J346" s="13"/>
      <c r="K346" s="13"/>
      <c r="L346" s="194"/>
      <c r="M346" s="199"/>
      <c r="N346" s="200"/>
      <c r="O346" s="200"/>
      <c r="P346" s="200"/>
      <c r="Q346" s="200"/>
      <c r="R346" s="200"/>
      <c r="S346" s="200"/>
      <c r="T346" s="201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6" t="s">
        <v>358</v>
      </c>
      <c r="AU346" s="196" t="s">
        <v>85</v>
      </c>
      <c r="AV346" s="13" t="s">
        <v>83</v>
      </c>
      <c r="AW346" s="13" t="s">
        <v>32</v>
      </c>
      <c r="AX346" s="13" t="s">
        <v>76</v>
      </c>
      <c r="AY346" s="196" t="s">
        <v>348</v>
      </c>
    </row>
    <row r="347" s="14" customFormat="1">
      <c r="A347" s="14"/>
      <c r="B347" s="202"/>
      <c r="C347" s="14"/>
      <c r="D347" s="195" t="s">
        <v>358</v>
      </c>
      <c r="E347" s="203" t="s">
        <v>1</v>
      </c>
      <c r="F347" s="204" t="s">
        <v>441</v>
      </c>
      <c r="G347" s="14"/>
      <c r="H347" s="205">
        <v>14</v>
      </c>
      <c r="I347" s="206"/>
      <c r="J347" s="14"/>
      <c r="K347" s="14"/>
      <c r="L347" s="202"/>
      <c r="M347" s="207"/>
      <c r="N347" s="208"/>
      <c r="O347" s="208"/>
      <c r="P347" s="208"/>
      <c r="Q347" s="208"/>
      <c r="R347" s="208"/>
      <c r="S347" s="208"/>
      <c r="T347" s="20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3" t="s">
        <v>358</v>
      </c>
      <c r="AU347" s="203" t="s">
        <v>85</v>
      </c>
      <c r="AV347" s="14" t="s">
        <v>85</v>
      </c>
      <c r="AW347" s="14" t="s">
        <v>32</v>
      </c>
      <c r="AX347" s="14" t="s">
        <v>76</v>
      </c>
      <c r="AY347" s="203" t="s">
        <v>348</v>
      </c>
    </row>
    <row r="348" s="13" customFormat="1">
      <c r="A348" s="13"/>
      <c r="B348" s="194"/>
      <c r="C348" s="13"/>
      <c r="D348" s="195" t="s">
        <v>358</v>
      </c>
      <c r="E348" s="196" t="s">
        <v>1</v>
      </c>
      <c r="F348" s="197" t="s">
        <v>4614</v>
      </c>
      <c r="G348" s="13"/>
      <c r="H348" s="196" t="s">
        <v>1</v>
      </c>
      <c r="I348" s="198"/>
      <c r="J348" s="13"/>
      <c r="K348" s="13"/>
      <c r="L348" s="194"/>
      <c r="M348" s="199"/>
      <c r="N348" s="200"/>
      <c r="O348" s="200"/>
      <c r="P348" s="200"/>
      <c r="Q348" s="200"/>
      <c r="R348" s="200"/>
      <c r="S348" s="200"/>
      <c r="T348" s="201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6" t="s">
        <v>358</v>
      </c>
      <c r="AU348" s="196" t="s">
        <v>85</v>
      </c>
      <c r="AV348" s="13" t="s">
        <v>83</v>
      </c>
      <c r="AW348" s="13" t="s">
        <v>32</v>
      </c>
      <c r="AX348" s="13" t="s">
        <v>76</v>
      </c>
      <c r="AY348" s="196" t="s">
        <v>348</v>
      </c>
    </row>
    <row r="349" s="14" customFormat="1">
      <c r="A349" s="14"/>
      <c r="B349" s="202"/>
      <c r="C349" s="14"/>
      <c r="D349" s="195" t="s">
        <v>358</v>
      </c>
      <c r="E349" s="203" t="s">
        <v>1</v>
      </c>
      <c r="F349" s="204" t="s">
        <v>441</v>
      </c>
      <c r="G349" s="14"/>
      <c r="H349" s="205">
        <v>14</v>
      </c>
      <c r="I349" s="206"/>
      <c r="J349" s="14"/>
      <c r="K349" s="14"/>
      <c r="L349" s="202"/>
      <c r="M349" s="207"/>
      <c r="N349" s="208"/>
      <c r="O349" s="208"/>
      <c r="P349" s="208"/>
      <c r="Q349" s="208"/>
      <c r="R349" s="208"/>
      <c r="S349" s="208"/>
      <c r="T349" s="20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03" t="s">
        <v>358</v>
      </c>
      <c r="AU349" s="203" t="s">
        <v>85</v>
      </c>
      <c r="AV349" s="14" t="s">
        <v>85</v>
      </c>
      <c r="AW349" s="14" t="s">
        <v>32</v>
      </c>
      <c r="AX349" s="14" t="s">
        <v>76</v>
      </c>
      <c r="AY349" s="203" t="s">
        <v>348</v>
      </c>
    </row>
    <row r="350" s="13" customFormat="1">
      <c r="A350" s="13"/>
      <c r="B350" s="194"/>
      <c r="C350" s="13"/>
      <c r="D350" s="195" t="s">
        <v>358</v>
      </c>
      <c r="E350" s="196" t="s">
        <v>1</v>
      </c>
      <c r="F350" s="197" t="s">
        <v>4615</v>
      </c>
      <c r="G350" s="13"/>
      <c r="H350" s="196" t="s">
        <v>1</v>
      </c>
      <c r="I350" s="198"/>
      <c r="J350" s="13"/>
      <c r="K350" s="13"/>
      <c r="L350" s="194"/>
      <c r="M350" s="199"/>
      <c r="N350" s="200"/>
      <c r="O350" s="200"/>
      <c r="P350" s="200"/>
      <c r="Q350" s="200"/>
      <c r="R350" s="200"/>
      <c r="S350" s="200"/>
      <c r="T350" s="201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6" t="s">
        <v>358</v>
      </c>
      <c r="AU350" s="196" t="s">
        <v>85</v>
      </c>
      <c r="AV350" s="13" t="s">
        <v>83</v>
      </c>
      <c r="AW350" s="13" t="s">
        <v>32</v>
      </c>
      <c r="AX350" s="13" t="s">
        <v>76</v>
      </c>
      <c r="AY350" s="196" t="s">
        <v>348</v>
      </c>
    </row>
    <row r="351" s="14" customFormat="1">
      <c r="A351" s="14"/>
      <c r="B351" s="202"/>
      <c r="C351" s="14"/>
      <c r="D351" s="195" t="s">
        <v>358</v>
      </c>
      <c r="E351" s="203" t="s">
        <v>1</v>
      </c>
      <c r="F351" s="204" t="s">
        <v>4616</v>
      </c>
      <c r="G351" s="14"/>
      <c r="H351" s="205">
        <v>46.079000000000001</v>
      </c>
      <c r="I351" s="206"/>
      <c r="J351" s="14"/>
      <c r="K351" s="14"/>
      <c r="L351" s="202"/>
      <c r="M351" s="207"/>
      <c r="N351" s="208"/>
      <c r="O351" s="208"/>
      <c r="P351" s="208"/>
      <c r="Q351" s="208"/>
      <c r="R351" s="208"/>
      <c r="S351" s="208"/>
      <c r="T351" s="209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3" t="s">
        <v>358</v>
      </c>
      <c r="AU351" s="203" t="s">
        <v>85</v>
      </c>
      <c r="AV351" s="14" t="s">
        <v>85</v>
      </c>
      <c r="AW351" s="14" t="s">
        <v>32</v>
      </c>
      <c r="AX351" s="14" t="s">
        <v>76</v>
      </c>
      <c r="AY351" s="203" t="s">
        <v>348</v>
      </c>
    </row>
    <row r="352" s="14" customFormat="1">
      <c r="A352" s="14"/>
      <c r="B352" s="202"/>
      <c r="C352" s="14"/>
      <c r="D352" s="195" t="s">
        <v>358</v>
      </c>
      <c r="E352" s="203" t="s">
        <v>1</v>
      </c>
      <c r="F352" s="204" t="s">
        <v>1006</v>
      </c>
      <c r="G352" s="14"/>
      <c r="H352" s="205">
        <v>-1.1819999999999999</v>
      </c>
      <c r="I352" s="206"/>
      <c r="J352" s="14"/>
      <c r="K352" s="14"/>
      <c r="L352" s="202"/>
      <c r="M352" s="207"/>
      <c r="N352" s="208"/>
      <c r="O352" s="208"/>
      <c r="P352" s="208"/>
      <c r="Q352" s="208"/>
      <c r="R352" s="208"/>
      <c r="S352" s="208"/>
      <c r="T352" s="209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3" t="s">
        <v>358</v>
      </c>
      <c r="AU352" s="203" t="s">
        <v>85</v>
      </c>
      <c r="AV352" s="14" t="s">
        <v>85</v>
      </c>
      <c r="AW352" s="14" t="s">
        <v>32</v>
      </c>
      <c r="AX352" s="14" t="s">
        <v>76</v>
      </c>
      <c r="AY352" s="203" t="s">
        <v>348</v>
      </c>
    </row>
    <row r="353" s="14" customFormat="1">
      <c r="A353" s="14"/>
      <c r="B353" s="202"/>
      <c r="C353" s="14"/>
      <c r="D353" s="195" t="s">
        <v>358</v>
      </c>
      <c r="E353" s="203" t="s">
        <v>1</v>
      </c>
      <c r="F353" s="204" t="s">
        <v>4452</v>
      </c>
      <c r="G353" s="14"/>
      <c r="H353" s="205">
        <v>-5.7130000000000001</v>
      </c>
      <c r="I353" s="206"/>
      <c r="J353" s="14"/>
      <c r="K353" s="14"/>
      <c r="L353" s="202"/>
      <c r="M353" s="207"/>
      <c r="N353" s="208"/>
      <c r="O353" s="208"/>
      <c r="P353" s="208"/>
      <c r="Q353" s="208"/>
      <c r="R353" s="208"/>
      <c r="S353" s="208"/>
      <c r="T353" s="209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3" t="s">
        <v>358</v>
      </c>
      <c r="AU353" s="203" t="s">
        <v>85</v>
      </c>
      <c r="AV353" s="14" t="s">
        <v>85</v>
      </c>
      <c r="AW353" s="14" t="s">
        <v>32</v>
      </c>
      <c r="AX353" s="14" t="s">
        <v>76</v>
      </c>
      <c r="AY353" s="203" t="s">
        <v>348</v>
      </c>
    </row>
    <row r="354" s="14" customFormat="1">
      <c r="A354" s="14"/>
      <c r="B354" s="202"/>
      <c r="C354" s="14"/>
      <c r="D354" s="195" t="s">
        <v>358</v>
      </c>
      <c r="E354" s="203" t="s">
        <v>1</v>
      </c>
      <c r="F354" s="204" t="s">
        <v>1019</v>
      </c>
      <c r="G354" s="14"/>
      <c r="H354" s="205">
        <v>-2.1669999999999998</v>
      </c>
      <c r="I354" s="206"/>
      <c r="J354" s="14"/>
      <c r="K354" s="14"/>
      <c r="L354" s="202"/>
      <c r="M354" s="207"/>
      <c r="N354" s="208"/>
      <c r="O354" s="208"/>
      <c r="P354" s="208"/>
      <c r="Q354" s="208"/>
      <c r="R354" s="208"/>
      <c r="S354" s="208"/>
      <c r="T354" s="209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03" t="s">
        <v>358</v>
      </c>
      <c r="AU354" s="203" t="s">
        <v>85</v>
      </c>
      <c r="AV354" s="14" t="s">
        <v>85</v>
      </c>
      <c r="AW354" s="14" t="s">
        <v>32</v>
      </c>
      <c r="AX354" s="14" t="s">
        <v>76</v>
      </c>
      <c r="AY354" s="203" t="s">
        <v>348</v>
      </c>
    </row>
    <row r="355" s="13" customFormat="1">
      <c r="A355" s="13"/>
      <c r="B355" s="194"/>
      <c r="C355" s="13"/>
      <c r="D355" s="195" t="s">
        <v>358</v>
      </c>
      <c r="E355" s="196" t="s">
        <v>1</v>
      </c>
      <c r="F355" s="197" t="s">
        <v>1044</v>
      </c>
      <c r="G355" s="13"/>
      <c r="H355" s="196" t="s">
        <v>1</v>
      </c>
      <c r="I355" s="198"/>
      <c r="J355" s="13"/>
      <c r="K355" s="13"/>
      <c r="L355" s="194"/>
      <c r="M355" s="199"/>
      <c r="N355" s="200"/>
      <c r="O355" s="200"/>
      <c r="P355" s="200"/>
      <c r="Q355" s="200"/>
      <c r="R355" s="200"/>
      <c r="S355" s="200"/>
      <c r="T355" s="20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196" t="s">
        <v>358</v>
      </c>
      <c r="AU355" s="196" t="s">
        <v>85</v>
      </c>
      <c r="AV355" s="13" t="s">
        <v>83</v>
      </c>
      <c r="AW355" s="13" t="s">
        <v>32</v>
      </c>
      <c r="AX355" s="13" t="s">
        <v>76</v>
      </c>
      <c r="AY355" s="196" t="s">
        <v>348</v>
      </c>
    </row>
    <row r="356" s="14" customFormat="1">
      <c r="A356" s="14"/>
      <c r="B356" s="202"/>
      <c r="C356" s="14"/>
      <c r="D356" s="195" t="s">
        <v>358</v>
      </c>
      <c r="E356" s="203" t="s">
        <v>1</v>
      </c>
      <c r="F356" s="204" t="s">
        <v>4617</v>
      </c>
      <c r="G356" s="14"/>
      <c r="H356" s="205">
        <v>147.97800000000001</v>
      </c>
      <c r="I356" s="206"/>
      <c r="J356" s="14"/>
      <c r="K356" s="14"/>
      <c r="L356" s="202"/>
      <c r="M356" s="207"/>
      <c r="N356" s="208"/>
      <c r="O356" s="208"/>
      <c r="P356" s="208"/>
      <c r="Q356" s="208"/>
      <c r="R356" s="208"/>
      <c r="S356" s="208"/>
      <c r="T356" s="209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03" t="s">
        <v>358</v>
      </c>
      <c r="AU356" s="203" t="s">
        <v>85</v>
      </c>
      <c r="AV356" s="14" t="s">
        <v>85</v>
      </c>
      <c r="AW356" s="14" t="s">
        <v>32</v>
      </c>
      <c r="AX356" s="14" t="s">
        <v>76</v>
      </c>
      <c r="AY356" s="203" t="s">
        <v>348</v>
      </c>
    </row>
    <row r="357" s="14" customFormat="1">
      <c r="A357" s="14"/>
      <c r="B357" s="202"/>
      <c r="C357" s="14"/>
      <c r="D357" s="195" t="s">
        <v>358</v>
      </c>
      <c r="E357" s="203" t="s">
        <v>1</v>
      </c>
      <c r="F357" s="204" t="s">
        <v>4452</v>
      </c>
      <c r="G357" s="14"/>
      <c r="H357" s="205">
        <v>-5.7130000000000001</v>
      </c>
      <c r="I357" s="206"/>
      <c r="J357" s="14"/>
      <c r="K357" s="14"/>
      <c r="L357" s="202"/>
      <c r="M357" s="207"/>
      <c r="N357" s="208"/>
      <c r="O357" s="208"/>
      <c r="P357" s="208"/>
      <c r="Q357" s="208"/>
      <c r="R357" s="208"/>
      <c r="S357" s="208"/>
      <c r="T357" s="20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03" t="s">
        <v>358</v>
      </c>
      <c r="AU357" s="203" t="s">
        <v>85</v>
      </c>
      <c r="AV357" s="14" t="s">
        <v>85</v>
      </c>
      <c r="AW357" s="14" t="s">
        <v>32</v>
      </c>
      <c r="AX357" s="14" t="s">
        <v>76</v>
      </c>
      <c r="AY357" s="203" t="s">
        <v>348</v>
      </c>
    </row>
    <row r="358" s="14" customFormat="1">
      <c r="A358" s="14"/>
      <c r="B358" s="202"/>
      <c r="C358" s="14"/>
      <c r="D358" s="195" t="s">
        <v>358</v>
      </c>
      <c r="E358" s="203" t="s">
        <v>1</v>
      </c>
      <c r="F358" s="204" t="s">
        <v>566</v>
      </c>
      <c r="G358" s="14"/>
      <c r="H358" s="205">
        <v>-3.5459999999999998</v>
      </c>
      <c r="I358" s="206"/>
      <c r="J358" s="14"/>
      <c r="K358" s="14"/>
      <c r="L358" s="202"/>
      <c r="M358" s="207"/>
      <c r="N358" s="208"/>
      <c r="O358" s="208"/>
      <c r="P358" s="208"/>
      <c r="Q358" s="208"/>
      <c r="R358" s="208"/>
      <c r="S358" s="208"/>
      <c r="T358" s="209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03" t="s">
        <v>358</v>
      </c>
      <c r="AU358" s="203" t="s">
        <v>85</v>
      </c>
      <c r="AV358" s="14" t="s">
        <v>85</v>
      </c>
      <c r="AW358" s="14" t="s">
        <v>32</v>
      </c>
      <c r="AX358" s="14" t="s">
        <v>76</v>
      </c>
      <c r="AY358" s="203" t="s">
        <v>348</v>
      </c>
    </row>
    <row r="359" s="14" customFormat="1">
      <c r="A359" s="14"/>
      <c r="B359" s="202"/>
      <c r="C359" s="14"/>
      <c r="D359" s="195" t="s">
        <v>358</v>
      </c>
      <c r="E359" s="203" t="s">
        <v>1</v>
      </c>
      <c r="F359" s="204" t="s">
        <v>4618</v>
      </c>
      <c r="G359" s="14"/>
      <c r="H359" s="205">
        <v>-7.8799999999999999</v>
      </c>
      <c r="I359" s="206"/>
      <c r="J359" s="14"/>
      <c r="K359" s="14"/>
      <c r="L359" s="202"/>
      <c r="M359" s="207"/>
      <c r="N359" s="208"/>
      <c r="O359" s="208"/>
      <c r="P359" s="208"/>
      <c r="Q359" s="208"/>
      <c r="R359" s="208"/>
      <c r="S359" s="208"/>
      <c r="T359" s="209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3" t="s">
        <v>358</v>
      </c>
      <c r="AU359" s="203" t="s">
        <v>85</v>
      </c>
      <c r="AV359" s="14" t="s">
        <v>85</v>
      </c>
      <c r="AW359" s="14" t="s">
        <v>32</v>
      </c>
      <c r="AX359" s="14" t="s">
        <v>76</v>
      </c>
      <c r="AY359" s="203" t="s">
        <v>348</v>
      </c>
    </row>
    <row r="360" s="14" customFormat="1">
      <c r="A360" s="14"/>
      <c r="B360" s="202"/>
      <c r="C360" s="14"/>
      <c r="D360" s="195" t="s">
        <v>358</v>
      </c>
      <c r="E360" s="203" t="s">
        <v>1</v>
      </c>
      <c r="F360" s="204" t="s">
        <v>1019</v>
      </c>
      <c r="G360" s="14"/>
      <c r="H360" s="205">
        <v>-2.1669999999999998</v>
      </c>
      <c r="I360" s="206"/>
      <c r="J360" s="14"/>
      <c r="K360" s="14"/>
      <c r="L360" s="202"/>
      <c r="M360" s="207"/>
      <c r="N360" s="208"/>
      <c r="O360" s="208"/>
      <c r="P360" s="208"/>
      <c r="Q360" s="208"/>
      <c r="R360" s="208"/>
      <c r="S360" s="208"/>
      <c r="T360" s="209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03" t="s">
        <v>358</v>
      </c>
      <c r="AU360" s="203" t="s">
        <v>85</v>
      </c>
      <c r="AV360" s="14" t="s">
        <v>85</v>
      </c>
      <c r="AW360" s="14" t="s">
        <v>32</v>
      </c>
      <c r="AX360" s="14" t="s">
        <v>76</v>
      </c>
      <c r="AY360" s="203" t="s">
        <v>348</v>
      </c>
    </row>
    <row r="361" s="13" customFormat="1">
      <c r="A361" s="13"/>
      <c r="B361" s="194"/>
      <c r="C361" s="13"/>
      <c r="D361" s="195" t="s">
        <v>358</v>
      </c>
      <c r="E361" s="196" t="s">
        <v>1</v>
      </c>
      <c r="F361" s="197" t="s">
        <v>4619</v>
      </c>
      <c r="G361" s="13"/>
      <c r="H361" s="196" t="s">
        <v>1</v>
      </c>
      <c r="I361" s="198"/>
      <c r="J361" s="13"/>
      <c r="K361" s="13"/>
      <c r="L361" s="194"/>
      <c r="M361" s="199"/>
      <c r="N361" s="200"/>
      <c r="O361" s="200"/>
      <c r="P361" s="200"/>
      <c r="Q361" s="200"/>
      <c r="R361" s="200"/>
      <c r="S361" s="200"/>
      <c r="T361" s="201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6" t="s">
        <v>358</v>
      </c>
      <c r="AU361" s="196" t="s">
        <v>85</v>
      </c>
      <c r="AV361" s="13" t="s">
        <v>83</v>
      </c>
      <c r="AW361" s="13" t="s">
        <v>32</v>
      </c>
      <c r="AX361" s="13" t="s">
        <v>76</v>
      </c>
      <c r="AY361" s="196" t="s">
        <v>348</v>
      </c>
    </row>
    <row r="362" s="14" customFormat="1">
      <c r="A362" s="14"/>
      <c r="B362" s="202"/>
      <c r="C362" s="14"/>
      <c r="D362" s="195" t="s">
        <v>358</v>
      </c>
      <c r="E362" s="203" t="s">
        <v>1</v>
      </c>
      <c r="F362" s="204" t="s">
        <v>416</v>
      </c>
      <c r="G362" s="14"/>
      <c r="H362" s="205">
        <v>10</v>
      </c>
      <c r="I362" s="206"/>
      <c r="J362" s="14"/>
      <c r="K362" s="14"/>
      <c r="L362" s="202"/>
      <c r="M362" s="207"/>
      <c r="N362" s="208"/>
      <c r="O362" s="208"/>
      <c r="P362" s="208"/>
      <c r="Q362" s="208"/>
      <c r="R362" s="208"/>
      <c r="S362" s="208"/>
      <c r="T362" s="209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03" t="s">
        <v>358</v>
      </c>
      <c r="AU362" s="203" t="s">
        <v>85</v>
      </c>
      <c r="AV362" s="14" t="s">
        <v>85</v>
      </c>
      <c r="AW362" s="14" t="s">
        <v>32</v>
      </c>
      <c r="AX362" s="14" t="s">
        <v>76</v>
      </c>
      <c r="AY362" s="203" t="s">
        <v>348</v>
      </c>
    </row>
    <row r="363" s="13" customFormat="1">
      <c r="A363" s="13"/>
      <c r="B363" s="194"/>
      <c r="C363" s="13"/>
      <c r="D363" s="195" t="s">
        <v>358</v>
      </c>
      <c r="E363" s="196" t="s">
        <v>1</v>
      </c>
      <c r="F363" s="197" t="s">
        <v>1042</v>
      </c>
      <c r="G363" s="13"/>
      <c r="H363" s="196" t="s">
        <v>1</v>
      </c>
      <c r="I363" s="198"/>
      <c r="J363" s="13"/>
      <c r="K363" s="13"/>
      <c r="L363" s="194"/>
      <c r="M363" s="199"/>
      <c r="N363" s="200"/>
      <c r="O363" s="200"/>
      <c r="P363" s="200"/>
      <c r="Q363" s="200"/>
      <c r="R363" s="200"/>
      <c r="S363" s="200"/>
      <c r="T363" s="201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6" t="s">
        <v>358</v>
      </c>
      <c r="AU363" s="196" t="s">
        <v>85</v>
      </c>
      <c r="AV363" s="13" t="s">
        <v>83</v>
      </c>
      <c r="AW363" s="13" t="s">
        <v>32</v>
      </c>
      <c r="AX363" s="13" t="s">
        <v>76</v>
      </c>
      <c r="AY363" s="196" t="s">
        <v>348</v>
      </c>
    </row>
    <row r="364" s="14" customFormat="1">
      <c r="A364" s="14"/>
      <c r="B364" s="202"/>
      <c r="C364" s="14"/>
      <c r="D364" s="195" t="s">
        <v>358</v>
      </c>
      <c r="E364" s="203" t="s">
        <v>1</v>
      </c>
      <c r="F364" s="204" t="s">
        <v>4620</v>
      </c>
      <c r="G364" s="14"/>
      <c r="H364" s="205">
        <v>56.369</v>
      </c>
      <c r="I364" s="206"/>
      <c r="J364" s="14"/>
      <c r="K364" s="14"/>
      <c r="L364" s="202"/>
      <c r="M364" s="207"/>
      <c r="N364" s="208"/>
      <c r="O364" s="208"/>
      <c r="P364" s="208"/>
      <c r="Q364" s="208"/>
      <c r="R364" s="208"/>
      <c r="S364" s="208"/>
      <c r="T364" s="209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03" t="s">
        <v>358</v>
      </c>
      <c r="AU364" s="203" t="s">
        <v>85</v>
      </c>
      <c r="AV364" s="14" t="s">
        <v>85</v>
      </c>
      <c r="AW364" s="14" t="s">
        <v>32</v>
      </c>
      <c r="AX364" s="14" t="s">
        <v>76</v>
      </c>
      <c r="AY364" s="203" t="s">
        <v>348</v>
      </c>
    </row>
    <row r="365" s="14" customFormat="1">
      <c r="A365" s="14"/>
      <c r="B365" s="202"/>
      <c r="C365" s="14"/>
      <c r="D365" s="195" t="s">
        <v>358</v>
      </c>
      <c r="E365" s="203" t="s">
        <v>1</v>
      </c>
      <c r="F365" s="204" t="s">
        <v>566</v>
      </c>
      <c r="G365" s="14"/>
      <c r="H365" s="205">
        <v>-3.5459999999999998</v>
      </c>
      <c r="I365" s="206"/>
      <c r="J365" s="14"/>
      <c r="K365" s="14"/>
      <c r="L365" s="202"/>
      <c r="M365" s="207"/>
      <c r="N365" s="208"/>
      <c r="O365" s="208"/>
      <c r="P365" s="208"/>
      <c r="Q365" s="208"/>
      <c r="R365" s="208"/>
      <c r="S365" s="208"/>
      <c r="T365" s="20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03" t="s">
        <v>358</v>
      </c>
      <c r="AU365" s="203" t="s">
        <v>85</v>
      </c>
      <c r="AV365" s="14" t="s">
        <v>85</v>
      </c>
      <c r="AW365" s="14" t="s">
        <v>32</v>
      </c>
      <c r="AX365" s="14" t="s">
        <v>76</v>
      </c>
      <c r="AY365" s="203" t="s">
        <v>348</v>
      </c>
    </row>
    <row r="366" s="14" customFormat="1">
      <c r="A366" s="14"/>
      <c r="B366" s="202"/>
      <c r="C366" s="14"/>
      <c r="D366" s="195" t="s">
        <v>358</v>
      </c>
      <c r="E366" s="203" t="s">
        <v>1</v>
      </c>
      <c r="F366" s="204" t="s">
        <v>1147</v>
      </c>
      <c r="G366" s="14"/>
      <c r="H366" s="205">
        <v>-2.3639999999999999</v>
      </c>
      <c r="I366" s="206"/>
      <c r="J366" s="14"/>
      <c r="K366" s="14"/>
      <c r="L366" s="202"/>
      <c r="M366" s="207"/>
      <c r="N366" s="208"/>
      <c r="O366" s="208"/>
      <c r="P366" s="208"/>
      <c r="Q366" s="208"/>
      <c r="R366" s="208"/>
      <c r="S366" s="208"/>
      <c r="T366" s="209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03" t="s">
        <v>358</v>
      </c>
      <c r="AU366" s="203" t="s">
        <v>85</v>
      </c>
      <c r="AV366" s="14" t="s">
        <v>85</v>
      </c>
      <c r="AW366" s="14" t="s">
        <v>32</v>
      </c>
      <c r="AX366" s="14" t="s">
        <v>76</v>
      </c>
      <c r="AY366" s="203" t="s">
        <v>348</v>
      </c>
    </row>
    <row r="367" s="13" customFormat="1">
      <c r="A367" s="13"/>
      <c r="B367" s="194"/>
      <c r="C367" s="13"/>
      <c r="D367" s="195" t="s">
        <v>358</v>
      </c>
      <c r="E367" s="196" t="s">
        <v>1</v>
      </c>
      <c r="F367" s="197" t="s">
        <v>1040</v>
      </c>
      <c r="G367" s="13"/>
      <c r="H367" s="196" t="s">
        <v>1</v>
      </c>
      <c r="I367" s="198"/>
      <c r="J367" s="13"/>
      <c r="K367" s="13"/>
      <c r="L367" s="194"/>
      <c r="M367" s="199"/>
      <c r="N367" s="200"/>
      <c r="O367" s="200"/>
      <c r="P367" s="200"/>
      <c r="Q367" s="200"/>
      <c r="R367" s="200"/>
      <c r="S367" s="200"/>
      <c r="T367" s="201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6" t="s">
        <v>358</v>
      </c>
      <c r="AU367" s="196" t="s">
        <v>85</v>
      </c>
      <c r="AV367" s="13" t="s">
        <v>83</v>
      </c>
      <c r="AW367" s="13" t="s">
        <v>32</v>
      </c>
      <c r="AX367" s="13" t="s">
        <v>76</v>
      </c>
      <c r="AY367" s="196" t="s">
        <v>348</v>
      </c>
    </row>
    <row r="368" s="14" customFormat="1">
      <c r="A368" s="14"/>
      <c r="B368" s="202"/>
      <c r="C368" s="14"/>
      <c r="D368" s="195" t="s">
        <v>358</v>
      </c>
      <c r="E368" s="203" t="s">
        <v>1</v>
      </c>
      <c r="F368" s="204" t="s">
        <v>4621</v>
      </c>
      <c r="G368" s="14"/>
      <c r="H368" s="205">
        <v>51.860999999999997</v>
      </c>
      <c r="I368" s="206"/>
      <c r="J368" s="14"/>
      <c r="K368" s="14"/>
      <c r="L368" s="202"/>
      <c r="M368" s="207"/>
      <c r="N368" s="208"/>
      <c r="O368" s="208"/>
      <c r="P368" s="208"/>
      <c r="Q368" s="208"/>
      <c r="R368" s="208"/>
      <c r="S368" s="208"/>
      <c r="T368" s="20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03" t="s">
        <v>358</v>
      </c>
      <c r="AU368" s="203" t="s">
        <v>85</v>
      </c>
      <c r="AV368" s="14" t="s">
        <v>85</v>
      </c>
      <c r="AW368" s="14" t="s">
        <v>32</v>
      </c>
      <c r="AX368" s="14" t="s">
        <v>76</v>
      </c>
      <c r="AY368" s="203" t="s">
        <v>348</v>
      </c>
    </row>
    <row r="369" s="14" customFormat="1">
      <c r="A369" s="14"/>
      <c r="B369" s="202"/>
      <c r="C369" s="14"/>
      <c r="D369" s="195" t="s">
        <v>358</v>
      </c>
      <c r="E369" s="203" t="s">
        <v>1</v>
      </c>
      <c r="F369" s="204" t="s">
        <v>566</v>
      </c>
      <c r="G369" s="14"/>
      <c r="H369" s="205">
        <v>-3.5459999999999998</v>
      </c>
      <c r="I369" s="206"/>
      <c r="J369" s="14"/>
      <c r="K369" s="14"/>
      <c r="L369" s="202"/>
      <c r="M369" s="207"/>
      <c r="N369" s="208"/>
      <c r="O369" s="208"/>
      <c r="P369" s="208"/>
      <c r="Q369" s="208"/>
      <c r="R369" s="208"/>
      <c r="S369" s="208"/>
      <c r="T369" s="20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03" t="s">
        <v>358</v>
      </c>
      <c r="AU369" s="203" t="s">
        <v>85</v>
      </c>
      <c r="AV369" s="14" t="s">
        <v>85</v>
      </c>
      <c r="AW369" s="14" t="s">
        <v>32</v>
      </c>
      <c r="AX369" s="14" t="s">
        <v>76</v>
      </c>
      <c r="AY369" s="203" t="s">
        <v>348</v>
      </c>
    </row>
    <row r="370" s="14" customFormat="1">
      <c r="A370" s="14"/>
      <c r="B370" s="202"/>
      <c r="C370" s="14"/>
      <c r="D370" s="195" t="s">
        <v>358</v>
      </c>
      <c r="E370" s="203" t="s">
        <v>1</v>
      </c>
      <c r="F370" s="204" t="s">
        <v>923</v>
      </c>
      <c r="G370" s="14"/>
      <c r="H370" s="205">
        <v>-1.5760000000000001</v>
      </c>
      <c r="I370" s="206"/>
      <c r="J370" s="14"/>
      <c r="K370" s="14"/>
      <c r="L370" s="202"/>
      <c r="M370" s="207"/>
      <c r="N370" s="208"/>
      <c r="O370" s="208"/>
      <c r="P370" s="208"/>
      <c r="Q370" s="208"/>
      <c r="R370" s="208"/>
      <c r="S370" s="208"/>
      <c r="T370" s="209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3" t="s">
        <v>358</v>
      </c>
      <c r="AU370" s="203" t="s">
        <v>85</v>
      </c>
      <c r="AV370" s="14" t="s">
        <v>85</v>
      </c>
      <c r="AW370" s="14" t="s">
        <v>32</v>
      </c>
      <c r="AX370" s="14" t="s">
        <v>76</v>
      </c>
      <c r="AY370" s="203" t="s">
        <v>348</v>
      </c>
    </row>
    <row r="371" s="14" customFormat="1">
      <c r="A371" s="14"/>
      <c r="B371" s="202"/>
      <c r="C371" s="14"/>
      <c r="D371" s="195" t="s">
        <v>358</v>
      </c>
      <c r="E371" s="203" t="s">
        <v>1</v>
      </c>
      <c r="F371" s="204" t="s">
        <v>1006</v>
      </c>
      <c r="G371" s="14"/>
      <c r="H371" s="205">
        <v>-1.1819999999999999</v>
      </c>
      <c r="I371" s="206"/>
      <c r="J371" s="14"/>
      <c r="K371" s="14"/>
      <c r="L371" s="202"/>
      <c r="M371" s="207"/>
      <c r="N371" s="208"/>
      <c r="O371" s="208"/>
      <c r="P371" s="208"/>
      <c r="Q371" s="208"/>
      <c r="R371" s="208"/>
      <c r="S371" s="208"/>
      <c r="T371" s="209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3" t="s">
        <v>358</v>
      </c>
      <c r="AU371" s="203" t="s">
        <v>85</v>
      </c>
      <c r="AV371" s="14" t="s">
        <v>85</v>
      </c>
      <c r="AW371" s="14" t="s">
        <v>32</v>
      </c>
      <c r="AX371" s="14" t="s">
        <v>76</v>
      </c>
      <c r="AY371" s="203" t="s">
        <v>348</v>
      </c>
    </row>
    <row r="372" s="13" customFormat="1">
      <c r="A372" s="13"/>
      <c r="B372" s="194"/>
      <c r="C372" s="13"/>
      <c r="D372" s="195" t="s">
        <v>358</v>
      </c>
      <c r="E372" s="196" t="s">
        <v>1</v>
      </c>
      <c r="F372" s="197" t="s">
        <v>4622</v>
      </c>
      <c r="G372" s="13"/>
      <c r="H372" s="196" t="s">
        <v>1</v>
      </c>
      <c r="I372" s="198"/>
      <c r="J372" s="13"/>
      <c r="K372" s="13"/>
      <c r="L372" s="194"/>
      <c r="M372" s="199"/>
      <c r="N372" s="200"/>
      <c r="O372" s="200"/>
      <c r="P372" s="200"/>
      <c r="Q372" s="200"/>
      <c r="R372" s="200"/>
      <c r="S372" s="200"/>
      <c r="T372" s="20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6" t="s">
        <v>358</v>
      </c>
      <c r="AU372" s="196" t="s">
        <v>85</v>
      </c>
      <c r="AV372" s="13" t="s">
        <v>83</v>
      </c>
      <c r="AW372" s="13" t="s">
        <v>32</v>
      </c>
      <c r="AX372" s="13" t="s">
        <v>76</v>
      </c>
      <c r="AY372" s="196" t="s">
        <v>348</v>
      </c>
    </row>
    <row r="373" s="14" customFormat="1">
      <c r="A373" s="14"/>
      <c r="B373" s="202"/>
      <c r="C373" s="14"/>
      <c r="D373" s="195" t="s">
        <v>358</v>
      </c>
      <c r="E373" s="203" t="s">
        <v>1</v>
      </c>
      <c r="F373" s="204" t="s">
        <v>4623</v>
      </c>
      <c r="G373" s="14"/>
      <c r="H373" s="205">
        <v>22</v>
      </c>
      <c r="I373" s="206"/>
      <c r="J373" s="14"/>
      <c r="K373" s="14"/>
      <c r="L373" s="202"/>
      <c r="M373" s="207"/>
      <c r="N373" s="208"/>
      <c r="O373" s="208"/>
      <c r="P373" s="208"/>
      <c r="Q373" s="208"/>
      <c r="R373" s="208"/>
      <c r="S373" s="208"/>
      <c r="T373" s="20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03" t="s">
        <v>358</v>
      </c>
      <c r="AU373" s="203" t="s">
        <v>85</v>
      </c>
      <c r="AV373" s="14" t="s">
        <v>85</v>
      </c>
      <c r="AW373" s="14" t="s">
        <v>32</v>
      </c>
      <c r="AX373" s="14" t="s">
        <v>76</v>
      </c>
      <c r="AY373" s="203" t="s">
        <v>348</v>
      </c>
    </row>
    <row r="374" s="13" customFormat="1">
      <c r="A374" s="13"/>
      <c r="B374" s="194"/>
      <c r="C374" s="13"/>
      <c r="D374" s="195" t="s">
        <v>358</v>
      </c>
      <c r="E374" s="196" t="s">
        <v>1</v>
      </c>
      <c r="F374" s="197" t="s">
        <v>1038</v>
      </c>
      <c r="G374" s="13"/>
      <c r="H374" s="196" t="s">
        <v>1</v>
      </c>
      <c r="I374" s="198"/>
      <c r="J374" s="13"/>
      <c r="K374" s="13"/>
      <c r="L374" s="194"/>
      <c r="M374" s="199"/>
      <c r="N374" s="200"/>
      <c r="O374" s="200"/>
      <c r="P374" s="200"/>
      <c r="Q374" s="200"/>
      <c r="R374" s="200"/>
      <c r="S374" s="200"/>
      <c r="T374" s="201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6" t="s">
        <v>358</v>
      </c>
      <c r="AU374" s="196" t="s">
        <v>85</v>
      </c>
      <c r="AV374" s="13" t="s">
        <v>83</v>
      </c>
      <c r="AW374" s="13" t="s">
        <v>32</v>
      </c>
      <c r="AX374" s="13" t="s">
        <v>76</v>
      </c>
      <c r="AY374" s="196" t="s">
        <v>348</v>
      </c>
    </row>
    <row r="375" s="14" customFormat="1">
      <c r="A375" s="14"/>
      <c r="B375" s="202"/>
      <c r="C375" s="14"/>
      <c r="D375" s="195" t="s">
        <v>358</v>
      </c>
      <c r="E375" s="203" t="s">
        <v>1</v>
      </c>
      <c r="F375" s="204" t="s">
        <v>4624</v>
      </c>
      <c r="G375" s="14"/>
      <c r="H375" s="205">
        <v>38.704000000000001</v>
      </c>
      <c r="I375" s="206"/>
      <c r="J375" s="14"/>
      <c r="K375" s="14"/>
      <c r="L375" s="202"/>
      <c r="M375" s="207"/>
      <c r="N375" s="208"/>
      <c r="O375" s="208"/>
      <c r="P375" s="208"/>
      <c r="Q375" s="208"/>
      <c r="R375" s="208"/>
      <c r="S375" s="208"/>
      <c r="T375" s="20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03" t="s">
        <v>358</v>
      </c>
      <c r="AU375" s="203" t="s">
        <v>85</v>
      </c>
      <c r="AV375" s="14" t="s">
        <v>85</v>
      </c>
      <c r="AW375" s="14" t="s">
        <v>32</v>
      </c>
      <c r="AX375" s="14" t="s">
        <v>76</v>
      </c>
      <c r="AY375" s="203" t="s">
        <v>348</v>
      </c>
    </row>
    <row r="376" s="14" customFormat="1">
      <c r="A376" s="14"/>
      <c r="B376" s="202"/>
      <c r="C376" s="14"/>
      <c r="D376" s="195" t="s">
        <v>358</v>
      </c>
      <c r="E376" s="203" t="s">
        <v>1</v>
      </c>
      <c r="F376" s="204" t="s">
        <v>539</v>
      </c>
      <c r="G376" s="14"/>
      <c r="H376" s="205">
        <v>-1.7729999999999999</v>
      </c>
      <c r="I376" s="206"/>
      <c r="J376" s="14"/>
      <c r="K376" s="14"/>
      <c r="L376" s="202"/>
      <c r="M376" s="207"/>
      <c r="N376" s="208"/>
      <c r="O376" s="208"/>
      <c r="P376" s="208"/>
      <c r="Q376" s="208"/>
      <c r="R376" s="208"/>
      <c r="S376" s="208"/>
      <c r="T376" s="209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03" t="s">
        <v>358</v>
      </c>
      <c r="AU376" s="203" t="s">
        <v>85</v>
      </c>
      <c r="AV376" s="14" t="s">
        <v>85</v>
      </c>
      <c r="AW376" s="14" t="s">
        <v>32</v>
      </c>
      <c r="AX376" s="14" t="s">
        <v>76</v>
      </c>
      <c r="AY376" s="203" t="s">
        <v>348</v>
      </c>
    </row>
    <row r="377" s="14" customFormat="1">
      <c r="A377" s="14"/>
      <c r="B377" s="202"/>
      <c r="C377" s="14"/>
      <c r="D377" s="195" t="s">
        <v>358</v>
      </c>
      <c r="E377" s="203" t="s">
        <v>1</v>
      </c>
      <c r="F377" s="204" t="s">
        <v>923</v>
      </c>
      <c r="G377" s="14"/>
      <c r="H377" s="205">
        <v>-1.5760000000000001</v>
      </c>
      <c r="I377" s="206"/>
      <c r="J377" s="14"/>
      <c r="K377" s="14"/>
      <c r="L377" s="202"/>
      <c r="M377" s="207"/>
      <c r="N377" s="208"/>
      <c r="O377" s="208"/>
      <c r="P377" s="208"/>
      <c r="Q377" s="208"/>
      <c r="R377" s="208"/>
      <c r="S377" s="208"/>
      <c r="T377" s="20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3" t="s">
        <v>358</v>
      </c>
      <c r="AU377" s="203" t="s">
        <v>85</v>
      </c>
      <c r="AV377" s="14" t="s">
        <v>85</v>
      </c>
      <c r="AW377" s="14" t="s">
        <v>32</v>
      </c>
      <c r="AX377" s="14" t="s">
        <v>76</v>
      </c>
      <c r="AY377" s="203" t="s">
        <v>348</v>
      </c>
    </row>
    <row r="378" s="14" customFormat="1">
      <c r="A378" s="14"/>
      <c r="B378" s="202"/>
      <c r="C378" s="14"/>
      <c r="D378" s="195" t="s">
        <v>358</v>
      </c>
      <c r="E378" s="203" t="s">
        <v>1</v>
      </c>
      <c r="F378" s="204" t="s">
        <v>923</v>
      </c>
      <c r="G378" s="14"/>
      <c r="H378" s="205">
        <v>-1.5760000000000001</v>
      </c>
      <c r="I378" s="206"/>
      <c r="J378" s="14"/>
      <c r="K378" s="14"/>
      <c r="L378" s="202"/>
      <c r="M378" s="207"/>
      <c r="N378" s="208"/>
      <c r="O378" s="208"/>
      <c r="P378" s="208"/>
      <c r="Q378" s="208"/>
      <c r="R378" s="208"/>
      <c r="S378" s="208"/>
      <c r="T378" s="20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03" t="s">
        <v>358</v>
      </c>
      <c r="AU378" s="203" t="s">
        <v>85</v>
      </c>
      <c r="AV378" s="14" t="s">
        <v>85</v>
      </c>
      <c r="AW378" s="14" t="s">
        <v>32</v>
      </c>
      <c r="AX378" s="14" t="s">
        <v>76</v>
      </c>
      <c r="AY378" s="203" t="s">
        <v>348</v>
      </c>
    </row>
    <row r="379" s="13" customFormat="1">
      <c r="A379" s="13"/>
      <c r="B379" s="194"/>
      <c r="C379" s="13"/>
      <c r="D379" s="195" t="s">
        <v>358</v>
      </c>
      <c r="E379" s="196" t="s">
        <v>1</v>
      </c>
      <c r="F379" s="197" t="s">
        <v>1036</v>
      </c>
      <c r="G379" s="13"/>
      <c r="H379" s="196" t="s">
        <v>1</v>
      </c>
      <c r="I379" s="198"/>
      <c r="J379" s="13"/>
      <c r="K379" s="13"/>
      <c r="L379" s="194"/>
      <c r="M379" s="199"/>
      <c r="N379" s="200"/>
      <c r="O379" s="200"/>
      <c r="P379" s="200"/>
      <c r="Q379" s="200"/>
      <c r="R379" s="200"/>
      <c r="S379" s="200"/>
      <c r="T379" s="201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6" t="s">
        <v>358</v>
      </c>
      <c r="AU379" s="196" t="s">
        <v>85</v>
      </c>
      <c r="AV379" s="13" t="s">
        <v>83</v>
      </c>
      <c r="AW379" s="13" t="s">
        <v>32</v>
      </c>
      <c r="AX379" s="13" t="s">
        <v>76</v>
      </c>
      <c r="AY379" s="196" t="s">
        <v>348</v>
      </c>
    </row>
    <row r="380" s="14" customFormat="1">
      <c r="A380" s="14"/>
      <c r="B380" s="202"/>
      <c r="C380" s="14"/>
      <c r="D380" s="195" t="s">
        <v>358</v>
      </c>
      <c r="E380" s="203" t="s">
        <v>1</v>
      </c>
      <c r="F380" s="204" t="s">
        <v>4625</v>
      </c>
      <c r="G380" s="14"/>
      <c r="H380" s="205">
        <v>38.350000000000001</v>
      </c>
      <c r="I380" s="206"/>
      <c r="J380" s="14"/>
      <c r="K380" s="14"/>
      <c r="L380" s="202"/>
      <c r="M380" s="207"/>
      <c r="N380" s="208"/>
      <c r="O380" s="208"/>
      <c r="P380" s="208"/>
      <c r="Q380" s="208"/>
      <c r="R380" s="208"/>
      <c r="S380" s="208"/>
      <c r="T380" s="209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03" t="s">
        <v>358</v>
      </c>
      <c r="AU380" s="203" t="s">
        <v>85</v>
      </c>
      <c r="AV380" s="14" t="s">
        <v>85</v>
      </c>
      <c r="AW380" s="14" t="s">
        <v>32</v>
      </c>
      <c r="AX380" s="14" t="s">
        <v>76</v>
      </c>
      <c r="AY380" s="203" t="s">
        <v>348</v>
      </c>
    </row>
    <row r="381" s="14" customFormat="1">
      <c r="A381" s="14"/>
      <c r="B381" s="202"/>
      <c r="C381" s="14"/>
      <c r="D381" s="195" t="s">
        <v>358</v>
      </c>
      <c r="E381" s="203" t="s">
        <v>1</v>
      </c>
      <c r="F381" s="204" t="s">
        <v>923</v>
      </c>
      <c r="G381" s="14"/>
      <c r="H381" s="205">
        <v>-1.5760000000000001</v>
      </c>
      <c r="I381" s="206"/>
      <c r="J381" s="14"/>
      <c r="K381" s="14"/>
      <c r="L381" s="202"/>
      <c r="M381" s="207"/>
      <c r="N381" s="208"/>
      <c r="O381" s="208"/>
      <c r="P381" s="208"/>
      <c r="Q381" s="208"/>
      <c r="R381" s="208"/>
      <c r="S381" s="208"/>
      <c r="T381" s="209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3" t="s">
        <v>358</v>
      </c>
      <c r="AU381" s="203" t="s">
        <v>85</v>
      </c>
      <c r="AV381" s="14" t="s">
        <v>85</v>
      </c>
      <c r="AW381" s="14" t="s">
        <v>32</v>
      </c>
      <c r="AX381" s="14" t="s">
        <v>76</v>
      </c>
      <c r="AY381" s="203" t="s">
        <v>348</v>
      </c>
    </row>
    <row r="382" s="13" customFormat="1">
      <c r="A382" s="13"/>
      <c r="B382" s="194"/>
      <c r="C382" s="13"/>
      <c r="D382" s="195" t="s">
        <v>358</v>
      </c>
      <c r="E382" s="196" t="s">
        <v>1</v>
      </c>
      <c r="F382" s="197" t="s">
        <v>1032</v>
      </c>
      <c r="G382" s="13"/>
      <c r="H382" s="196" t="s">
        <v>1</v>
      </c>
      <c r="I382" s="198"/>
      <c r="J382" s="13"/>
      <c r="K382" s="13"/>
      <c r="L382" s="194"/>
      <c r="M382" s="199"/>
      <c r="N382" s="200"/>
      <c r="O382" s="200"/>
      <c r="P382" s="200"/>
      <c r="Q382" s="200"/>
      <c r="R382" s="200"/>
      <c r="S382" s="200"/>
      <c r="T382" s="201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6" t="s">
        <v>358</v>
      </c>
      <c r="AU382" s="196" t="s">
        <v>85</v>
      </c>
      <c r="AV382" s="13" t="s">
        <v>83</v>
      </c>
      <c r="AW382" s="13" t="s">
        <v>32</v>
      </c>
      <c r="AX382" s="13" t="s">
        <v>76</v>
      </c>
      <c r="AY382" s="196" t="s">
        <v>348</v>
      </c>
    </row>
    <row r="383" s="14" customFormat="1">
      <c r="A383" s="14"/>
      <c r="B383" s="202"/>
      <c r="C383" s="14"/>
      <c r="D383" s="195" t="s">
        <v>358</v>
      </c>
      <c r="E383" s="203" t="s">
        <v>1</v>
      </c>
      <c r="F383" s="204" t="s">
        <v>441</v>
      </c>
      <c r="G383" s="14"/>
      <c r="H383" s="205">
        <v>14</v>
      </c>
      <c r="I383" s="206"/>
      <c r="J383" s="14"/>
      <c r="K383" s="14"/>
      <c r="L383" s="202"/>
      <c r="M383" s="207"/>
      <c r="N383" s="208"/>
      <c r="O383" s="208"/>
      <c r="P383" s="208"/>
      <c r="Q383" s="208"/>
      <c r="R383" s="208"/>
      <c r="S383" s="208"/>
      <c r="T383" s="209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3" t="s">
        <v>358</v>
      </c>
      <c r="AU383" s="203" t="s">
        <v>85</v>
      </c>
      <c r="AV383" s="14" t="s">
        <v>85</v>
      </c>
      <c r="AW383" s="14" t="s">
        <v>32</v>
      </c>
      <c r="AX383" s="14" t="s">
        <v>76</v>
      </c>
      <c r="AY383" s="203" t="s">
        <v>348</v>
      </c>
    </row>
    <row r="384" s="13" customFormat="1">
      <c r="A384" s="13"/>
      <c r="B384" s="194"/>
      <c r="C384" s="13"/>
      <c r="D384" s="195" t="s">
        <v>358</v>
      </c>
      <c r="E384" s="196" t="s">
        <v>1</v>
      </c>
      <c r="F384" s="197" t="s">
        <v>4626</v>
      </c>
      <c r="G384" s="13"/>
      <c r="H384" s="196" t="s">
        <v>1</v>
      </c>
      <c r="I384" s="198"/>
      <c r="J384" s="13"/>
      <c r="K384" s="13"/>
      <c r="L384" s="194"/>
      <c r="M384" s="199"/>
      <c r="N384" s="200"/>
      <c r="O384" s="200"/>
      <c r="P384" s="200"/>
      <c r="Q384" s="200"/>
      <c r="R384" s="200"/>
      <c r="S384" s="200"/>
      <c r="T384" s="201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6" t="s">
        <v>358</v>
      </c>
      <c r="AU384" s="196" t="s">
        <v>85</v>
      </c>
      <c r="AV384" s="13" t="s">
        <v>83</v>
      </c>
      <c r="AW384" s="13" t="s">
        <v>32</v>
      </c>
      <c r="AX384" s="13" t="s">
        <v>76</v>
      </c>
      <c r="AY384" s="196" t="s">
        <v>348</v>
      </c>
    </row>
    <row r="385" s="14" customFormat="1">
      <c r="A385" s="14"/>
      <c r="B385" s="202"/>
      <c r="C385" s="14"/>
      <c r="D385" s="195" t="s">
        <v>358</v>
      </c>
      <c r="E385" s="203" t="s">
        <v>1</v>
      </c>
      <c r="F385" s="204" t="s">
        <v>4627</v>
      </c>
      <c r="G385" s="14"/>
      <c r="H385" s="205">
        <v>42.539000000000001</v>
      </c>
      <c r="I385" s="206"/>
      <c r="J385" s="14"/>
      <c r="K385" s="14"/>
      <c r="L385" s="202"/>
      <c r="M385" s="207"/>
      <c r="N385" s="208"/>
      <c r="O385" s="208"/>
      <c r="P385" s="208"/>
      <c r="Q385" s="208"/>
      <c r="R385" s="208"/>
      <c r="S385" s="208"/>
      <c r="T385" s="209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03" t="s">
        <v>358</v>
      </c>
      <c r="AU385" s="203" t="s">
        <v>85</v>
      </c>
      <c r="AV385" s="14" t="s">
        <v>85</v>
      </c>
      <c r="AW385" s="14" t="s">
        <v>32</v>
      </c>
      <c r="AX385" s="14" t="s">
        <v>76</v>
      </c>
      <c r="AY385" s="203" t="s">
        <v>348</v>
      </c>
    </row>
    <row r="386" s="14" customFormat="1">
      <c r="A386" s="14"/>
      <c r="B386" s="202"/>
      <c r="C386" s="14"/>
      <c r="D386" s="195" t="s">
        <v>358</v>
      </c>
      <c r="E386" s="203" t="s">
        <v>1</v>
      </c>
      <c r="F386" s="204" t="s">
        <v>4628</v>
      </c>
      <c r="G386" s="14"/>
      <c r="H386" s="205">
        <v>-157.59999999999999</v>
      </c>
      <c r="I386" s="206"/>
      <c r="J386" s="14"/>
      <c r="K386" s="14"/>
      <c r="L386" s="202"/>
      <c r="M386" s="207"/>
      <c r="N386" s="208"/>
      <c r="O386" s="208"/>
      <c r="P386" s="208"/>
      <c r="Q386" s="208"/>
      <c r="R386" s="208"/>
      <c r="S386" s="208"/>
      <c r="T386" s="209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3" t="s">
        <v>358</v>
      </c>
      <c r="AU386" s="203" t="s">
        <v>85</v>
      </c>
      <c r="AV386" s="14" t="s">
        <v>85</v>
      </c>
      <c r="AW386" s="14" t="s">
        <v>32</v>
      </c>
      <c r="AX386" s="14" t="s">
        <v>76</v>
      </c>
      <c r="AY386" s="203" t="s">
        <v>348</v>
      </c>
    </row>
    <row r="387" s="13" customFormat="1">
      <c r="A387" s="13"/>
      <c r="B387" s="194"/>
      <c r="C387" s="13"/>
      <c r="D387" s="195" t="s">
        <v>358</v>
      </c>
      <c r="E387" s="196" t="s">
        <v>1</v>
      </c>
      <c r="F387" s="197" t="s">
        <v>1097</v>
      </c>
      <c r="G387" s="13"/>
      <c r="H387" s="196" t="s">
        <v>1</v>
      </c>
      <c r="I387" s="198"/>
      <c r="J387" s="13"/>
      <c r="K387" s="13"/>
      <c r="L387" s="194"/>
      <c r="M387" s="199"/>
      <c r="N387" s="200"/>
      <c r="O387" s="200"/>
      <c r="P387" s="200"/>
      <c r="Q387" s="200"/>
      <c r="R387" s="200"/>
      <c r="S387" s="200"/>
      <c r="T387" s="201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6" t="s">
        <v>358</v>
      </c>
      <c r="AU387" s="196" t="s">
        <v>85</v>
      </c>
      <c r="AV387" s="13" t="s">
        <v>83</v>
      </c>
      <c r="AW387" s="13" t="s">
        <v>32</v>
      </c>
      <c r="AX387" s="13" t="s">
        <v>76</v>
      </c>
      <c r="AY387" s="196" t="s">
        <v>348</v>
      </c>
    </row>
    <row r="388" s="14" customFormat="1">
      <c r="A388" s="14"/>
      <c r="B388" s="202"/>
      <c r="C388" s="14"/>
      <c r="D388" s="195" t="s">
        <v>358</v>
      </c>
      <c r="E388" s="203" t="s">
        <v>1</v>
      </c>
      <c r="F388" s="204" t="s">
        <v>4629</v>
      </c>
      <c r="G388" s="14"/>
      <c r="H388" s="205">
        <v>42.244</v>
      </c>
      <c r="I388" s="206"/>
      <c r="J388" s="14"/>
      <c r="K388" s="14"/>
      <c r="L388" s="202"/>
      <c r="M388" s="207"/>
      <c r="N388" s="208"/>
      <c r="O388" s="208"/>
      <c r="P388" s="208"/>
      <c r="Q388" s="208"/>
      <c r="R388" s="208"/>
      <c r="S388" s="208"/>
      <c r="T388" s="209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03" t="s">
        <v>358</v>
      </c>
      <c r="AU388" s="203" t="s">
        <v>85</v>
      </c>
      <c r="AV388" s="14" t="s">
        <v>85</v>
      </c>
      <c r="AW388" s="14" t="s">
        <v>32</v>
      </c>
      <c r="AX388" s="14" t="s">
        <v>76</v>
      </c>
      <c r="AY388" s="203" t="s">
        <v>348</v>
      </c>
    </row>
    <row r="389" s="14" customFormat="1">
      <c r="A389" s="14"/>
      <c r="B389" s="202"/>
      <c r="C389" s="14"/>
      <c r="D389" s="195" t="s">
        <v>358</v>
      </c>
      <c r="E389" s="203" t="s">
        <v>1</v>
      </c>
      <c r="F389" s="204" t="s">
        <v>1019</v>
      </c>
      <c r="G389" s="14"/>
      <c r="H389" s="205">
        <v>-2.1669999999999998</v>
      </c>
      <c r="I389" s="206"/>
      <c r="J389" s="14"/>
      <c r="K389" s="14"/>
      <c r="L389" s="202"/>
      <c r="M389" s="207"/>
      <c r="N389" s="208"/>
      <c r="O389" s="208"/>
      <c r="P389" s="208"/>
      <c r="Q389" s="208"/>
      <c r="R389" s="208"/>
      <c r="S389" s="208"/>
      <c r="T389" s="20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03" t="s">
        <v>358</v>
      </c>
      <c r="AU389" s="203" t="s">
        <v>85</v>
      </c>
      <c r="AV389" s="14" t="s">
        <v>85</v>
      </c>
      <c r="AW389" s="14" t="s">
        <v>32</v>
      </c>
      <c r="AX389" s="14" t="s">
        <v>76</v>
      </c>
      <c r="AY389" s="203" t="s">
        <v>348</v>
      </c>
    </row>
    <row r="390" s="13" customFormat="1">
      <c r="A390" s="13"/>
      <c r="B390" s="194"/>
      <c r="C390" s="13"/>
      <c r="D390" s="195" t="s">
        <v>358</v>
      </c>
      <c r="E390" s="196" t="s">
        <v>1</v>
      </c>
      <c r="F390" s="197" t="s">
        <v>1094</v>
      </c>
      <c r="G390" s="13"/>
      <c r="H390" s="196" t="s">
        <v>1</v>
      </c>
      <c r="I390" s="198"/>
      <c r="J390" s="13"/>
      <c r="K390" s="13"/>
      <c r="L390" s="194"/>
      <c r="M390" s="199"/>
      <c r="N390" s="200"/>
      <c r="O390" s="200"/>
      <c r="P390" s="200"/>
      <c r="Q390" s="200"/>
      <c r="R390" s="200"/>
      <c r="S390" s="200"/>
      <c r="T390" s="201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6" t="s">
        <v>358</v>
      </c>
      <c r="AU390" s="196" t="s">
        <v>85</v>
      </c>
      <c r="AV390" s="13" t="s">
        <v>83</v>
      </c>
      <c r="AW390" s="13" t="s">
        <v>32</v>
      </c>
      <c r="AX390" s="13" t="s">
        <v>76</v>
      </c>
      <c r="AY390" s="196" t="s">
        <v>348</v>
      </c>
    </row>
    <row r="391" s="14" customFormat="1">
      <c r="A391" s="14"/>
      <c r="B391" s="202"/>
      <c r="C391" s="14"/>
      <c r="D391" s="195" t="s">
        <v>358</v>
      </c>
      <c r="E391" s="203" t="s">
        <v>1</v>
      </c>
      <c r="F391" s="204" t="s">
        <v>4630</v>
      </c>
      <c r="G391" s="14"/>
      <c r="H391" s="205">
        <v>53.866999999999997</v>
      </c>
      <c r="I391" s="206"/>
      <c r="J391" s="14"/>
      <c r="K391" s="14"/>
      <c r="L391" s="202"/>
      <c r="M391" s="207"/>
      <c r="N391" s="208"/>
      <c r="O391" s="208"/>
      <c r="P391" s="208"/>
      <c r="Q391" s="208"/>
      <c r="R391" s="208"/>
      <c r="S391" s="208"/>
      <c r="T391" s="20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03" t="s">
        <v>358</v>
      </c>
      <c r="AU391" s="203" t="s">
        <v>85</v>
      </c>
      <c r="AV391" s="14" t="s">
        <v>85</v>
      </c>
      <c r="AW391" s="14" t="s">
        <v>32</v>
      </c>
      <c r="AX391" s="14" t="s">
        <v>76</v>
      </c>
      <c r="AY391" s="203" t="s">
        <v>348</v>
      </c>
    </row>
    <row r="392" s="14" customFormat="1">
      <c r="A392" s="14"/>
      <c r="B392" s="202"/>
      <c r="C392" s="14"/>
      <c r="D392" s="195" t="s">
        <v>358</v>
      </c>
      <c r="E392" s="203" t="s">
        <v>1</v>
      </c>
      <c r="F392" s="204" t="s">
        <v>539</v>
      </c>
      <c r="G392" s="14"/>
      <c r="H392" s="205">
        <v>-1.7729999999999999</v>
      </c>
      <c r="I392" s="206"/>
      <c r="J392" s="14"/>
      <c r="K392" s="14"/>
      <c r="L392" s="202"/>
      <c r="M392" s="207"/>
      <c r="N392" s="208"/>
      <c r="O392" s="208"/>
      <c r="P392" s="208"/>
      <c r="Q392" s="208"/>
      <c r="R392" s="208"/>
      <c r="S392" s="208"/>
      <c r="T392" s="209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03" t="s">
        <v>358</v>
      </c>
      <c r="AU392" s="203" t="s">
        <v>85</v>
      </c>
      <c r="AV392" s="14" t="s">
        <v>85</v>
      </c>
      <c r="AW392" s="14" t="s">
        <v>32</v>
      </c>
      <c r="AX392" s="14" t="s">
        <v>76</v>
      </c>
      <c r="AY392" s="203" t="s">
        <v>348</v>
      </c>
    </row>
    <row r="393" s="14" customFormat="1">
      <c r="A393" s="14"/>
      <c r="B393" s="202"/>
      <c r="C393" s="14"/>
      <c r="D393" s="195" t="s">
        <v>358</v>
      </c>
      <c r="E393" s="203" t="s">
        <v>1</v>
      </c>
      <c r="F393" s="204" t="s">
        <v>969</v>
      </c>
      <c r="G393" s="14"/>
      <c r="H393" s="205">
        <v>-1.379</v>
      </c>
      <c r="I393" s="206"/>
      <c r="J393" s="14"/>
      <c r="K393" s="14"/>
      <c r="L393" s="202"/>
      <c r="M393" s="207"/>
      <c r="N393" s="208"/>
      <c r="O393" s="208"/>
      <c r="P393" s="208"/>
      <c r="Q393" s="208"/>
      <c r="R393" s="208"/>
      <c r="S393" s="208"/>
      <c r="T393" s="209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3" t="s">
        <v>358</v>
      </c>
      <c r="AU393" s="203" t="s">
        <v>85</v>
      </c>
      <c r="AV393" s="14" t="s">
        <v>85</v>
      </c>
      <c r="AW393" s="14" t="s">
        <v>32</v>
      </c>
      <c r="AX393" s="14" t="s">
        <v>76</v>
      </c>
      <c r="AY393" s="203" t="s">
        <v>348</v>
      </c>
    </row>
    <row r="394" s="13" customFormat="1">
      <c r="A394" s="13"/>
      <c r="B394" s="194"/>
      <c r="C394" s="13"/>
      <c r="D394" s="195" t="s">
        <v>358</v>
      </c>
      <c r="E394" s="196" t="s">
        <v>1</v>
      </c>
      <c r="F394" s="197" t="s">
        <v>1091</v>
      </c>
      <c r="G394" s="13"/>
      <c r="H394" s="196" t="s">
        <v>1</v>
      </c>
      <c r="I394" s="198"/>
      <c r="J394" s="13"/>
      <c r="K394" s="13"/>
      <c r="L394" s="194"/>
      <c r="M394" s="199"/>
      <c r="N394" s="200"/>
      <c r="O394" s="200"/>
      <c r="P394" s="200"/>
      <c r="Q394" s="200"/>
      <c r="R394" s="200"/>
      <c r="S394" s="200"/>
      <c r="T394" s="201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6" t="s">
        <v>358</v>
      </c>
      <c r="AU394" s="196" t="s">
        <v>85</v>
      </c>
      <c r="AV394" s="13" t="s">
        <v>83</v>
      </c>
      <c r="AW394" s="13" t="s">
        <v>32</v>
      </c>
      <c r="AX394" s="13" t="s">
        <v>76</v>
      </c>
      <c r="AY394" s="196" t="s">
        <v>348</v>
      </c>
    </row>
    <row r="395" s="14" customFormat="1">
      <c r="A395" s="14"/>
      <c r="B395" s="202"/>
      <c r="C395" s="14"/>
      <c r="D395" s="195" t="s">
        <v>358</v>
      </c>
      <c r="E395" s="203" t="s">
        <v>1</v>
      </c>
      <c r="F395" s="204" t="s">
        <v>4631</v>
      </c>
      <c r="G395" s="14"/>
      <c r="H395" s="205">
        <v>52.274000000000001</v>
      </c>
      <c r="I395" s="206"/>
      <c r="J395" s="14"/>
      <c r="K395" s="14"/>
      <c r="L395" s="202"/>
      <c r="M395" s="207"/>
      <c r="N395" s="208"/>
      <c r="O395" s="208"/>
      <c r="P395" s="208"/>
      <c r="Q395" s="208"/>
      <c r="R395" s="208"/>
      <c r="S395" s="208"/>
      <c r="T395" s="20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03" t="s">
        <v>358</v>
      </c>
      <c r="AU395" s="203" t="s">
        <v>85</v>
      </c>
      <c r="AV395" s="14" t="s">
        <v>85</v>
      </c>
      <c r="AW395" s="14" t="s">
        <v>32</v>
      </c>
      <c r="AX395" s="14" t="s">
        <v>76</v>
      </c>
      <c r="AY395" s="203" t="s">
        <v>348</v>
      </c>
    </row>
    <row r="396" s="14" customFormat="1">
      <c r="A396" s="14"/>
      <c r="B396" s="202"/>
      <c r="C396" s="14"/>
      <c r="D396" s="195" t="s">
        <v>358</v>
      </c>
      <c r="E396" s="203" t="s">
        <v>1</v>
      </c>
      <c r="F396" s="204" t="s">
        <v>1019</v>
      </c>
      <c r="G396" s="14"/>
      <c r="H396" s="205">
        <v>-2.1669999999999998</v>
      </c>
      <c r="I396" s="206"/>
      <c r="J396" s="14"/>
      <c r="K396" s="14"/>
      <c r="L396" s="202"/>
      <c r="M396" s="207"/>
      <c r="N396" s="208"/>
      <c r="O396" s="208"/>
      <c r="P396" s="208"/>
      <c r="Q396" s="208"/>
      <c r="R396" s="208"/>
      <c r="S396" s="208"/>
      <c r="T396" s="209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03" t="s">
        <v>358</v>
      </c>
      <c r="AU396" s="203" t="s">
        <v>85</v>
      </c>
      <c r="AV396" s="14" t="s">
        <v>85</v>
      </c>
      <c r="AW396" s="14" t="s">
        <v>32</v>
      </c>
      <c r="AX396" s="14" t="s">
        <v>76</v>
      </c>
      <c r="AY396" s="203" t="s">
        <v>348</v>
      </c>
    </row>
    <row r="397" s="13" customFormat="1">
      <c r="A397" s="13"/>
      <c r="B397" s="194"/>
      <c r="C397" s="13"/>
      <c r="D397" s="195" t="s">
        <v>358</v>
      </c>
      <c r="E397" s="196" t="s">
        <v>1</v>
      </c>
      <c r="F397" s="197" t="s">
        <v>4632</v>
      </c>
      <c r="G397" s="13"/>
      <c r="H397" s="196" t="s">
        <v>1</v>
      </c>
      <c r="I397" s="198"/>
      <c r="J397" s="13"/>
      <c r="K397" s="13"/>
      <c r="L397" s="194"/>
      <c r="M397" s="199"/>
      <c r="N397" s="200"/>
      <c r="O397" s="200"/>
      <c r="P397" s="200"/>
      <c r="Q397" s="200"/>
      <c r="R397" s="200"/>
      <c r="S397" s="200"/>
      <c r="T397" s="20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6" t="s">
        <v>358</v>
      </c>
      <c r="AU397" s="196" t="s">
        <v>85</v>
      </c>
      <c r="AV397" s="13" t="s">
        <v>83</v>
      </c>
      <c r="AW397" s="13" t="s">
        <v>32</v>
      </c>
      <c r="AX397" s="13" t="s">
        <v>76</v>
      </c>
      <c r="AY397" s="196" t="s">
        <v>348</v>
      </c>
    </row>
    <row r="398" s="14" customFormat="1">
      <c r="A398" s="14"/>
      <c r="B398" s="202"/>
      <c r="C398" s="14"/>
      <c r="D398" s="195" t="s">
        <v>358</v>
      </c>
      <c r="E398" s="203" t="s">
        <v>1</v>
      </c>
      <c r="F398" s="204" t="s">
        <v>4633</v>
      </c>
      <c r="G398" s="14"/>
      <c r="H398" s="205">
        <v>56.994</v>
      </c>
      <c r="I398" s="206"/>
      <c r="J398" s="14"/>
      <c r="K398" s="14"/>
      <c r="L398" s="202"/>
      <c r="M398" s="207"/>
      <c r="N398" s="208"/>
      <c r="O398" s="208"/>
      <c r="P398" s="208"/>
      <c r="Q398" s="208"/>
      <c r="R398" s="208"/>
      <c r="S398" s="208"/>
      <c r="T398" s="209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03" t="s">
        <v>358</v>
      </c>
      <c r="AU398" s="203" t="s">
        <v>85</v>
      </c>
      <c r="AV398" s="14" t="s">
        <v>85</v>
      </c>
      <c r="AW398" s="14" t="s">
        <v>32</v>
      </c>
      <c r="AX398" s="14" t="s">
        <v>76</v>
      </c>
      <c r="AY398" s="203" t="s">
        <v>348</v>
      </c>
    </row>
    <row r="399" s="14" customFormat="1">
      <c r="A399" s="14"/>
      <c r="B399" s="202"/>
      <c r="C399" s="14"/>
      <c r="D399" s="195" t="s">
        <v>358</v>
      </c>
      <c r="E399" s="203" t="s">
        <v>1</v>
      </c>
      <c r="F399" s="204" t="s">
        <v>1019</v>
      </c>
      <c r="G399" s="14"/>
      <c r="H399" s="205">
        <v>-2.1669999999999998</v>
      </c>
      <c r="I399" s="206"/>
      <c r="J399" s="14"/>
      <c r="K399" s="14"/>
      <c r="L399" s="202"/>
      <c r="M399" s="207"/>
      <c r="N399" s="208"/>
      <c r="O399" s="208"/>
      <c r="P399" s="208"/>
      <c r="Q399" s="208"/>
      <c r="R399" s="208"/>
      <c r="S399" s="208"/>
      <c r="T399" s="209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03" t="s">
        <v>358</v>
      </c>
      <c r="AU399" s="203" t="s">
        <v>85</v>
      </c>
      <c r="AV399" s="14" t="s">
        <v>85</v>
      </c>
      <c r="AW399" s="14" t="s">
        <v>32</v>
      </c>
      <c r="AX399" s="14" t="s">
        <v>76</v>
      </c>
      <c r="AY399" s="203" t="s">
        <v>348</v>
      </c>
    </row>
    <row r="400" s="14" customFormat="1">
      <c r="A400" s="14"/>
      <c r="B400" s="202"/>
      <c r="C400" s="14"/>
      <c r="D400" s="195" t="s">
        <v>358</v>
      </c>
      <c r="E400" s="203" t="s">
        <v>1</v>
      </c>
      <c r="F400" s="204" t="s">
        <v>923</v>
      </c>
      <c r="G400" s="14"/>
      <c r="H400" s="205">
        <v>-1.5760000000000001</v>
      </c>
      <c r="I400" s="206"/>
      <c r="J400" s="14"/>
      <c r="K400" s="14"/>
      <c r="L400" s="202"/>
      <c r="M400" s="207"/>
      <c r="N400" s="208"/>
      <c r="O400" s="208"/>
      <c r="P400" s="208"/>
      <c r="Q400" s="208"/>
      <c r="R400" s="208"/>
      <c r="S400" s="208"/>
      <c r="T400" s="209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03" t="s">
        <v>358</v>
      </c>
      <c r="AU400" s="203" t="s">
        <v>85</v>
      </c>
      <c r="AV400" s="14" t="s">
        <v>85</v>
      </c>
      <c r="AW400" s="14" t="s">
        <v>32</v>
      </c>
      <c r="AX400" s="14" t="s">
        <v>76</v>
      </c>
      <c r="AY400" s="203" t="s">
        <v>348</v>
      </c>
    </row>
    <row r="401" s="13" customFormat="1">
      <c r="A401" s="13"/>
      <c r="B401" s="194"/>
      <c r="C401" s="13"/>
      <c r="D401" s="195" t="s">
        <v>358</v>
      </c>
      <c r="E401" s="196" t="s">
        <v>1</v>
      </c>
      <c r="F401" s="197" t="s">
        <v>4634</v>
      </c>
      <c r="G401" s="13"/>
      <c r="H401" s="196" t="s">
        <v>1</v>
      </c>
      <c r="I401" s="198"/>
      <c r="J401" s="13"/>
      <c r="K401" s="13"/>
      <c r="L401" s="194"/>
      <c r="M401" s="199"/>
      <c r="N401" s="200"/>
      <c r="O401" s="200"/>
      <c r="P401" s="200"/>
      <c r="Q401" s="200"/>
      <c r="R401" s="200"/>
      <c r="S401" s="200"/>
      <c r="T401" s="20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6" t="s">
        <v>358</v>
      </c>
      <c r="AU401" s="196" t="s">
        <v>85</v>
      </c>
      <c r="AV401" s="13" t="s">
        <v>83</v>
      </c>
      <c r="AW401" s="13" t="s">
        <v>32</v>
      </c>
      <c r="AX401" s="13" t="s">
        <v>76</v>
      </c>
      <c r="AY401" s="196" t="s">
        <v>348</v>
      </c>
    </row>
    <row r="402" s="14" customFormat="1">
      <c r="A402" s="14"/>
      <c r="B402" s="202"/>
      <c r="C402" s="14"/>
      <c r="D402" s="195" t="s">
        <v>358</v>
      </c>
      <c r="E402" s="203" t="s">
        <v>1</v>
      </c>
      <c r="F402" s="204" t="s">
        <v>4635</v>
      </c>
      <c r="G402" s="14"/>
      <c r="H402" s="205">
        <v>57.761000000000003</v>
      </c>
      <c r="I402" s="206"/>
      <c r="J402" s="14"/>
      <c r="K402" s="14"/>
      <c r="L402" s="202"/>
      <c r="M402" s="207"/>
      <c r="N402" s="208"/>
      <c r="O402" s="208"/>
      <c r="P402" s="208"/>
      <c r="Q402" s="208"/>
      <c r="R402" s="208"/>
      <c r="S402" s="208"/>
      <c r="T402" s="209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03" t="s">
        <v>358</v>
      </c>
      <c r="AU402" s="203" t="s">
        <v>85</v>
      </c>
      <c r="AV402" s="14" t="s">
        <v>85</v>
      </c>
      <c r="AW402" s="14" t="s">
        <v>32</v>
      </c>
      <c r="AX402" s="14" t="s">
        <v>76</v>
      </c>
      <c r="AY402" s="203" t="s">
        <v>348</v>
      </c>
    </row>
    <row r="403" s="14" customFormat="1">
      <c r="A403" s="14"/>
      <c r="B403" s="202"/>
      <c r="C403" s="14"/>
      <c r="D403" s="195" t="s">
        <v>358</v>
      </c>
      <c r="E403" s="203" t="s">
        <v>1</v>
      </c>
      <c r="F403" s="204" t="s">
        <v>923</v>
      </c>
      <c r="G403" s="14"/>
      <c r="H403" s="205">
        <v>-1.5760000000000001</v>
      </c>
      <c r="I403" s="206"/>
      <c r="J403" s="14"/>
      <c r="K403" s="14"/>
      <c r="L403" s="202"/>
      <c r="M403" s="207"/>
      <c r="N403" s="208"/>
      <c r="O403" s="208"/>
      <c r="P403" s="208"/>
      <c r="Q403" s="208"/>
      <c r="R403" s="208"/>
      <c r="S403" s="208"/>
      <c r="T403" s="209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03" t="s">
        <v>358</v>
      </c>
      <c r="AU403" s="203" t="s">
        <v>85</v>
      </c>
      <c r="AV403" s="14" t="s">
        <v>85</v>
      </c>
      <c r="AW403" s="14" t="s">
        <v>32</v>
      </c>
      <c r="AX403" s="14" t="s">
        <v>76</v>
      </c>
      <c r="AY403" s="203" t="s">
        <v>348</v>
      </c>
    </row>
    <row r="404" s="14" customFormat="1">
      <c r="A404" s="14"/>
      <c r="B404" s="202"/>
      <c r="C404" s="14"/>
      <c r="D404" s="195" t="s">
        <v>358</v>
      </c>
      <c r="E404" s="203" t="s">
        <v>1</v>
      </c>
      <c r="F404" s="204" t="s">
        <v>1019</v>
      </c>
      <c r="G404" s="14"/>
      <c r="H404" s="205">
        <v>-2.1669999999999998</v>
      </c>
      <c r="I404" s="206"/>
      <c r="J404" s="14"/>
      <c r="K404" s="14"/>
      <c r="L404" s="202"/>
      <c r="M404" s="207"/>
      <c r="N404" s="208"/>
      <c r="O404" s="208"/>
      <c r="P404" s="208"/>
      <c r="Q404" s="208"/>
      <c r="R404" s="208"/>
      <c r="S404" s="208"/>
      <c r="T404" s="20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03" t="s">
        <v>358</v>
      </c>
      <c r="AU404" s="203" t="s">
        <v>85</v>
      </c>
      <c r="AV404" s="14" t="s">
        <v>85</v>
      </c>
      <c r="AW404" s="14" t="s">
        <v>32</v>
      </c>
      <c r="AX404" s="14" t="s">
        <v>76</v>
      </c>
      <c r="AY404" s="203" t="s">
        <v>348</v>
      </c>
    </row>
    <row r="405" s="13" customFormat="1">
      <c r="A405" s="13"/>
      <c r="B405" s="194"/>
      <c r="C405" s="13"/>
      <c r="D405" s="195" t="s">
        <v>358</v>
      </c>
      <c r="E405" s="196" t="s">
        <v>1</v>
      </c>
      <c r="F405" s="197" t="s">
        <v>4636</v>
      </c>
      <c r="G405" s="13"/>
      <c r="H405" s="196" t="s">
        <v>1</v>
      </c>
      <c r="I405" s="198"/>
      <c r="J405" s="13"/>
      <c r="K405" s="13"/>
      <c r="L405" s="194"/>
      <c r="M405" s="199"/>
      <c r="N405" s="200"/>
      <c r="O405" s="200"/>
      <c r="P405" s="200"/>
      <c r="Q405" s="200"/>
      <c r="R405" s="200"/>
      <c r="S405" s="200"/>
      <c r="T405" s="20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6" t="s">
        <v>358</v>
      </c>
      <c r="AU405" s="196" t="s">
        <v>85</v>
      </c>
      <c r="AV405" s="13" t="s">
        <v>83</v>
      </c>
      <c r="AW405" s="13" t="s">
        <v>32</v>
      </c>
      <c r="AX405" s="13" t="s">
        <v>76</v>
      </c>
      <c r="AY405" s="196" t="s">
        <v>348</v>
      </c>
    </row>
    <row r="406" s="14" customFormat="1">
      <c r="A406" s="14"/>
      <c r="B406" s="202"/>
      <c r="C406" s="14"/>
      <c r="D406" s="195" t="s">
        <v>358</v>
      </c>
      <c r="E406" s="203" t="s">
        <v>1</v>
      </c>
      <c r="F406" s="204" t="s">
        <v>4637</v>
      </c>
      <c r="G406" s="14"/>
      <c r="H406" s="205">
        <v>57.643000000000001</v>
      </c>
      <c r="I406" s="206"/>
      <c r="J406" s="14"/>
      <c r="K406" s="14"/>
      <c r="L406" s="202"/>
      <c r="M406" s="207"/>
      <c r="N406" s="208"/>
      <c r="O406" s="208"/>
      <c r="P406" s="208"/>
      <c r="Q406" s="208"/>
      <c r="R406" s="208"/>
      <c r="S406" s="208"/>
      <c r="T406" s="209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3" t="s">
        <v>358</v>
      </c>
      <c r="AU406" s="203" t="s">
        <v>85</v>
      </c>
      <c r="AV406" s="14" t="s">
        <v>85</v>
      </c>
      <c r="AW406" s="14" t="s">
        <v>32</v>
      </c>
      <c r="AX406" s="14" t="s">
        <v>76</v>
      </c>
      <c r="AY406" s="203" t="s">
        <v>348</v>
      </c>
    </row>
    <row r="407" s="14" customFormat="1">
      <c r="A407" s="14"/>
      <c r="B407" s="202"/>
      <c r="C407" s="14"/>
      <c r="D407" s="195" t="s">
        <v>358</v>
      </c>
      <c r="E407" s="203" t="s">
        <v>1</v>
      </c>
      <c r="F407" s="204" t="s">
        <v>1019</v>
      </c>
      <c r="G407" s="14"/>
      <c r="H407" s="205">
        <v>-2.1669999999999998</v>
      </c>
      <c r="I407" s="206"/>
      <c r="J407" s="14"/>
      <c r="K407" s="14"/>
      <c r="L407" s="202"/>
      <c r="M407" s="207"/>
      <c r="N407" s="208"/>
      <c r="O407" s="208"/>
      <c r="P407" s="208"/>
      <c r="Q407" s="208"/>
      <c r="R407" s="208"/>
      <c r="S407" s="208"/>
      <c r="T407" s="209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03" t="s">
        <v>358</v>
      </c>
      <c r="AU407" s="203" t="s">
        <v>85</v>
      </c>
      <c r="AV407" s="14" t="s">
        <v>85</v>
      </c>
      <c r="AW407" s="14" t="s">
        <v>32</v>
      </c>
      <c r="AX407" s="14" t="s">
        <v>76</v>
      </c>
      <c r="AY407" s="203" t="s">
        <v>348</v>
      </c>
    </row>
    <row r="408" s="14" customFormat="1">
      <c r="A408" s="14"/>
      <c r="B408" s="202"/>
      <c r="C408" s="14"/>
      <c r="D408" s="195" t="s">
        <v>358</v>
      </c>
      <c r="E408" s="203" t="s">
        <v>1</v>
      </c>
      <c r="F408" s="204" t="s">
        <v>923</v>
      </c>
      <c r="G408" s="14"/>
      <c r="H408" s="205">
        <v>-1.5760000000000001</v>
      </c>
      <c r="I408" s="206"/>
      <c r="J408" s="14"/>
      <c r="K408" s="14"/>
      <c r="L408" s="202"/>
      <c r="M408" s="207"/>
      <c r="N408" s="208"/>
      <c r="O408" s="208"/>
      <c r="P408" s="208"/>
      <c r="Q408" s="208"/>
      <c r="R408" s="208"/>
      <c r="S408" s="208"/>
      <c r="T408" s="209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3" t="s">
        <v>358</v>
      </c>
      <c r="AU408" s="203" t="s">
        <v>85</v>
      </c>
      <c r="AV408" s="14" t="s">
        <v>85</v>
      </c>
      <c r="AW408" s="14" t="s">
        <v>32</v>
      </c>
      <c r="AX408" s="14" t="s">
        <v>76</v>
      </c>
      <c r="AY408" s="203" t="s">
        <v>348</v>
      </c>
    </row>
    <row r="409" s="13" customFormat="1">
      <c r="A409" s="13"/>
      <c r="B409" s="194"/>
      <c r="C409" s="13"/>
      <c r="D409" s="195" t="s">
        <v>358</v>
      </c>
      <c r="E409" s="196" t="s">
        <v>1</v>
      </c>
      <c r="F409" s="197" t="s">
        <v>1084</v>
      </c>
      <c r="G409" s="13"/>
      <c r="H409" s="196" t="s">
        <v>1</v>
      </c>
      <c r="I409" s="198"/>
      <c r="J409" s="13"/>
      <c r="K409" s="13"/>
      <c r="L409" s="194"/>
      <c r="M409" s="199"/>
      <c r="N409" s="200"/>
      <c r="O409" s="200"/>
      <c r="P409" s="200"/>
      <c r="Q409" s="200"/>
      <c r="R409" s="200"/>
      <c r="S409" s="200"/>
      <c r="T409" s="201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6" t="s">
        <v>358</v>
      </c>
      <c r="AU409" s="196" t="s">
        <v>85</v>
      </c>
      <c r="AV409" s="13" t="s">
        <v>83</v>
      </c>
      <c r="AW409" s="13" t="s">
        <v>32</v>
      </c>
      <c r="AX409" s="13" t="s">
        <v>76</v>
      </c>
      <c r="AY409" s="196" t="s">
        <v>348</v>
      </c>
    </row>
    <row r="410" s="14" customFormat="1">
      <c r="A410" s="14"/>
      <c r="B410" s="202"/>
      <c r="C410" s="14"/>
      <c r="D410" s="195" t="s">
        <v>358</v>
      </c>
      <c r="E410" s="203" t="s">
        <v>1</v>
      </c>
      <c r="F410" s="204" t="s">
        <v>4635</v>
      </c>
      <c r="G410" s="14"/>
      <c r="H410" s="205">
        <v>57.761000000000003</v>
      </c>
      <c r="I410" s="206"/>
      <c r="J410" s="14"/>
      <c r="K410" s="14"/>
      <c r="L410" s="202"/>
      <c r="M410" s="207"/>
      <c r="N410" s="208"/>
      <c r="O410" s="208"/>
      <c r="P410" s="208"/>
      <c r="Q410" s="208"/>
      <c r="R410" s="208"/>
      <c r="S410" s="208"/>
      <c r="T410" s="209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03" t="s">
        <v>358</v>
      </c>
      <c r="AU410" s="203" t="s">
        <v>85</v>
      </c>
      <c r="AV410" s="14" t="s">
        <v>85</v>
      </c>
      <c r="AW410" s="14" t="s">
        <v>32</v>
      </c>
      <c r="AX410" s="14" t="s">
        <v>76</v>
      </c>
      <c r="AY410" s="203" t="s">
        <v>348</v>
      </c>
    </row>
    <row r="411" s="14" customFormat="1">
      <c r="A411" s="14"/>
      <c r="B411" s="202"/>
      <c r="C411" s="14"/>
      <c r="D411" s="195" t="s">
        <v>358</v>
      </c>
      <c r="E411" s="203" t="s">
        <v>1</v>
      </c>
      <c r="F411" s="204" t="s">
        <v>1019</v>
      </c>
      <c r="G411" s="14"/>
      <c r="H411" s="205">
        <v>-2.1669999999999998</v>
      </c>
      <c r="I411" s="206"/>
      <c r="J411" s="14"/>
      <c r="K411" s="14"/>
      <c r="L411" s="202"/>
      <c r="M411" s="207"/>
      <c r="N411" s="208"/>
      <c r="O411" s="208"/>
      <c r="P411" s="208"/>
      <c r="Q411" s="208"/>
      <c r="R411" s="208"/>
      <c r="S411" s="208"/>
      <c r="T411" s="209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03" t="s">
        <v>358</v>
      </c>
      <c r="AU411" s="203" t="s">
        <v>85</v>
      </c>
      <c r="AV411" s="14" t="s">
        <v>85</v>
      </c>
      <c r="AW411" s="14" t="s">
        <v>32</v>
      </c>
      <c r="AX411" s="14" t="s">
        <v>76</v>
      </c>
      <c r="AY411" s="203" t="s">
        <v>348</v>
      </c>
    </row>
    <row r="412" s="14" customFormat="1">
      <c r="A412" s="14"/>
      <c r="B412" s="202"/>
      <c r="C412" s="14"/>
      <c r="D412" s="195" t="s">
        <v>358</v>
      </c>
      <c r="E412" s="203" t="s">
        <v>1</v>
      </c>
      <c r="F412" s="204" t="s">
        <v>923</v>
      </c>
      <c r="G412" s="14"/>
      <c r="H412" s="205">
        <v>-1.5760000000000001</v>
      </c>
      <c r="I412" s="206"/>
      <c r="J412" s="14"/>
      <c r="K412" s="14"/>
      <c r="L412" s="202"/>
      <c r="M412" s="207"/>
      <c r="N412" s="208"/>
      <c r="O412" s="208"/>
      <c r="P412" s="208"/>
      <c r="Q412" s="208"/>
      <c r="R412" s="208"/>
      <c r="S412" s="208"/>
      <c r="T412" s="20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03" t="s">
        <v>358</v>
      </c>
      <c r="AU412" s="203" t="s">
        <v>85</v>
      </c>
      <c r="AV412" s="14" t="s">
        <v>85</v>
      </c>
      <c r="AW412" s="14" t="s">
        <v>32</v>
      </c>
      <c r="AX412" s="14" t="s">
        <v>76</v>
      </c>
      <c r="AY412" s="203" t="s">
        <v>348</v>
      </c>
    </row>
    <row r="413" s="13" customFormat="1">
      <c r="A413" s="13"/>
      <c r="B413" s="194"/>
      <c r="C413" s="13"/>
      <c r="D413" s="195" t="s">
        <v>358</v>
      </c>
      <c r="E413" s="196" t="s">
        <v>1</v>
      </c>
      <c r="F413" s="197" t="s">
        <v>1082</v>
      </c>
      <c r="G413" s="13"/>
      <c r="H413" s="196" t="s">
        <v>1</v>
      </c>
      <c r="I413" s="198"/>
      <c r="J413" s="13"/>
      <c r="K413" s="13"/>
      <c r="L413" s="194"/>
      <c r="M413" s="199"/>
      <c r="N413" s="200"/>
      <c r="O413" s="200"/>
      <c r="P413" s="200"/>
      <c r="Q413" s="200"/>
      <c r="R413" s="200"/>
      <c r="S413" s="200"/>
      <c r="T413" s="201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6" t="s">
        <v>358</v>
      </c>
      <c r="AU413" s="196" t="s">
        <v>85</v>
      </c>
      <c r="AV413" s="13" t="s">
        <v>83</v>
      </c>
      <c r="AW413" s="13" t="s">
        <v>32</v>
      </c>
      <c r="AX413" s="13" t="s">
        <v>76</v>
      </c>
      <c r="AY413" s="196" t="s">
        <v>348</v>
      </c>
    </row>
    <row r="414" s="14" customFormat="1">
      <c r="A414" s="14"/>
      <c r="B414" s="202"/>
      <c r="C414" s="14"/>
      <c r="D414" s="195" t="s">
        <v>358</v>
      </c>
      <c r="E414" s="203" t="s">
        <v>1</v>
      </c>
      <c r="F414" s="204" t="s">
        <v>4635</v>
      </c>
      <c r="G414" s="14"/>
      <c r="H414" s="205">
        <v>57.761000000000003</v>
      </c>
      <c r="I414" s="206"/>
      <c r="J414" s="14"/>
      <c r="K414" s="14"/>
      <c r="L414" s="202"/>
      <c r="M414" s="207"/>
      <c r="N414" s="208"/>
      <c r="O414" s="208"/>
      <c r="P414" s="208"/>
      <c r="Q414" s="208"/>
      <c r="R414" s="208"/>
      <c r="S414" s="208"/>
      <c r="T414" s="209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03" t="s">
        <v>358</v>
      </c>
      <c r="AU414" s="203" t="s">
        <v>85</v>
      </c>
      <c r="AV414" s="14" t="s">
        <v>85</v>
      </c>
      <c r="AW414" s="14" t="s">
        <v>32</v>
      </c>
      <c r="AX414" s="14" t="s">
        <v>76</v>
      </c>
      <c r="AY414" s="203" t="s">
        <v>348</v>
      </c>
    </row>
    <row r="415" s="14" customFormat="1">
      <c r="A415" s="14"/>
      <c r="B415" s="202"/>
      <c r="C415" s="14"/>
      <c r="D415" s="195" t="s">
        <v>358</v>
      </c>
      <c r="E415" s="203" t="s">
        <v>1</v>
      </c>
      <c r="F415" s="204" t="s">
        <v>1019</v>
      </c>
      <c r="G415" s="14"/>
      <c r="H415" s="205">
        <v>-2.1669999999999998</v>
      </c>
      <c r="I415" s="206"/>
      <c r="J415" s="14"/>
      <c r="K415" s="14"/>
      <c r="L415" s="202"/>
      <c r="M415" s="207"/>
      <c r="N415" s="208"/>
      <c r="O415" s="208"/>
      <c r="P415" s="208"/>
      <c r="Q415" s="208"/>
      <c r="R415" s="208"/>
      <c r="S415" s="208"/>
      <c r="T415" s="209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03" t="s">
        <v>358</v>
      </c>
      <c r="AU415" s="203" t="s">
        <v>85</v>
      </c>
      <c r="AV415" s="14" t="s">
        <v>85</v>
      </c>
      <c r="AW415" s="14" t="s">
        <v>32</v>
      </c>
      <c r="AX415" s="14" t="s">
        <v>76</v>
      </c>
      <c r="AY415" s="203" t="s">
        <v>348</v>
      </c>
    </row>
    <row r="416" s="14" customFormat="1">
      <c r="A416" s="14"/>
      <c r="B416" s="202"/>
      <c r="C416" s="14"/>
      <c r="D416" s="195" t="s">
        <v>358</v>
      </c>
      <c r="E416" s="203" t="s">
        <v>1</v>
      </c>
      <c r="F416" s="204" t="s">
        <v>923</v>
      </c>
      <c r="G416" s="14"/>
      <c r="H416" s="205">
        <v>-1.5760000000000001</v>
      </c>
      <c r="I416" s="206"/>
      <c r="J416" s="14"/>
      <c r="K416" s="14"/>
      <c r="L416" s="202"/>
      <c r="M416" s="207"/>
      <c r="N416" s="208"/>
      <c r="O416" s="208"/>
      <c r="P416" s="208"/>
      <c r="Q416" s="208"/>
      <c r="R416" s="208"/>
      <c r="S416" s="208"/>
      <c r="T416" s="209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03" t="s">
        <v>358</v>
      </c>
      <c r="AU416" s="203" t="s">
        <v>85</v>
      </c>
      <c r="AV416" s="14" t="s">
        <v>85</v>
      </c>
      <c r="AW416" s="14" t="s">
        <v>32</v>
      </c>
      <c r="AX416" s="14" t="s">
        <v>76</v>
      </c>
      <c r="AY416" s="203" t="s">
        <v>348</v>
      </c>
    </row>
    <row r="417" s="13" customFormat="1">
      <c r="A417" s="13"/>
      <c r="B417" s="194"/>
      <c r="C417" s="13"/>
      <c r="D417" s="195" t="s">
        <v>358</v>
      </c>
      <c r="E417" s="196" t="s">
        <v>1</v>
      </c>
      <c r="F417" s="197" t="s">
        <v>1080</v>
      </c>
      <c r="G417" s="13"/>
      <c r="H417" s="196" t="s">
        <v>1</v>
      </c>
      <c r="I417" s="198"/>
      <c r="J417" s="13"/>
      <c r="K417" s="13"/>
      <c r="L417" s="194"/>
      <c r="M417" s="199"/>
      <c r="N417" s="200"/>
      <c r="O417" s="200"/>
      <c r="P417" s="200"/>
      <c r="Q417" s="200"/>
      <c r="R417" s="200"/>
      <c r="S417" s="200"/>
      <c r="T417" s="201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6" t="s">
        <v>358</v>
      </c>
      <c r="AU417" s="196" t="s">
        <v>85</v>
      </c>
      <c r="AV417" s="13" t="s">
        <v>83</v>
      </c>
      <c r="AW417" s="13" t="s">
        <v>32</v>
      </c>
      <c r="AX417" s="13" t="s">
        <v>76</v>
      </c>
      <c r="AY417" s="196" t="s">
        <v>348</v>
      </c>
    </row>
    <row r="418" s="14" customFormat="1">
      <c r="A418" s="14"/>
      <c r="B418" s="202"/>
      <c r="C418" s="14"/>
      <c r="D418" s="195" t="s">
        <v>358</v>
      </c>
      <c r="E418" s="203" t="s">
        <v>1</v>
      </c>
      <c r="F418" s="204" t="s">
        <v>4638</v>
      </c>
      <c r="G418" s="14"/>
      <c r="H418" s="205">
        <v>60.652000000000001</v>
      </c>
      <c r="I418" s="206"/>
      <c r="J418" s="14"/>
      <c r="K418" s="14"/>
      <c r="L418" s="202"/>
      <c r="M418" s="207"/>
      <c r="N418" s="208"/>
      <c r="O418" s="208"/>
      <c r="P418" s="208"/>
      <c r="Q418" s="208"/>
      <c r="R418" s="208"/>
      <c r="S418" s="208"/>
      <c r="T418" s="209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03" t="s">
        <v>358</v>
      </c>
      <c r="AU418" s="203" t="s">
        <v>85</v>
      </c>
      <c r="AV418" s="14" t="s">
        <v>85</v>
      </c>
      <c r="AW418" s="14" t="s">
        <v>32</v>
      </c>
      <c r="AX418" s="14" t="s">
        <v>76</v>
      </c>
      <c r="AY418" s="203" t="s">
        <v>348</v>
      </c>
    </row>
    <row r="419" s="14" customFormat="1">
      <c r="A419" s="14"/>
      <c r="B419" s="202"/>
      <c r="C419" s="14"/>
      <c r="D419" s="195" t="s">
        <v>358</v>
      </c>
      <c r="E419" s="203" t="s">
        <v>1</v>
      </c>
      <c r="F419" s="204" t="s">
        <v>1019</v>
      </c>
      <c r="G419" s="14"/>
      <c r="H419" s="205">
        <v>-2.1669999999999998</v>
      </c>
      <c r="I419" s="206"/>
      <c r="J419" s="14"/>
      <c r="K419" s="14"/>
      <c r="L419" s="202"/>
      <c r="M419" s="207"/>
      <c r="N419" s="208"/>
      <c r="O419" s="208"/>
      <c r="P419" s="208"/>
      <c r="Q419" s="208"/>
      <c r="R419" s="208"/>
      <c r="S419" s="208"/>
      <c r="T419" s="209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03" t="s">
        <v>358</v>
      </c>
      <c r="AU419" s="203" t="s">
        <v>85</v>
      </c>
      <c r="AV419" s="14" t="s">
        <v>85</v>
      </c>
      <c r="AW419" s="14" t="s">
        <v>32</v>
      </c>
      <c r="AX419" s="14" t="s">
        <v>76</v>
      </c>
      <c r="AY419" s="203" t="s">
        <v>348</v>
      </c>
    </row>
    <row r="420" s="14" customFormat="1">
      <c r="A420" s="14"/>
      <c r="B420" s="202"/>
      <c r="C420" s="14"/>
      <c r="D420" s="195" t="s">
        <v>358</v>
      </c>
      <c r="E420" s="203" t="s">
        <v>1</v>
      </c>
      <c r="F420" s="204" t="s">
        <v>923</v>
      </c>
      <c r="G420" s="14"/>
      <c r="H420" s="205">
        <v>-1.5760000000000001</v>
      </c>
      <c r="I420" s="206"/>
      <c r="J420" s="14"/>
      <c r="K420" s="14"/>
      <c r="L420" s="202"/>
      <c r="M420" s="207"/>
      <c r="N420" s="208"/>
      <c r="O420" s="208"/>
      <c r="P420" s="208"/>
      <c r="Q420" s="208"/>
      <c r="R420" s="208"/>
      <c r="S420" s="208"/>
      <c r="T420" s="209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03" t="s">
        <v>358</v>
      </c>
      <c r="AU420" s="203" t="s">
        <v>85</v>
      </c>
      <c r="AV420" s="14" t="s">
        <v>85</v>
      </c>
      <c r="AW420" s="14" t="s">
        <v>32</v>
      </c>
      <c r="AX420" s="14" t="s">
        <v>76</v>
      </c>
      <c r="AY420" s="203" t="s">
        <v>348</v>
      </c>
    </row>
    <row r="421" s="13" customFormat="1">
      <c r="A421" s="13"/>
      <c r="B421" s="194"/>
      <c r="C421" s="13"/>
      <c r="D421" s="195" t="s">
        <v>358</v>
      </c>
      <c r="E421" s="196" t="s">
        <v>1</v>
      </c>
      <c r="F421" s="197" t="s">
        <v>4639</v>
      </c>
      <c r="G421" s="13"/>
      <c r="H421" s="196" t="s">
        <v>1</v>
      </c>
      <c r="I421" s="198"/>
      <c r="J421" s="13"/>
      <c r="K421" s="13"/>
      <c r="L421" s="194"/>
      <c r="M421" s="199"/>
      <c r="N421" s="200"/>
      <c r="O421" s="200"/>
      <c r="P421" s="200"/>
      <c r="Q421" s="200"/>
      <c r="R421" s="200"/>
      <c r="S421" s="200"/>
      <c r="T421" s="201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6" t="s">
        <v>358</v>
      </c>
      <c r="AU421" s="196" t="s">
        <v>85</v>
      </c>
      <c r="AV421" s="13" t="s">
        <v>83</v>
      </c>
      <c r="AW421" s="13" t="s">
        <v>32</v>
      </c>
      <c r="AX421" s="13" t="s">
        <v>76</v>
      </c>
      <c r="AY421" s="196" t="s">
        <v>348</v>
      </c>
    </row>
    <row r="422" s="14" customFormat="1">
      <c r="A422" s="14"/>
      <c r="B422" s="202"/>
      <c r="C422" s="14"/>
      <c r="D422" s="195" t="s">
        <v>358</v>
      </c>
      <c r="E422" s="203" t="s">
        <v>1</v>
      </c>
      <c r="F422" s="204" t="s">
        <v>4637</v>
      </c>
      <c r="G422" s="14"/>
      <c r="H422" s="205">
        <v>57.643000000000001</v>
      </c>
      <c r="I422" s="206"/>
      <c r="J422" s="14"/>
      <c r="K422" s="14"/>
      <c r="L422" s="202"/>
      <c r="M422" s="207"/>
      <c r="N422" s="208"/>
      <c r="O422" s="208"/>
      <c r="P422" s="208"/>
      <c r="Q422" s="208"/>
      <c r="R422" s="208"/>
      <c r="S422" s="208"/>
      <c r="T422" s="209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03" t="s">
        <v>358</v>
      </c>
      <c r="AU422" s="203" t="s">
        <v>85</v>
      </c>
      <c r="AV422" s="14" t="s">
        <v>85</v>
      </c>
      <c r="AW422" s="14" t="s">
        <v>32</v>
      </c>
      <c r="AX422" s="14" t="s">
        <v>76</v>
      </c>
      <c r="AY422" s="203" t="s">
        <v>348</v>
      </c>
    </row>
    <row r="423" s="14" customFormat="1">
      <c r="A423" s="14"/>
      <c r="B423" s="202"/>
      <c r="C423" s="14"/>
      <c r="D423" s="195" t="s">
        <v>358</v>
      </c>
      <c r="E423" s="203" t="s">
        <v>1</v>
      </c>
      <c r="F423" s="204" t="s">
        <v>1019</v>
      </c>
      <c r="G423" s="14"/>
      <c r="H423" s="205">
        <v>-2.1669999999999998</v>
      </c>
      <c r="I423" s="206"/>
      <c r="J423" s="14"/>
      <c r="K423" s="14"/>
      <c r="L423" s="202"/>
      <c r="M423" s="207"/>
      <c r="N423" s="208"/>
      <c r="O423" s="208"/>
      <c r="P423" s="208"/>
      <c r="Q423" s="208"/>
      <c r="R423" s="208"/>
      <c r="S423" s="208"/>
      <c r="T423" s="209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03" t="s">
        <v>358</v>
      </c>
      <c r="AU423" s="203" t="s">
        <v>85</v>
      </c>
      <c r="AV423" s="14" t="s">
        <v>85</v>
      </c>
      <c r="AW423" s="14" t="s">
        <v>32</v>
      </c>
      <c r="AX423" s="14" t="s">
        <v>76</v>
      </c>
      <c r="AY423" s="203" t="s">
        <v>348</v>
      </c>
    </row>
    <row r="424" s="14" customFormat="1">
      <c r="A424" s="14"/>
      <c r="B424" s="202"/>
      <c r="C424" s="14"/>
      <c r="D424" s="195" t="s">
        <v>358</v>
      </c>
      <c r="E424" s="203" t="s">
        <v>1</v>
      </c>
      <c r="F424" s="204" t="s">
        <v>923</v>
      </c>
      <c r="G424" s="14"/>
      <c r="H424" s="205">
        <v>-1.5760000000000001</v>
      </c>
      <c r="I424" s="206"/>
      <c r="J424" s="14"/>
      <c r="K424" s="14"/>
      <c r="L424" s="202"/>
      <c r="M424" s="207"/>
      <c r="N424" s="208"/>
      <c r="O424" s="208"/>
      <c r="P424" s="208"/>
      <c r="Q424" s="208"/>
      <c r="R424" s="208"/>
      <c r="S424" s="208"/>
      <c r="T424" s="209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03" t="s">
        <v>358</v>
      </c>
      <c r="AU424" s="203" t="s">
        <v>85</v>
      </c>
      <c r="AV424" s="14" t="s">
        <v>85</v>
      </c>
      <c r="AW424" s="14" t="s">
        <v>32</v>
      </c>
      <c r="AX424" s="14" t="s">
        <v>76</v>
      </c>
      <c r="AY424" s="203" t="s">
        <v>348</v>
      </c>
    </row>
    <row r="425" s="13" customFormat="1">
      <c r="A425" s="13"/>
      <c r="B425" s="194"/>
      <c r="C425" s="13"/>
      <c r="D425" s="195" t="s">
        <v>358</v>
      </c>
      <c r="E425" s="196" t="s">
        <v>1</v>
      </c>
      <c r="F425" s="197" t="s">
        <v>1056</v>
      </c>
      <c r="G425" s="13"/>
      <c r="H425" s="196" t="s">
        <v>1</v>
      </c>
      <c r="I425" s="198"/>
      <c r="J425" s="13"/>
      <c r="K425" s="13"/>
      <c r="L425" s="194"/>
      <c r="M425" s="199"/>
      <c r="N425" s="200"/>
      <c r="O425" s="200"/>
      <c r="P425" s="200"/>
      <c r="Q425" s="200"/>
      <c r="R425" s="200"/>
      <c r="S425" s="200"/>
      <c r="T425" s="201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6" t="s">
        <v>358</v>
      </c>
      <c r="AU425" s="196" t="s">
        <v>85</v>
      </c>
      <c r="AV425" s="13" t="s">
        <v>83</v>
      </c>
      <c r="AW425" s="13" t="s">
        <v>32</v>
      </c>
      <c r="AX425" s="13" t="s">
        <v>76</v>
      </c>
      <c r="AY425" s="196" t="s">
        <v>348</v>
      </c>
    </row>
    <row r="426" s="14" customFormat="1">
      <c r="A426" s="14"/>
      <c r="B426" s="202"/>
      <c r="C426" s="14"/>
      <c r="D426" s="195" t="s">
        <v>358</v>
      </c>
      <c r="E426" s="203" t="s">
        <v>1</v>
      </c>
      <c r="F426" s="204" t="s">
        <v>4640</v>
      </c>
      <c r="G426" s="14"/>
      <c r="H426" s="205">
        <v>40.887</v>
      </c>
      <c r="I426" s="206"/>
      <c r="J426" s="14"/>
      <c r="K426" s="14"/>
      <c r="L426" s="202"/>
      <c r="M426" s="207"/>
      <c r="N426" s="208"/>
      <c r="O426" s="208"/>
      <c r="P426" s="208"/>
      <c r="Q426" s="208"/>
      <c r="R426" s="208"/>
      <c r="S426" s="208"/>
      <c r="T426" s="209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03" t="s">
        <v>358</v>
      </c>
      <c r="AU426" s="203" t="s">
        <v>85</v>
      </c>
      <c r="AV426" s="14" t="s">
        <v>85</v>
      </c>
      <c r="AW426" s="14" t="s">
        <v>32</v>
      </c>
      <c r="AX426" s="14" t="s">
        <v>76</v>
      </c>
      <c r="AY426" s="203" t="s">
        <v>348</v>
      </c>
    </row>
    <row r="427" s="14" customFormat="1">
      <c r="A427" s="14"/>
      <c r="B427" s="202"/>
      <c r="C427" s="14"/>
      <c r="D427" s="195" t="s">
        <v>358</v>
      </c>
      <c r="E427" s="203" t="s">
        <v>1</v>
      </c>
      <c r="F427" s="204" t="s">
        <v>923</v>
      </c>
      <c r="G427" s="14"/>
      <c r="H427" s="205">
        <v>-1.5760000000000001</v>
      </c>
      <c r="I427" s="206"/>
      <c r="J427" s="14"/>
      <c r="K427" s="14"/>
      <c r="L427" s="202"/>
      <c r="M427" s="207"/>
      <c r="N427" s="208"/>
      <c r="O427" s="208"/>
      <c r="P427" s="208"/>
      <c r="Q427" s="208"/>
      <c r="R427" s="208"/>
      <c r="S427" s="208"/>
      <c r="T427" s="209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03" t="s">
        <v>358</v>
      </c>
      <c r="AU427" s="203" t="s">
        <v>85</v>
      </c>
      <c r="AV427" s="14" t="s">
        <v>85</v>
      </c>
      <c r="AW427" s="14" t="s">
        <v>32</v>
      </c>
      <c r="AX427" s="14" t="s">
        <v>76</v>
      </c>
      <c r="AY427" s="203" t="s">
        <v>348</v>
      </c>
    </row>
    <row r="428" s="13" customFormat="1">
      <c r="A428" s="13"/>
      <c r="B428" s="194"/>
      <c r="C428" s="13"/>
      <c r="D428" s="195" t="s">
        <v>358</v>
      </c>
      <c r="E428" s="196" t="s">
        <v>1</v>
      </c>
      <c r="F428" s="197" t="s">
        <v>1054</v>
      </c>
      <c r="G428" s="13"/>
      <c r="H428" s="196" t="s">
        <v>1</v>
      </c>
      <c r="I428" s="198"/>
      <c r="J428" s="13"/>
      <c r="K428" s="13"/>
      <c r="L428" s="194"/>
      <c r="M428" s="199"/>
      <c r="N428" s="200"/>
      <c r="O428" s="200"/>
      <c r="P428" s="200"/>
      <c r="Q428" s="200"/>
      <c r="R428" s="200"/>
      <c r="S428" s="200"/>
      <c r="T428" s="201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6" t="s">
        <v>358</v>
      </c>
      <c r="AU428" s="196" t="s">
        <v>85</v>
      </c>
      <c r="AV428" s="13" t="s">
        <v>83</v>
      </c>
      <c r="AW428" s="13" t="s">
        <v>32</v>
      </c>
      <c r="AX428" s="13" t="s">
        <v>76</v>
      </c>
      <c r="AY428" s="196" t="s">
        <v>348</v>
      </c>
    </row>
    <row r="429" s="14" customFormat="1">
      <c r="A429" s="14"/>
      <c r="B429" s="202"/>
      <c r="C429" s="14"/>
      <c r="D429" s="195" t="s">
        <v>358</v>
      </c>
      <c r="E429" s="203" t="s">
        <v>1</v>
      </c>
      <c r="F429" s="204" t="s">
        <v>4450</v>
      </c>
      <c r="G429" s="14"/>
      <c r="H429" s="205">
        <v>35.990000000000002</v>
      </c>
      <c r="I429" s="206"/>
      <c r="J429" s="14"/>
      <c r="K429" s="14"/>
      <c r="L429" s="202"/>
      <c r="M429" s="207"/>
      <c r="N429" s="208"/>
      <c r="O429" s="208"/>
      <c r="P429" s="208"/>
      <c r="Q429" s="208"/>
      <c r="R429" s="208"/>
      <c r="S429" s="208"/>
      <c r="T429" s="209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03" t="s">
        <v>358</v>
      </c>
      <c r="AU429" s="203" t="s">
        <v>85</v>
      </c>
      <c r="AV429" s="14" t="s">
        <v>85</v>
      </c>
      <c r="AW429" s="14" t="s">
        <v>32</v>
      </c>
      <c r="AX429" s="14" t="s">
        <v>76</v>
      </c>
      <c r="AY429" s="203" t="s">
        <v>348</v>
      </c>
    </row>
    <row r="430" s="14" customFormat="1">
      <c r="A430" s="14"/>
      <c r="B430" s="202"/>
      <c r="C430" s="14"/>
      <c r="D430" s="195" t="s">
        <v>358</v>
      </c>
      <c r="E430" s="203" t="s">
        <v>1</v>
      </c>
      <c r="F430" s="204" t="s">
        <v>923</v>
      </c>
      <c r="G430" s="14"/>
      <c r="H430" s="205">
        <v>-1.5760000000000001</v>
      </c>
      <c r="I430" s="206"/>
      <c r="J430" s="14"/>
      <c r="K430" s="14"/>
      <c r="L430" s="202"/>
      <c r="M430" s="207"/>
      <c r="N430" s="208"/>
      <c r="O430" s="208"/>
      <c r="P430" s="208"/>
      <c r="Q430" s="208"/>
      <c r="R430" s="208"/>
      <c r="S430" s="208"/>
      <c r="T430" s="209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03" t="s">
        <v>358</v>
      </c>
      <c r="AU430" s="203" t="s">
        <v>85</v>
      </c>
      <c r="AV430" s="14" t="s">
        <v>85</v>
      </c>
      <c r="AW430" s="14" t="s">
        <v>32</v>
      </c>
      <c r="AX430" s="14" t="s">
        <v>76</v>
      </c>
      <c r="AY430" s="203" t="s">
        <v>348</v>
      </c>
    </row>
    <row r="431" s="14" customFormat="1">
      <c r="A431" s="14"/>
      <c r="B431" s="202"/>
      <c r="C431" s="14"/>
      <c r="D431" s="195" t="s">
        <v>358</v>
      </c>
      <c r="E431" s="203" t="s">
        <v>1</v>
      </c>
      <c r="F431" s="204" t="s">
        <v>4451</v>
      </c>
      <c r="G431" s="14"/>
      <c r="H431" s="205">
        <v>-2.9500000000000002</v>
      </c>
      <c r="I431" s="206"/>
      <c r="J431" s="14"/>
      <c r="K431" s="14"/>
      <c r="L431" s="202"/>
      <c r="M431" s="207"/>
      <c r="N431" s="208"/>
      <c r="O431" s="208"/>
      <c r="P431" s="208"/>
      <c r="Q431" s="208"/>
      <c r="R431" s="208"/>
      <c r="S431" s="208"/>
      <c r="T431" s="209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03" t="s">
        <v>358</v>
      </c>
      <c r="AU431" s="203" t="s">
        <v>85</v>
      </c>
      <c r="AV431" s="14" t="s">
        <v>85</v>
      </c>
      <c r="AW431" s="14" t="s">
        <v>32</v>
      </c>
      <c r="AX431" s="14" t="s">
        <v>76</v>
      </c>
      <c r="AY431" s="203" t="s">
        <v>348</v>
      </c>
    </row>
    <row r="432" s="14" customFormat="1">
      <c r="A432" s="14"/>
      <c r="B432" s="202"/>
      <c r="C432" s="14"/>
      <c r="D432" s="195" t="s">
        <v>358</v>
      </c>
      <c r="E432" s="203" t="s">
        <v>1</v>
      </c>
      <c r="F432" s="204" t="s">
        <v>4452</v>
      </c>
      <c r="G432" s="14"/>
      <c r="H432" s="205">
        <v>-5.7130000000000001</v>
      </c>
      <c r="I432" s="206"/>
      <c r="J432" s="14"/>
      <c r="K432" s="14"/>
      <c r="L432" s="202"/>
      <c r="M432" s="207"/>
      <c r="N432" s="208"/>
      <c r="O432" s="208"/>
      <c r="P432" s="208"/>
      <c r="Q432" s="208"/>
      <c r="R432" s="208"/>
      <c r="S432" s="208"/>
      <c r="T432" s="209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03" t="s">
        <v>358</v>
      </c>
      <c r="AU432" s="203" t="s">
        <v>85</v>
      </c>
      <c r="AV432" s="14" t="s">
        <v>85</v>
      </c>
      <c r="AW432" s="14" t="s">
        <v>32</v>
      </c>
      <c r="AX432" s="14" t="s">
        <v>76</v>
      </c>
      <c r="AY432" s="203" t="s">
        <v>348</v>
      </c>
    </row>
    <row r="433" s="14" customFormat="1">
      <c r="A433" s="14"/>
      <c r="B433" s="202"/>
      <c r="C433" s="14"/>
      <c r="D433" s="195" t="s">
        <v>358</v>
      </c>
      <c r="E433" s="203" t="s">
        <v>1</v>
      </c>
      <c r="F433" s="204" t="s">
        <v>923</v>
      </c>
      <c r="G433" s="14"/>
      <c r="H433" s="205">
        <v>-1.5760000000000001</v>
      </c>
      <c r="I433" s="206"/>
      <c r="J433" s="14"/>
      <c r="K433" s="14"/>
      <c r="L433" s="202"/>
      <c r="M433" s="207"/>
      <c r="N433" s="208"/>
      <c r="O433" s="208"/>
      <c r="P433" s="208"/>
      <c r="Q433" s="208"/>
      <c r="R433" s="208"/>
      <c r="S433" s="208"/>
      <c r="T433" s="209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03" t="s">
        <v>358</v>
      </c>
      <c r="AU433" s="203" t="s">
        <v>85</v>
      </c>
      <c r="AV433" s="14" t="s">
        <v>85</v>
      </c>
      <c r="AW433" s="14" t="s">
        <v>32</v>
      </c>
      <c r="AX433" s="14" t="s">
        <v>76</v>
      </c>
      <c r="AY433" s="203" t="s">
        <v>348</v>
      </c>
    </row>
    <row r="434" s="13" customFormat="1">
      <c r="A434" s="13"/>
      <c r="B434" s="194"/>
      <c r="C434" s="13"/>
      <c r="D434" s="195" t="s">
        <v>358</v>
      </c>
      <c r="E434" s="196" t="s">
        <v>1</v>
      </c>
      <c r="F434" s="197" t="s">
        <v>4641</v>
      </c>
      <c r="G434" s="13"/>
      <c r="H434" s="196" t="s">
        <v>1</v>
      </c>
      <c r="I434" s="198"/>
      <c r="J434" s="13"/>
      <c r="K434" s="13"/>
      <c r="L434" s="194"/>
      <c r="M434" s="199"/>
      <c r="N434" s="200"/>
      <c r="O434" s="200"/>
      <c r="P434" s="200"/>
      <c r="Q434" s="200"/>
      <c r="R434" s="200"/>
      <c r="S434" s="200"/>
      <c r="T434" s="201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6" t="s">
        <v>358</v>
      </c>
      <c r="AU434" s="196" t="s">
        <v>85</v>
      </c>
      <c r="AV434" s="13" t="s">
        <v>83</v>
      </c>
      <c r="AW434" s="13" t="s">
        <v>32</v>
      </c>
      <c r="AX434" s="13" t="s">
        <v>76</v>
      </c>
      <c r="AY434" s="196" t="s">
        <v>348</v>
      </c>
    </row>
    <row r="435" s="14" customFormat="1">
      <c r="A435" s="14"/>
      <c r="B435" s="202"/>
      <c r="C435" s="14"/>
      <c r="D435" s="195" t="s">
        <v>358</v>
      </c>
      <c r="E435" s="203" t="s">
        <v>1</v>
      </c>
      <c r="F435" s="204" t="s">
        <v>4642</v>
      </c>
      <c r="G435" s="14"/>
      <c r="H435" s="205">
        <v>48.203000000000003</v>
      </c>
      <c r="I435" s="206"/>
      <c r="J435" s="14"/>
      <c r="K435" s="14"/>
      <c r="L435" s="202"/>
      <c r="M435" s="207"/>
      <c r="N435" s="208"/>
      <c r="O435" s="208"/>
      <c r="P435" s="208"/>
      <c r="Q435" s="208"/>
      <c r="R435" s="208"/>
      <c r="S435" s="208"/>
      <c r="T435" s="209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03" t="s">
        <v>358</v>
      </c>
      <c r="AU435" s="203" t="s">
        <v>85</v>
      </c>
      <c r="AV435" s="14" t="s">
        <v>85</v>
      </c>
      <c r="AW435" s="14" t="s">
        <v>32</v>
      </c>
      <c r="AX435" s="14" t="s">
        <v>76</v>
      </c>
      <c r="AY435" s="203" t="s">
        <v>348</v>
      </c>
    </row>
    <row r="436" s="14" customFormat="1">
      <c r="A436" s="14"/>
      <c r="B436" s="202"/>
      <c r="C436" s="14"/>
      <c r="D436" s="195" t="s">
        <v>358</v>
      </c>
      <c r="E436" s="203" t="s">
        <v>1</v>
      </c>
      <c r="F436" s="204" t="s">
        <v>1019</v>
      </c>
      <c r="G436" s="14"/>
      <c r="H436" s="205">
        <v>-2.1669999999999998</v>
      </c>
      <c r="I436" s="206"/>
      <c r="J436" s="14"/>
      <c r="K436" s="14"/>
      <c r="L436" s="202"/>
      <c r="M436" s="207"/>
      <c r="N436" s="208"/>
      <c r="O436" s="208"/>
      <c r="P436" s="208"/>
      <c r="Q436" s="208"/>
      <c r="R436" s="208"/>
      <c r="S436" s="208"/>
      <c r="T436" s="209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03" t="s">
        <v>358</v>
      </c>
      <c r="AU436" s="203" t="s">
        <v>85</v>
      </c>
      <c r="AV436" s="14" t="s">
        <v>85</v>
      </c>
      <c r="AW436" s="14" t="s">
        <v>32</v>
      </c>
      <c r="AX436" s="14" t="s">
        <v>76</v>
      </c>
      <c r="AY436" s="203" t="s">
        <v>348</v>
      </c>
    </row>
    <row r="437" s="14" customFormat="1">
      <c r="A437" s="14"/>
      <c r="B437" s="202"/>
      <c r="C437" s="14"/>
      <c r="D437" s="195" t="s">
        <v>358</v>
      </c>
      <c r="E437" s="203" t="s">
        <v>1</v>
      </c>
      <c r="F437" s="204" t="s">
        <v>923</v>
      </c>
      <c r="G437" s="14"/>
      <c r="H437" s="205">
        <v>-1.5760000000000001</v>
      </c>
      <c r="I437" s="206"/>
      <c r="J437" s="14"/>
      <c r="K437" s="14"/>
      <c r="L437" s="202"/>
      <c r="M437" s="207"/>
      <c r="N437" s="208"/>
      <c r="O437" s="208"/>
      <c r="P437" s="208"/>
      <c r="Q437" s="208"/>
      <c r="R437" s="208"/>
      <c r="S437" s="208"/>
      <c r="T437" s="209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03" t="s">
        <v>358</v>
      </c>
      <c r="AU437" s="203" t="s">
        <v>85</v>
      </c>
      <c r="AV437" s="14" t="s">
        <v>85</v>
      </c>
      <c r="AW437" s="14" t="s">
        <v>32</v>
      </c>
      <c r="AX437" s="14" t="s">
        <v>76</v>
      </c>
      <c r="AY437" s="203" t="s">
        <v>348</v>
      </c>
    </row>
    <row r="438" s="13" customFormat="1">
      <c r="A438" s="13"/>
      <c r="B438" s="194"/>
      <c r="C438" s="13"/>
      <c r="D438" s="195" t="s">
        <v>358</v>
      </c>
      <c r="E438" s="196" t="s">
        <v>1</v>
      </c>
      <c r="F438" s="197" t="s">
        <v>4643</v>
      </c>
      <c r="G438" s="13"/>
      <c r="H438" s="196" t="s">
        <v>1</v>
      </c>
      <c r="I438" s="198"/>
      <c r="J438" s="13"/>
      <c r="K438" s="13"/>
      <c r="L438" s="194"/>
      <c r="M438" s="199"/>
      <c r="N438" s="200"/>
      <c r="O438" s="200"/>
      <c r="P438" s="200"/>
      <c r="Q438" s="200"/>
      <c r="R438" s="200"/>
      <c r="S438" s="200"/>
      <c r="T438" s="201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6" t="s">
        <v>358</v>
      </c>
      <c r="AU438" s="196" t="s">
        <v>85</v>
      </c>
      <c r="AV438" s="13" t="s">
        <v>83</v>
      </c>
      <c r="AW438" s="13" t="s">
        <v>32</v>
      </c>
      <c r="AX438" s="13" t="s">
        <v>76</v>
      </c>
      <c r="AY438" s="196" t="s">
        <v>348</v>
      </c>
    </row>
    <row r="439" s="14" customFormat="1">
      <c r="A439" s="14"/>
      <c r="B439" s="202"/>
      <c r="C439" s="14"/>
      <c r="D439" s="195" t="s">
        <v>358</v>
      </c>
      <c r="E439" s="203" t="s">
        <v>1</v>
      </c>
      <c r="F439" s="204" t="s">
        <v>4644</v>
      </c>
      <c r="G439" s="14"/>
      <c r="H439" s="205">
        <v>48.380000000000003</v>
      </c>
      <c r="I439" s="206"/>
      <c r="J439" s="14"/>
      <c r="K439" s="14"/>
      <c r="L439" s="202"/>
      <c r="M439" s="207"/>
      <c r="N439" s="208"/>
      <c r="O439" s="208"/>
      <c r="P439" s="208"/>
      <c r="Q439" s="208"/>
      <c r="R439" s="208"/>
      <c r="S439" s="208"/>
      <c r="T439" s="209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03" t="s">
        <v>358</v>
      </c>
      <c r="AU439" s="203" t="s">
        <v>85</v>
      </c>
      <c r="AV439" s="14" t="s">
        <v>85</v>
      </c>
      <c r="AW439" s="14" t="s">
        <v>32</v>
      </c>
      <c r="AX439" s="14" t="s">
        <v>76</v>
      </c>
      <c r="AY439" s="203" t="s">
        <v>348</v>
      </c>
    </row>
    <row r="440" s="14" customFormat="1">
      <c r="A440" s="14"/>
      <c r="B440" s="202"/>
      <c r="C440" s="14"/>
      <c r="D440" s="195" t="s">
        <v>358</v>
      </c>
      <c r="E440" s="203" t="s">
        <v>1</v>
      </c>
      <c r="F440" s="204" t="s">
        <v>1019</v>
      </c>
      <c r="G440" s="14"/>
      <c r="H440" s="205">
        <v>-2.1669999999999998</v>
      </c>
      <c r="I440" s="206"/>
      <c r="J440" s="14"/>
      <c r="K440" s="14"/>
      <c r="L440" s="202"/>
      <c r="M440" s="207"/>
      <c r="N440" s="208"/>
      <c r="O440" s="208"/>
      <c r="P440" s="208"/>
      <c r="Q440" s="208"/>
      <c r="R440" s="208"/>
      <c r="S440" s="208"/>
      <c r="T440" s="209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03" t="s">
        <v>358</v>
      </c>
      <c r="AU440" s="203" t="s">
        <v>85</v>
      </c>
      <c r="AV440" s="14" t="s">
        <v>85</v>
      </c>
      <c r="AW440" s="14" t="s">
        <v>32</v>
      </c>
      <c r="AX440" s="14" t="s">
        <v>76</v>
      </c>
      <c r="AY440" s="203" t="s">
        <v>348</v>
      </c>
    </row>
    <row r="441" s="14" customFormat="1">
      <c r="A441" s="14"/>
      <c r="B441" s="202"/>
      <c r="C441" s="14"/>
      <c r="D441" s="195" t="s">
        <v>358</v>
      </c>
      <c r="E441" s="203" t="s">
        <v>1</v>
      </c>
      <c r="F441" s="204" t="s">
        <v>923</v>
      </c>
      <c r="G441" s="14"/>
      <c r="H441" s="205">
        <v>-1.5760000000000001</v>
      </c>
      <c r="I441" s="206"/>
      <c r="J441" s="14"/>
      <c r="K441" s="14"/>
      <c r="L441" s="202"/>
      <c r="M441" s="207"/>
      <c r="N441" s="208"/>
      <c r="O441" s="208"/>
      <c r="P441" s="208"/>
      <c r="Q441" s="208"/>
      <c r="R441" s="208"/>
      <c r="S441" s="208"/>
      <c r="T441" s="209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03" t="s">
        <v>358</v>
      </c>
      <c r="AU441" s="203" t="s">
        <v>85</v>
      </c>
      <c r="AV441" s="14" t="s">
        <v>85</v>
      </c>
      <c r="AW441" s="14" t="s">
        <v>32</v>
      </c>
      <c r="AX441" s="14" t="s">
        <v>76</v>
      </c>
      <c r="AY441" s="203" t="s">
        <v>348</v>
      </c>
    </row>
    <row r="442" s="13" customFormat="1">
      <c r="A442" s="13"/>
      <c r="B442" s="194"/>
      <c r="C442" s="13"/>
      <c r="D442" s="195" t="s">
        <v>358</v>
      </c>
      <c r="E442" s="196" t="s">
        <v>1</v>
      </c>
      <c r="F442" s="197" t="s">
        <v>4645</v>
      </c>
      <c r="G442" s="13"/>
      <c r="H442" s="196" t="s">
        <v>1</v>
      </c>
      <c r="I442" s="198"/>
      <c r="J442" s="13"/>
      <c r="K442" s="13"/>
      <c r="L442" s="194"/>
      <c r="M442" s="199"/>
      <c r="N442" s="200"/>
      <c r="O442" s="200"/>
      <c r="P442" s="200"/>
      <c r="Q442" s="200"/>
      <c r="R442" s="200"/>
      <c r="S442" s="200"/>
      <c r="T442" s="20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6" t="s">
        <v>358</v>
      </c>
      <c r="AU442" s="196" t="s">
        <v>85</v>
      </c>
      <c r="AV442" s="13" t="s">
        <v>83</v>
      </c>
      <c r="AW442" s="13" t="s">
        <v>32</v>
      </c>
      <c r="AX442" s="13" t="s">
        <v>76</v>
      </c>
      <c r="AY442" s="196" t="s">
        <v>348</v>
      </c>
    </row>
    <row r="443" s="14" customFormat="1">
      <c r="A443" s="14"/>
      <c r="B443" s="202"/>
      <c r="C443" s="14"/>
      <c r="D443" s="195" t="s">
        <v>358</v>
      </c>
      <c r="E443" s="203" t="s">
        <v>1</v>
      </c>
      <c r="F443" s="204" t="s">
        <v>4646</v>
      </c>
      <c r="G443" s="14"/>
      <c r="H443" s="205">
        <v>47.613</v>
      </c>
      <c r="I443" s="206"/>
      <c r="J443" s="14"/>
      <c r="K443" s="14"/>
      <c r="L443" s="202"/>
      <c r="M443" s="207"/>
      <c r="N443" s="208"/>
      <c r="O443" s="208"/>
      <c r="P443" s="208"/>
      <c r="Q443" s="208"/>
      <c r="R443" s="208"/>
      <c r="S443" s="208"/>
      <c r="T443" s="209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03" t="s">
        <v>358</v>
      </c>
      <c r="AU443" s="203" t="s">
        <v>85</v>
      </c>
      <c r="AV443" s="14" t="s">
        <v>85</v>
      </c>
      <c r="AW443" s="14" t="s">
        <v>32</v>
      </c>
      <c r="AX443" s="14" t="s">
        <v>76</v>
      </c>
      <c r="AY443" s="203" t="s">
        <v>348</v>
      </c>
    </row>
    <row r="444" s="14" customFormat="1">
      <c r="A444" s="14"/>
      <c r="B444" s="202"/>
      <c r="C444" s="14"/>
      <c r="D444" s="195" t="s">
        <v>358</v>
      </c>
      <c r="E444" s="203" t="s">
        <v>1</v>
      </c>
      <c r="F444" s="204" t="s">
        <v>1019</v>
      </c>
      <c r="G444" s="14"/>
      <c r="H444" s="205">
        <v>-2.1669999999999998</v>
      </c>
      <c r="I444" s="206"/>
      <c r="J444" s="14"/>
      <c r="K444" s="14"/>
      <c r="L444" s="202"/>
      <c r="M444" s="207"/>
      <c r="N444" s="208"/>
      <c r="O444" s="208"/>
      <c r="P444" s="208"/>
      <c r="Q444" s="208"/>
      <c r="R444" s="208"/>
      <c r="S444" s="208"/>
      <c r="T444" s="209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03" t="s">
        <v>358</v>
      </c>
      <c r="AU444" s="203" t="s">
        <v>85</v>
      </c>
      <c r="AV444" s="14" t="s">
        <v>85</v>
      </c>
      <c r="AW444" s="14" t="s">
        <v>32</v>
      </c>
      <c r="AX444" s="14" t="s">
        <v>76</v>
      </c>
      <c r="AY444" s="203" t="s">
        <v>348</v>
      </c>
    </row>
    <row r="445" s="14" customFormat="1">
      <c r="A445" s="14"/>
      <c r="B445" s="202"/>
      <c r="C445" s="14"/>
      <c r="D445" s="195" t="s">
        <v>358</v>
      </c>
      <c r="E445" s="203" t="s">
        <v>1</v>
      </c>
      <c r="F445" s="204" t="s">
        <v>923</v>
      </c>
      <c r="G445" s="14"/>
      <c r="H445" s="205">
        <v>-1.5760000000000001</v>
      </c>
      <c r="I445" s="206"/>
      <c r="J445" s="14"/>
      <c r="K445" s="14"/>
      <c r="L445" s="202"/>
      <c r="M445" s="207"/>
      <c r="N445" s="208"/>
      <c r="O445" s="208"/>
      <c r="P445" s="208"/>
      <c r="Q445" s="208"/>
      <c r="R445" s="208"/>
      <c r="S445" s="208"/>
      <c r="T445" s="209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3" t="s">
        <v>358</v>
      </c>
      <c r="AU445" s="203" t="s">
        <v>85</v>
      </c>
      <c r="AV445" s="14" t="s">
        <v>85</v>
      </c>
      <c r="AW445" s="14" t="s">
        <v>32</v>
      </c>
      <c r="AX445" s="14" t="s">
        <v>76</v>
      </c>
      <c r="AY445" s="203" t="s">
        <v>348</v>
      </c>
    </row>
    <row r="446" s="13" customFormat="1">
      <c r="A446" s="13"/>
      <c r="B446" s="194"/>
      <c r="C446" s="13"/>
      <c r="D446" s="195" t="s">
        <v>358</v>
      </c>
      <c r="E446" s="196" t="s">
        <v>1</v>
      </c>
      <c r="F446" s="197" t="s">
        <v>4647</v>
      </c>
      <c r="G446" s="13"/>
      <c r="H446" s="196" t="s">
        <v>1</v>
      </c>
      <c r="I446" s="198"/>
      <c r="J446" s="13"/>
      <c r="K446" s="13"/>
      <c r="L446" s="194"/>
      <c r="M446" s="199"/>
      <c r="N446" s="200"/>
      <c r="O446" s="200"/>
      <c r="P446" s="200"/>
      <c r="Q446" s="200"/>
      <c r="R446" s="200"/>
      <c r="S446" s="200"/>
      <c r="T446" s="20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6" t="s">
        <v>358</v>
      </c>
      <c r="AU446" s="196" t="s">
        <v>85</v>
      </c>
      <c r="AV446" s="13" t="s">
        <v>83</v>
      </c>
      <c r="AW446" s="13" t="s">
        <v>32</v>
      </c>
      <c r="AX446" s="13" t="s">
        <v>76</v>
      </c>
      <c r="AY446" s="196" t="s">
        <v>348</v>
      </c>
    </row>
    <row r="447" s="14" customFormat="1">
      <c r="A447" s="14"/>
      <c r="B447" s="202"/>
      <c r="C447" s="14"/>
      <c r="D447" s="195" t="s">
        <v>358</v>
      </c>
      <c r="E447" s="203" t="s">
        <v>1</v>
      </c>
      <c r="F447" s="204" t="s">
        <v>4648</v>
      </c>
      <c r="G447" s="14"/>
      <c r="H447" s="205">
        <v>47.671999999999997</v>
      </c>
      <c r="I447" s="206"/>
      <c r="J447" s="14"/>
      <c r="K447" s="14"/>
      <c r="L447" s="202"/>
      <c r="M447" s="207"/>
      <c r="N447" s="208"/>
      <c r="O447" s="208"/>
      <c r="P447" s="208"/>
      <c r="Q447" s="208"/>
      <c r="R447" s="208"/>
      <c r="S447" s="208"/>
      <c r="T447" s="209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03" t="s">
        <v>358</v>
      </c>
      <c r="AU447" s="203" t="s">
        <v>85</v>
      </c>
      <c r="AV447" s="14" t="s">
        <v>85</v>
      </c>
      <c r="AW447" s="14" t="s">
        <v>32</v>
      </c>
      <c r="AX447" s="14" t="s">
        <v>76</v>
      </c>
      <c r="AY447" s="203" t="s">
        <v>348</v>
      </c>
    </row>
    <row r="448" s="14" customFormat="1">
      <c r="A448" s="14"/>
      <c r="B448" s="202"/>
      <c r="C448" s="14"/>
      <c r="D448" s="195" t="s">
        <v>358</v>
      </c>
      <c r="E448" s="203" t="s">
        <v>1</v>
      </c>
      <c r="F448" s="204" t="s">
        <v>923</v>
      </c>
      <c r="G448" s="14"/>
      <c r="H448" s="205">
        <v>-1.5760000000000001</v>
      </c>
      <c r="I448" s="206"/>
      <c r="J448" s="14"/>
      <c r="K448" s="14"/>
      <c r="L448" s="202"/>
      <c r="M448" s="207"/>
      <c r="N448" s="208"/>
      <c r="O448" s="208"/>
      <c r="P448" s="208"/>
      <c r="Q448" s="208"/>
      <c r="R448" s="208"/>
      <c r="S448" s="208"/>
      <c r="T448" s="209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03" t="s">
        <v>358</v>
      </c>
      <c r="AU448" s="203" t="s">
        <v>85</v>
      </c>
      <c r="AV448" s="14" t="s">
        <v>85</v>
      </c>
      <c r="AW448" s="14" t="s">
        <v>32</v>
      </c>
      <c r="AX448" s="14" t="s">
        <v>76</v>
      </c>
      <c r="AY448" s="203" t="s">
        <v>348</v>
      </c>
    </row>
    <row r="449" s="13" customFormat="1">
      <c r="A449" s="13"/>
      <c r="B449" s="194"/>
      <c r="C449" s="13"/>
      <c r="D449" s="195" t="s">
        <v>358</v>
      </c>
      <c r="E449" s="196" t="s">
        <v>1</v>
      </c>
      <c r="F449" s="197" t="s">
        <v>1061</v>
      </c>
      <c r="G449" s="13"/>
      <c r="H449" s="196" t="s">
        <v>1</v>
      </c>
      <c r="I449" s="198"/>
      <c r="J449" s="13"/>
      <c r="K449" s="13"/>
      <c r="L449" s="194"/>
      <c r="M449" s="199"/>
      <c r="N449" s="200"/>
      <c r="O449" s="200"/>
      <c r="P449" s="200"/>
      <c r="Q449" s="200"/>
      <c r="R449" s="200"/>
      <c r="S449" s="200"/>
      <c r="T449" s="201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6" t="s">
        <v>358</v>
      </c>
      <c r="AU449" s="196" t="s">
        <v>85</v>
      </c>
      <c r="AV449" s="13" t="s">
        <v>83</v>
      </c>
      <c r="AW449" s="13" t="s">
        <v>32</v>
      </c>
      <c r="AX449" s="13" t="s">
        <v>76</v>
      </c>
      <c r="AY449" s="196" t="s">
        <v>348</v>
      </c>
    </row>
    <row r="450" s="14" customFormat="1">
      <c r="A450" s="14"/>
      <c r="B450" s="202"/>
      <c r="C450" s="14"/>
      <c r="D450" s="195" t="s">
        <v>358</v>
      </c>
      <c r="E450" s="203" t="s">
        <v>1</v>
      </c>
      <c r="F450" s="204" t="s">
        <v>4649</v>
      </c>
      <c r="G450" s="14"/>
      <c r="H450" s="205">
        <v>37.405999999999999</v>
      </c>
      <c r="I450" s="206"/>
      <c r="J450" s="14"/>
      <c r="K450" s="14"/>
      <c r="L450" s="202"/>
      <c r="M450" s="207"/>
      <c r="N450" s="208"/>
      <c r="O450" s="208"/>
      <c r="P450" s="208"/>
      <c r="Q450" s="208"/>
      <c r="R450" s="208"/>
      <c r="S450" s="208"/>
      <c r="T450" s="209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3" t="s">
        <v>358</v>
      </c>
      <c r="AU450" s="203" t="s">
        <v>85</v>
      </c>
      <c r="AV450" s="14" t="s">
        <v>85</v>
      </c>
      <c r="AW450" s="14" t="s">
        <v>32</v>
      </c>
      <c r="AX450" s="14" t="s">
        <v>76</v>
      </c>
      <c r="AY450" s="203" t="s">
        <v>348</v>
      </c>
    </row>
    <row r="451" s="13" customFormat="1">
      <c r="A451" s="13"/>
      <c r="B451" s="194"/>
      <c r="C451" s="13"/>
      <c r="D451" s="195" t="s">
        <v>358</v>
      </c>
      <c r="E451" s="196" t="s">
        <v>1</v>
      </c>
      <c r="F451" s="197" t="s">
        <v>4650</v>
      </c>
      <c r="G451" s="13"/>
      <c r="H451" s="196" t="s">
        <v>1</v>
      </c>
      <c r="I451" s="198"/>
      <c r="J451" s="13"/>
      <c r="K451" s="13"/>
      <c r="L451" s="194"/>
      <c r="M451" s="199"/>
      <c r="N451" s="200"/>
      <c r="O451" s="200"/>
      <c r="P451" s="200"/>
      <c r="Q451" s="200"/>
      <c r="R451" s="200"/>
      <c r="S451" s="200"/>
      <c r="T451" s="201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6" t="s">
        <v>358</v>
      </c>
      <c r="AU451" s="196" t="s">
        <v>85</v>
      </c>
      <c r="AV451" s="13" t="s">
        <v>83</v>
      </c>
      <c r="AW451" s="13" t="s">
        <v>32</v>
      </c>
      <c r="AX451" s="13" t="s">
        <v>76</v>
      </c>
      <c r="AY451" s="196" t="s">
        <v>348</v>
      </c>
    </row>
    <row r="452" s="14" customFormat="1">
      <c r="A452" s="14"/>
      <c r="B452" s="202"/>
      <c r="C452" s="14"/>
      <c r="D452" s="195" t="s">
        <v>358</v>
      </c>
      <c r="E452" s="203" t="s">
        <v>1</v>
      </c>
      <c r="F452" s="204" t="s">
        <v>4651</v>
      </c>
      <c r="G452" s="14"/>
      <c r="H452" s="205">
        <v>18.933</v>
      </c>
      <c r="I452" s="206"/>
      <c r="J452" s="14"/>
      <c r="K452" s="14"/>
      <c r="L452" s="202"/>
      <c r="M452" s="207"/>
      <c r="N452" s="208"/>
      <c r="O452" s="208"/>
      <c r="P452" s="208"/>
      <c r="Q452" s="208"/>
      <c r="R452" s="208"/>
      <c r="S452" s="208"/>
      <c r="T452" s="209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03" t="s">
        <v>358</v>
      </c>
      <c r="AU452" s="203" t="s">
        <v>85</v>
      </c>
      <c r="AV452" s="14" t="s">
        <v>85</v>
      </c>
      <c r="AW452" s="14" t="s">
        <v>32</v>
      </c>
      <c r="AX452" s="14" t="s">
        <v>76</v>
      </c>
      <c r="AY452" s="203" t="s">
        <v>348</v>
      </c>
    </row>
    <row r="453" s="14" customFormat="1">
      <c r="A453" s="14"/>
      <c r="B453" s="202"/>
      <c r="C453" s="14"/>
      <c r="D453" s="195" t="s">
        <v>358</v>
      </c>
      <c r="E453" s="203" t="s">
        <v>1</v>
      </c>
      <c r="F453" s="204" t="s">
        <v>4652</v>
      </c>
      <c r="G453" s="14"/>
      <c r="H453" s="205">
        <v>-6.3040000000000003</v>
      </c>
      <c r="I453" s="206"/>
      <c r="J453" s="14"/>
      <c r="K453" s="14"/>
      <c r="L453" s="202"/>
      <c r="M453" s="207"/>
      <c r="N453" s="208"/>
      <c r="O453" s="208"/>
      <c r="P453" s="208"/>
      <c r="Q453" s="208"/>
      <c r="R453" s="208"/>
      <c r="S453" s="208"/>
      <c r="T453" s="209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03" t="s">
        <v>358</v>
      </c>
      <c r="AU453" s="203" t="s">
        <v>85</v>
      </c>
      <c r="AV453" s="14" t="s">
        <v>85</v>
      </c>
      <c r="AW453" s="14" t="s">
        <v>32</v>
      </c>
      <c r="AX453" s="14" t="s">
        <v>76</v>
      </c>
      <c r="AY453" s="203" t="s">
        <v>348</v>
      </c>
    </row>
    <row r="454" s="13" customFormat="1">
      <c r="A454" s="13"/>
      <c r="B454" s="194"/>
      <c r="C454" s="13"/>
      <c r="D454" s="195" t="s">
        <v>358</v>
      </c>
      <c r="E454" s="196" t="s">
        <v>1</v>
      </c>
      <c r="F454" s="197" t="s">
        <v>1063</v>
      </c>
      <c r="G454" s="13"/>
      <c r="H454" s="196" t="s">
        <v>1</v>
      </c>
      <c r="I454" s="198"/>
      <c r="J454" s="13"/>
      <c r="K454" s="13"/>
      <c r="L454" s="194"/>
      <c r="M454" s="199"/>
      <c r="N454" s="200"/>
      <c r="O454" s="200"/>
      <c r="P454" s="200"/>
      <c r="Q454" s="200"/>
      <c r="R454" s="200"/>
      <c r="S454" s="200"/>
      <c r="T454" s="201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6" t="s">
        <v>358</v>
      </c>
      <c r="AU454" s="196" t="s">
        <v>85</v>
      </c>
      <c r="AV454" s="13" t="s">
        <v>83</v>
      </c>
      <c r="AW454" s="13" t="s">
        <v>32</v>
      </c>
      <c r="AX454" s="13" t="s">
        <v>76</v>
      </c>
      <c r="AY454" s="196" t="s">
        <v>348</v>
      </c>
    </row>
    <row r="455" s="14" customFormat="1">
      <c r="A455" s="14"/>
      <c r="B455" s="202"/>
      <c r="C455" s="14"/>
      <c r="D455" s="195" t="s">
        <v>358</v>
      </c>
      <c r="E455" s="203" t="s">
        <v>1</v>
      </c>
      <c r="F455" s="204" t="s">
        <v>416</v>
      </c>
      <c r="G455" s="14"/>
      <c r="H455" s="205">
        <v>10</v>
      </c>
      <c r="I455" s="206"/>
      <c r="J455" s="14"/>
      <c r="K455" s="14"/>
      <c r="L455" s="202"/>
      <c r="M455" s="207"/>
      <c r="N455" s="208"/>
      <c r="O455" s="208"/>
      <c r="P455" s="208"/>
      <c r="Q455" s="208"/>
      <c r="R455" s="208"/>
      <c r="S455" s="208"/>
      <c r="T455" s="209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03" t="s">
        <v>358</v>
      </c>
      <c r="AU455" s="203" t="s">
        <v>85</v>
      </c>
      <c r="AV455" s="14" t="s">
        <v>85</v>
      </c>
      <c r="AW455" s="14" t="s">
        <v>32</v>
      </c>
      <c r="AX455" s="14" t="s">
        <v>76</v>
      </c>
      <c r="AY455" s="203" t="s">
        <v>348</v>
      </c>
    </row>
    <row r="456" s="13" customFormat="1">
      <c r="A456" s="13"/>
      <c r="B456" s="194"/>
      <c r="C456" s="13"/>
      <c r="D456" s="195" t="s">
        <v>358</v>
      </c>
      <c r="E456" s="196" t="s">
        <v>1</v>
      </c>
      <c r="F456" s="197" t="s">
        <v>1065</v>
      </c>
      <c r="G456" s="13"/>
      <c r="H456" s="196" t="s">
        <v>1</v>
      </c>
      <c r="I456" s="198"/>
      <c r="J456" s="13"/>
      <c r="K456" s="13"/>
      <c r="L456" s="194"/>
      <c r="M456" s="199"/>
      <c r="N456" s="200"/>
      <c r="O456" s="200"/>
      <c r="P456" s="200"/>
      <c r="Q456" s="200"/>
      <c r="R456" s="200"/>
      <c r="S456" s="200"/>
      <c r="T456" s="20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6" t="s">
        <v>358</v>
      </c>
      <c r="AU456" s="196" t="s">
        <v>85</v>
      </c>
      <c r="AV456" s="13" t="s">
        <v>83</v>
      </c>
      <c r="AW456" s="13" t="s">
        <v>32</v>
      </c>
      <c r="AX456" s="13" t="s">
        <v>76</v>
      </c>
      <c r="AY456" s="196" t="s">
        <v>348</v>
      </c>
    </row>
    <row r="457" s="14" customFormat="1">
      <c r="A457" s="14"/>
      <c r="B457" s="202"/>
      <c r="C457" s="14"/>
      <c r="D457" s="195" t="s">
        <v>358</v>
      </c>
      <c r="E457" s="203" t="s">
        <v>1</v>
      </c>
      <c r="F457" s="204" t="s">
        <v>4653</v>
      </c>
      <c r="G457" s="14"/>
      <c r="H457" s="205">
        <v>37.795000000000002</v>
      </c>
      <c r="I457" s="206"/>
      <c r="J457" s="14"/>
      <c r="K457" s="14"/>
      <c r="L457" s="202"/>
      <c r="M457" s="207"/>
      <c r="N457" s="208"/>
      <c r="O457" s="208"/>
      <c r="P457" s="208"/>
      <c r="Q457" s="208"/>
      <c r="R457" s="208"/>
      <c r="S457" s="208"/>
      <c r="T457" s="209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3" t="s">
        <v>358</v>
      </c>
      <c r="AU457" s="203" t="s">
        <v>85</v>
      </c>
      <c r="AV457" s="14" t="s">
        <v>85</v>
      </c>
      <c r="AW457" s="14" t="s">
        <v>32</v>
      </c>
      <c r="AX457" s="14" t="s">
        <v>76</v>
      </c>
      <c r="AY457" s="203" t="s">
        <v>348</v>
      </c>
    </row>
    <row r="458" s="14" customFormat="1">
      <c r="A458" s="14"/>
      <c r="B458" s="202"/>
      <c r="C458" s="14"/>
      <c r="D458" s="195" t="s">
        <v>358</v>
      </c>
      <c r="E458" s="203" t="s">
        <v>1</v>
      </c>
      <c r="F458" s="204" t="s">
        <v>1198</v>
      </c>
      <c r="G458" s="14"/>
      <c r="H458" s="205">
        <v>-4.3339999999999996</v>
      </c>
      <c r="I458" s="206"/>
      <c r="J458" s="14"/>
      <c r="K458" s="14"/>
      <c r="L458" s="202"/>
      <c r="M458" s="207"/>
      <c r="N458" s="208"/>
      <c r="O458" s="208"/>
      <c r="P458" s="208"/>
      <c r="Q458" s="208"/>
      <c r="R458" s="208"/>
      <c r="S458" s="208"/>
      <c r="T458" s="209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03" t="s">
        <v>358</v>
      </c>
      <c r="AU458" s="203" t="s">
        <v>85</v>
      </c>
      <c r="AV458" s="14" t="s">
        <v>85</v>
      </c>
      <c r="AW458" s="14" t="s">
        <v>32</v>
      </c>
      <c r="AX458" s="14" t="s">
        <v>76</v>
      </c>
      <c r="AY458" s="203" t="s">
        <v>348</v>
      </c>
    </row>
    <row r="459" s="13" customFormat="1">
      <c r="A459" s="13"/>
      <c r="B459" s="194"/>
      <c r="C459" s="13"/>
      <c r="D459" s="195" t="s">
        <v>358</v>
      </c>
      <c r="E459" s="196" t="s">
        <v>1</v>
      </c>
      <c r="F459" s="197" t="s">
        <v>1067</v>
      </c>
      <c r="G459" s="13"/>
      <c r="H459" s="196" t="s">
        <v>1</v>
      </c>
      <c r="I459" s="198"/>
      <c r="J459" s="13"/>
      <c r="K459" s="13"/>
      <c r="L459" s="194"/>
      <c r="M459" s="199"/>
      <c r="N459" s="200"/>
      <c r="O459" s="200"/>
      <c r="P459" s="200"/>
      <c r="Q459" s="200"/>
      <c r="R459" s="200"/>
      <c r="S459" s="200"/>
      <c r="T459" s="20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6" t="s">
        <v>358</v>
      </c>
      <c r="AU459" s="196" t="s">
        <v>85</v>
      </c>
      <c r="AV459" s="13" t="s">
        <v>83</v>
      </c>
      <c r="AW459" s="13" t="s">
        <v>32</v>
      </c>
      <c r="AX459" s="13" t="s">
        <v>76</v>
      </c>
      <c r="AY459" s="196" t="s">
        <v>348</v>
      </c>
    </row>
    <row r="460" s="14" customFormat="1">
      <c r="A460" s="14"/>
      <c r="B460" s="202"/>
      <c r="C460" s="14"/>
      <c r="D460" s="195" t="s">
        <v>358</v>
      </c>
      <c r="E460" s="203" t="s">
        <v>1</v>
      </c>
      <c r="F460" s="204" t="s">
        <v>4654</v>
      </c>
      <c r="G460" s="14"/>
      <c r="H460" s="205">
        <v>38.851999999999997</v>
      </c>
      <c r="I460" s="206"/>
      <c r="J460" s="14"/>
      <c r="K460" s="14"/>
      <c r="L460" s="202"/>
      <c r="M460" s="207"/>
      <c r="N460" s="208"/>
      <c r="O460" s="208"/>
      <c r="P460" s="208"/>
      <c r="Q460" s="208"/>
      <c r="R460" s="208"/>
      <c r="S460" s="208"/>
      <c r="T460" s="209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03" t="s">
        <v>358</v>
      </c>
      <c r="AU460" s="203" t="s">
        <v>85</v>
      </c>
      <c r="AV460" s="14" t="s">
        <v>85</v>
      </c>
      <c r="AW460" s="14" t="s">
        <v>32</v>
      </c>
      <c r="AX460" s="14" t="s">
        <v>76</v>
      </c>
      <c r="AY460" s="203" t="s">
        <v>348</v>
      </c>
    </row>
    <row r="461" s="14" customFormat="1">
      <c r="A461" s="14"/>
      <c r="B461" s="202"/>
      <c r="C461" s="14"/>
      <c r="D461" s="195" t="s">
        <v>358</v>
      </c>
      <c r="E461" s="203" t="s">
        <v>1</v>
      </c>
      <c r="F461" s="204" t="s">
        <v>1198</v>
      </c>
      <c r="G461" s="14"/>
      <c r="H461" s="205">
        <v>-4.3339999999999996</v>
      </c>
      <c r="I461" s="206"/>
      <c r="J461" s="14"/>
      <c r="K461" s="14"/>
      <c r="L461" s="202"/>
      <c r="M461" s="207"/>
      <c r="N461" s="208"/>
      <c r="O461" s="208"/>
      <c r="P461" s="208"/>
      <c r="Q461" s="208"/>
      <c r="R461" s="208"/>
      <c r="S461" s="208"/>
      <c r="T461" s="209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3" t="s">
        <v>358</v>
      </c>
      <c r="AU461" s="203" t="s">
        <v>85</v>
      </c>
      <c r="AV461" s="14" t="s">
        <v>85</v>
      </c>
      <c r="AW461" s="14" t="s">
        <v>32</v>
      </c>
      <c r="AX461" s="14" t="s">
        <v>76</v>
      </c>
      <c r="AY461" s="203" t="s">
        <v>348</v>
      </c>
    </row>
    <row r="462" s="14" customFormat="1">
      <c r="A462" s="14"/>
      <c r="B462" s="202"/>
      <c r="C462" s="14"/>
      <c r="D462" s="195" t="s">
        <v>358</v>
      </c>
      <c r="E462" s="203" t="s">
        <v>1</v>
      </c>
      <c r="F462" s="204" t="s">
        <v>923</v>
      </c>
      <c r="G462" s="14"/>
      <c r="H462" s="205">
        <v>-1.5760000000000001</v>
      </c>
      <c r="I462" s="206"/>
      <c r="J462" s="14"/>
      <c r="K462" s="14"/>
      <c r="L462" s="202"/>
      <c r="M462" s="207"/>
      <c r="N462" s="208"/>
      <c r="O462" s="208"/>
      <c r="P462" s="208"/>
      <c r="Q462" s="208"/>
      <c r="R462" s="208"/>
      <c r="S462" s="208"/>
      <c r="T462" s="209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03" t="s">
        <v>358</v>
      </c>
      <c r="AU462" s="203" t="s">
        <v>85</v>
      </c>
      <c r="AV462" s="14" t="s">
        <v>85</v>
      </c>
      <c r="AW462" s="14" t="s">
        <v>32</v>
      </c>
      <c r="AX462" s="14" t="s">
        <v>76</v>
      </c>
      <c r="AY462" s="203" t="s">
        <v>348</v>
      </c>
    </row>
    <row r="463" s="13" customFormat="1">
      <c r="A463" s="13"/>
      <c r="B463" s="194"/>
      <c r="C463" s="13"/>
      <c r="D463" s="195" t="s">
        <v>358</v>
      </c>
      <c r="E463" s="196" t="s">
        <v>1</v>
      </c>
      <c r="F463" s="197" t="s">
        <v>1070</v>
      </c>
      <c r="G463" s="13"/>
      <c r="H463" s="196" t="s">
        <v>1</v>
      </c>
      <c r="I463" s="198"/>
      <c r="J463" s="13"/>
      <c r="K463" s="13"/>
      <c r="L463" s="194"/>
      <c r="M463" s="199"/>
      <c r="N463" s="200"/>
      <c r="O463" s="200"/>
      <c r="P463" s="200"/>
      <c r="Q463" s="200"/>
      <c r="R463" s="200"/>
      <c r="S463" s="200"/>
      <c r="T463" s="201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196" t="s">
        <v>358</v>
      </c>
      <c r="AU463" s="196" t="s">
        <v>85</v>
      </c>
      <c r="AV463" s="13" t="s">
        <v>83</v>
      </c>
      <c r="AW463" s="13" t="s">
        <v>32</v>
      </c>
      <c r="AX463" s="13" t="s">
        <v>76</v>
      </c>
      <c r="AY463" s="196" t="s">
        <v>348</v>
      </c>
    </row>
    <row r="464" s="14" customFormat="1">
      <c r="A464" s="14"/>
      <c r="B464" s="202"/>
      <c r="C464" s="14"/>
      <c r="D464" s="195" t="s">
        <v>358</v>
      </c>
      <c r="E464" s="203" t="s">
        <v>1</v>
      </c>
      <c r="F464" s="204" t="s">
        <v>4655</v>
      </c>
      <c r="G464" s="14"/>
      <c r="H464" s="205">
        <v>37.719000000000001</v>
      </c>
      <c r="I464" s="206"/>
      <c r="J464" s="14"/>
      <c r="K464" s="14"/>
      <c r="L464" s="202"/>
      <c r="M464" s="207"/>
      <c r="N464" s="208"/>
      <c r="O464" s="208"/>
      <c r="P464" s="208"/>
      <c r="Q464" s="208"/>
      <c r="R464" s="208"/>
      <c r="S464" s="208"/>
      <c r="T464" s="209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03" t="s">
        <v>358</v>
      </c>
      <c r="AU464" s="203" t="s">
        <v>85</v>
      </c>
      <c r="AV464" s="14" t="s">
        <v>85</v>
      </c>
      <c r="AW464" s="14" t="s">
        <v>32</v>
      </c>
      <c r="AX464" s="14" t="s">
        <v>76</v>
      </c>
      <c r="AY464" s="203" t="s">
        <v>348</v>
      </c>
    </row>
    <row r="465" s="14" customFormat="1">
      <c r="A465" s="14"/>
      <c r="B465" s="202"/>
      <c r="C465" s="14"/>
      <c r="D465" s="195" t="s">
        <v>358</v>
      </c>
      <c r="E465" s="203" t="s">
        <v>1</v>
      </c>
      <c r="F465" s="204" t="s">
        <v>937</v>
      </c>
      <c r="G465" s="14"/>
      <c r="H465" s="205">
        <v>-4.7279999999999998</v>
      </c>
      <c r="I465" s="206"/>
      <c r="J465" s="14"/>
      <c r="K465" s="14"/>
      <c r="L465" s="202"/>
      <c r="M465" s="207"/>
      <c r="N465" s="208"/>
      <c r="O465" s="208"/>
      <c r="P465" s="208"/>
      <c r="Q465" s="208"/>
      <c r="R465" s="208"/>
      <c r="S465" s="208"/>
      <c r="T465" s="209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03" t="s">
        <v>358</v>
      </c>
      <c r="AU465" s="203" t="s">
        <v>85</v>
      </c>
      <c r="AV465" s="14" t="s">
        <v>85</v>
      </c>
      <c r="AW465" s="14" t="s">
        <v>32</v>
      </c>
      <c r="AX465" s="14" t="s">
        <v>76</v>
      </c>
      <c r="AY465" s="203" t="s">
        <v>348</v>
      </c>
    </row>
    <row r="466" s="13" customFormat="1">
      <c r="A466" s="13"/>
      <c r="B466" s="194"/>
      <c r="C466" s="13"/>
      <c r="D466" s="195" t="s">
        <v>358</v>
      </c>
      <c r="E466" s="196" t="s">
        <v>1</v>
      </c>
      <c r="F466" s="197" t="s">
        <v>1072</v>
      </c>
      <c r="G466" s="13"/>
      <c r="H466" s="196" t="s">
        <v>1</v>
      </c>
      <c r="I466" s="198"/>
      <c r="J466" s="13"/>
      <c r="K466" s="13"/>
      <c r="L466" s="194"/>
      <c r="M466" s="199"/>
      <c r="N466" s="200"/>
      <c r="O466" s="200"/>
      <c r="P466" s="200"/>
      <c r="Q466" s="200"/>
      <c r="R466" s="200"/>
      <c r="S466" s="200"/>
      <c r="T466" s="201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6" t="s">
        <v>358</v>
      </c>
      <c r="AU466" s="196" t="s">
        <v>85</v>
      </c>
      <c r="AV466" s="13" t="s">
        <v>83</v>
      </c>
      <c r="AW466" s="13" t="s">
        <v>32</v>
      </c>
      <c r="AX466" s="13" t="s">
        <v>76</v>
      </c>
      <c r="AY466" s="196" t="s">
        <v>348</v>
      </c>
    </row>
    <row r="467" s="14" customFormat="1">
      <c r="A467" s="14"/>
      <c r="B467" s="202"/>
      <c r="C467" s="14"/>
      <c r="D467" s="195" t="s">
        <v>358</v>
      </c>
      <c r="E467" s="203" t="s">
        <v>1</v>
      </c>
      <c r="F467" s="204" t="s">
        <v>4656</v>
      </c>
      <c r="G467" s="14"/>
      <c r="H467" s="205">
        <v>73.703000000000003</v>
      </c>
      <c r="I467" s="206"/>
      <c r="J467" s="14"/>
      <c r="K467" s="14"/>
      <c r="L467" s="202"/>
      <c r="M467" s="207"/>
      <c r="N467" s="208"/>
      <c r="O467" s="208"/>
      <c r="P467" s="208"/>
      <c r="Q467" s="208"/>
      <c r="R467" s="208"/>
      <c r="S467" s="208"/>
      <c r="T467" s="209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03" t="s">
        <v>358</v>
      </c>
      <c r="AU467" s="203" t="s">
        <v>85</v>
      </c>
      <c r="AV467" s="14" t="s">
        <v>85</v>
      </c>
      <c r="AW467" s="14" t="s">
        <v>32</v>
      </c>
      <c r="AX467" s="14" t="s">
        <v>76</v>
      </c>
      <c r="AY467" s="203" t="s">
        <v>348</v>
      </c>
    </row>
    <row r="468" s="14" customFormat="1">
      <c r="A468" s="14"/>
      <c r="B468" s="202"/>
      <c r="C468" s="14"/>
      <c r="D468" s="195" t="s">
        <v>358</v>
      </c>
      <c r="E468" s="203" t="s">
        <v>1</v>
      </c>
      <c r="F468" s="204" t="s">
        <v>920</v>
      </c>
      <c r="G468" s="14"/>
      <c r="H468" s="205">
        <v>-3.1520000000000001</v>
      </c>
      <c r="I468" s="206"/>
      <c r="J468" s="14"/>
      <c r="K468" s="14"/>
      <c r="L468" s="202"/>
      <c r="M468" s="207"/>
      <c r="N468" s="208"/>
      <c r="O468" s="208"/>
      <c r="P468" s="208"/>
      <c r="Q468" s="208"/>
      <c r="R468" s="208"/>
      <c r="S468" s="208"/>
      <c r="T468" s="209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03" t="s">
        <v>358</v>
      </c>
      <c r="AU468" s="203" t="s">
        <v>85</v>
      </c>
      <c r="AV468" s="14" t="s">
        <v>85</v>
      </c>
      <c r="AW468" s="14" t="s">
        <v>32</v>
      </c>
      <c r="AX468" s="14" t="s">
        <v>76</v>
      </c>
      <c r="AY468" s="203" t="s">
        <v>348</v>
      </c>
    </row>
    <row r="469" s="14" customFormat="1">
      <c r="A469" s="14"/>
      <c r="B469" s="202"/>
      <c r="C469" s="14"/>
      <c r="D469" s="195" t="s">
        <v>358</v>
      </c>
      <c r="E469" s="203" t="s">
        <v>1</v>
      </c>
      <c r="F469" s="204" t="s">
        <v>1198</v>
      </c>
      <c r="G469" s="14"/>
      <c r="H469" s="205">
        <v>-4.3339999999999996</v>
      </c>
      <c r="I469" s="206"/>
      <c r="J469" s="14"/>
      <c r="K469" s="14"/>
      <c r="L469" s="202"/>
      <c r="M469" s="207"/>
      <c r="N469" s="208"/>
      <c r="O469" s="208"/>
      <c r="P469" s="208"/>
      <c r="Q469" s="208"/>
      <c r="R469" s="208"/>
      <c r="S469" s="208"/>
      <c r="T469" s="209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03" t="s">
        <v>358</v>
      </c>
      <c r="AU469" s="203" t="s">
        <v>85</v>
      </c>
      <c r="AV469" s="14" t="s">
        <v>85</v>
      </c>
      <c r="AW469" s="14" t="s">
        <v>32</v>
      </c>
      <c r="AX469" s="14" t="s">
        <v>76</v>
      </c>
      <c r="AY469" s="203" t="s">
        <v>348</v>
      </c>
    </row>
    <row r="470" s="13" customFormat="1">
      <c r="A470" s="13"/>
      <c r="B470" s="194"/>
      <c r="C470" s="13"/>
      <c r="D470" s="195" t="s">
        <v>358</v>
      </c>
      <c r="E470" s="196" t="s">
        <v>1</v>
      </c>
      <c r="F470" s="197" t="s">
        <v>4657</v>
      </c>
      <c r="G470" s="13"/>
      <c r="H470" s="196" t="s">
        <v>1</v>
      </c>
      <c r="I470" s="198"/>
      <c r="J470" s="13"/>
      <c r="K470" s="13"/>
      <c r="L470" s="194"/>
      <c r="M470" s="199"/>
      <c r="N470" s="200"/>
      <c r="O470" s="200"/>
      <c r="P470" s="200"/>
      <c r="Q470" s="200"/>
      <c r="R470" s="200"/>
      <c r="S470" s="200"/>
      <c r="T470" s="201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6" t="s">
        <v>358</v>
      </c>
      <c r="AU470" s="196" t="s">
        <v>85</v>
      </c>
      <c r="AV470" s="13" t="s">
        <v>83</v>
      </c>
      <c r="AW470" s="13" t="s">
        <v>32</v>
      </c>
      <c r="AX470" s="13" t="s">
        <v>76</v>
      </c>
      <c r="AY470" s="196" t="s">
        <v>348</v>
      </c>
    </row>
    <row r="471" s="14" customFormat="1">
      <c r="A471" s="14"/>
      <c r="B471" s="202"/>
      <c r="C471" s="14"/>
      <c r="D471" s="195" t="s">
        <v>358</v>
      </c>
      <c r="E471" s="203" t="s">
        <v>1</v>
      </c>
      <c r="F471" s="204" t="s">
        <v>4658</v>
      </c>
      <c r="G471" s="14"/>
      <c r="H471" s="205">
        <v>52.003</v>
      </c>
      <c r="I471" s="206"/>
      <c r="J471" s="14"/>
      <c r="K471" s="14"/>
      <c r="L471" s="202"/>
      <c r="M471" s="207"/>
      <c r="N471" s="208"/>
      <c r="O471" s="208"/>
      <c r="P471" s="208"/>
      <c r="Q471" s="208"/>
      <c r="R471" s="208"/>
      <c r="S471" s="208"/>
      <c r="T471" s="209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03" t="s">
        <v>358</v>
      </c>
      <c r="AU471" s="203" t="s">
        <v>85</v>
      </c>
      <c r="AV471" s="14" t="s">
        <v>85</v>
      </c>
      <c r="AW471" s="14" t="s">
        <v>32</v>
      </c>
      <c r="AX471" s="14" t="s">
        <v>76</v>
      </c>
      <c r="AY471" s="203" t="s">
        <v>348</v>
      </c>
    </row>
    <row r="472" s="14" customFormat="1">
      <c r="A472" s="14"/>
      <c r="B472" s="202"/>
      <c r="C472" s="14"/>
      <c r="D472" s="195" t="s">
        <v>358</v>
      </c>
      <c r="E472" s="203" t="s">
        <v>1</v>
      </c>
      <c r="F472" s="204" t="s">
        <v>4659</v>
      </c>
      <c r="G472" s="14"/>
      <c r="H472" s="205">
        <v>-4.3140000000000001</v>
      </c>
      <c r="I472" s="206"/>
      <c r="J472" s="14"/>
      <c r="K472" s="14"/>
      <c r="L472" s="202"/>
      <c r="M472" s="207"/>
      <c r="N472" s="208"/>
      <c r="O472" s="208"/>
      <c r="P472" s="208"/>
      <c r="Q472" s="208"/>
      <c r="R472" s="208"/>
      <c r="S472" s="208"/>
      <c r="T472" s="209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03" t="s">
        <v>358</v>
      </c>
      <c r="AU472" s="203" t="s">
        <v>85</v>
      </c>
      <c r="AV472" s="14" t="s">
        <v>85</v>
      </c>
      <c r="AW472" s="14" t="s">
        <v>32</v>
      </c>
      <c r="AX472" s="14" t="s">
        <v>76</v>
      </c>
      <c r="AY472" s="203" t="s">
        <v>348</v>
      </c>
    </row>
    <row r="473" s="14" customFormat="1">
      <c r="A473" s="14"/>
      <c r="B473" s="202"/>
      <c r="C473" s="14"/>
      <c r="D473" s="195" t="s">
        <v>358</v>
      </c>
      <c r="E473" s="203" t="s">
        <v>1</v>
      </c>
      <c r="F473" s="204" t="s">
        <v>4660</v>
      </c>
      <c r="G473" s="14"/>
      <c r="H473" s="205">
        <v>-3.1520000000000001</v>
      </c>
      <c r="I473" s="206"/>
      <c r="J473" s="14"/>
      <c r="K473" s="14"/>
      <c r="L473" s="202"/>
      <c r="M473" s="207"/>
      <c r="N473" s="208"/>
      <c r="O473" s="208"/>
      <c r="P473" s="208"/>
      <c r="Q473" s="208"/>
      <c r="R473" s="208"/>
      <c r="S473" s="208"/>
      <c r="T473" s="209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03" t="s">
        <v>358</v>
      </c>
      <c r="AU473" s="203" t="s">
        <v>85</v>
      </c>
      <c r="AV473" s="14" t="s">
        <v>85</v>
      </c>
      <c r="AW473" s="14" t="s">
        <v>32</v>
      </c>
      <c r="AX473" s="14" t="s">
        <v>76</v>
      </c>
      <c r="AY473" s="203" t="s">
        <v>348</v>
      </c>
    </row>
    <row r="474" s="14" customFormat="1">
      <c r="A474" s="14"/>
      <c r="B474" s="202"/>
      <c r="C474" s="14"/>
      <c r="D474" s="195" t="s">
        <v>358</v>
      </c>
      <c r="E474" s="203" t="s">
        <v>1</v>
      </c>
      <c r="F474" s="204" t="s">
        <v>923</v>
      </c>
      <c r="G474" s="14"/>
      <c r="H474" s="205">
        <v>-1.5760000000000001</v>
      </c>
      <c r="I474" s="206"/>
      <c r="J474" s="14"/>
      <c r="K474" s="14"/>
      <c r="L474" s="202"/>
      <c r="M474" s="207"/>
      <c r="N474" s="208"/>
      <c r="O474" s="208"/>
      <c r="P474" s="208"/>
      <c r="Q474" s="208"/>
      <c r="R474" s="208"/>
      <c r="S474" s="208"/>
      <c r="T474" s="209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03" t="s">
        <v>358</v>
      </c>
      <c r="AU474" s="203" t="s">
        <v>85</v>
      </c>
      <c r="AV474" s="14" t="s">
        <v>85</v>
      </c>
      <c r="AW474" s="14" t="s">
        <v>32</v>
      </c>
      <c r="AX474" s="14" t="s">
        <v>76</v>
      </c>
      <c r="AY474" s="203" t="s">
        <v>348</v>
      </c>
    </row>
    <row r="475" s="14" customFormat="1">
      <c r="A475" s="14"/>
      <c r="B475" s="202"/>
      <c r="C475" s="14"/>
      <c r="D475" s="195" t="s">
        <v>358</v>
      </c>
      <c r="E475" s="203" t="s">
        <v>1</v>
      </c>
      <c r="F475" s="204" t="s">
        <v>1006</v>
      </c>
      <c r="G475" s="14"/>
      <c r="H475" s="205">
        <v>-1.1819999999999999</v>
      </c>
      <c r="I475" s="206"/>
      <c r="J475" s="14"/>
      <c r="K475" s="14"/>
      <c r="L475" s="202"/>
      <c r="M475" s="207"/>
      <c r="N475" s="208"/>
      <c r="O475" s="208"/>
      <c r="P475" s="208"/>
      <c r="Q475" s="208"/>
      <c r="R475" s="208"/>
      <c r="S475" s="208"/>
      <c r="T475" s="209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03" t="s">
        <v>358</v>
      </c>
      <c r="AU475" s="203" t="s">
        <v>85</v>
      </c>
      <c r="AV475" s="14" t="s">
        <v>85</v>
      </c>
      <c r="AW475" s="14" t="s">
        <v>32</v>
      </c>
      <c r="AX475" s="14" t="s">
        <v>76</v>
      </c>
      <c r="AY475" s="203" t="s">
        <v>348</v>
      </c>
    </row>
    <row r="476" s="13" customFormat="1">
      <c r="A476" s="13"/>
      <c r="B476" s="194"/>
      <c r="C476" s="13"/>
      <c r="D476" s="195" t="s">
        <v>358</v>
      </c>
      <c r="E476" s="196" t="s">
        <v>1</v>
      </c>
      <c r="F476" s="197" t="s">
        <v>4661</v>
      </c>
      <c r="G476" s="13"/>
      <c r="H476" s="196" t="s">
        <v>1</v>
      </c>
      <c r="I476" s="198"/>
      <c r="J476" s="13"/>
      <c r="K476" s="13"/>
      <c r="L476" s="194"/>
      <c r="M476" s="199"/>
      <c r="N476" s="200"/>
      <c r="O476" s="200"/>
      <c r="P476" s="200"/>
      <c r="Q476" s="200"/>
      <c r="R476" s="200"/>
      <c r="S476" s="200"/>
      <c r="T476" s="201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6" t="s">
        <v>358</v>
      </c>
      <c r="AU476" s="196" t="s">
        <v>85</v>
      </c>
      <c r="AV476" s="13" t="s">
        <v>83</v>
      </c>
      <c r="AW476" s="13" t="s">
        <v>32</v>
      </c>
      <c r="AX476" s="13" t="s">
        <v>76</v>
      </c>
      <c r="AY476" s="196" t="s">
        <v>348</v>
      </c>
    </row>
    <row r="477" s="14" customFormat="1">
      <c r="A477" s="14"/>
      <c r="B477" s="202"/>
      <c r="C477" s="14"/>
      <c r="D477" s="195" t="s">
        <v>358</v>
      </c>
      <c r="E477" s="203" t="s">
        <v>1</v>
      </c>
      <c r="F477" s="204" t="s">
        <v>416</v>
      </c>
      <c r="G477" s="14"/>
      <c r="H477" s="205">
        <v>10</v>
      </c>
      <c r="I477" s="206"/>
      <c r="J477" s="14"/>
      <c r="K477" s="14"/>
      <c r="L477" s="202"/>
      <c r="M477" s="207"/>
      <c r="N477" s="208"/>
      <c r="O477" s="208"/>
      <c r="P477" s="208"/>
      <c r="Q477" s="208"/>
      <c r="R477" s="208"/>
      <c r="S477" s="208"/>
      <c r="T477" s="209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03" t="s">
        <v>358</v>
      </c>
      <c r="AU477" s="203" t="s">
        <v>85</v>
      </c>
      <c r="AV477" s="14" t="s">
        <v>85</v>
      </c>
      <c r="AW477" s="14" t="s">
        <v>32</v>
      </c>
      <c r="AX477" s="14" t="s">
        <v>76</v>
      </c>
      <c r="AY477" s="203" t="s">
        <v>348</v>
      </c>
    </row>
    <row r="478" s="13" customFormat="1">
      <c r="A478" s="13"/>
      <c r="B478" s="194"/>
      <c r="C478" s="13"/>
      <c r="D478" s="195" t="s">
        <v>358</v>
      </c>
      <c r="E478" s="196" t="s">
        <v>1</v>
      </c>
      <c r="F478" s="197" t="s">
        <v>4662</v>
      </c>
      <c r="G478" s="13"/>
      <c r="H478" s="196" t="s">
        <v>1</v>
      </c>
      <c r="I478" s="198"/>
      <c r="J478" s="13"/>
      <c r="K478" s="13"/>
      <c r="L478" s="194"/>
      <c r="M478" s="199"/>
      <c r="N478" s="200"/>
      <c r="O478" s="200"/>
      <c r="P478" s="200"/>
      <c r="Q478" s="200"/>
      <c r="R478" s="200"/>
      <c r="S478" s="200"/>
      <c r="T478" s="201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196" t="s">
        <v>358</v>
      </c>
      <c r="AU478" s="196" t="s">
        <v>85</v>
      </c>
      <c r="AV478" s="13" t="s">
        <v>83</v>
      </c>
      <c r="AW478" s="13" t="s">
        <v>32</v>
      </c>
      <c r="AX478" s="13" t="s">
        <v>76</v>
      </c>
      <c r="AY478" s="196" t="s">
        <v>348</v>
      </c>
    </row>
    <row r="479" s="14" customFormat="1">
      <c r="A479" s="14"/>
      <c r="B479" s="202"/>
      <c r="C479" s="14"/>
      <c r="D479" s="195" t="s">
        <v>358</v>
      </c>
      <c r="E479" s="203" t="s">
        <v>1</v>
      </c>
      <c r="F479" s="204" t="s">
        <v>637</v>
      </c>
      <c r="G479" s="14"/>
      <c r="H479" s="205">
        <v>24</v>
      </c>
      <c r="I479" s="206"/>
      <c r="J479" s="14"/>
      <c r="K479" s="14"/>
      <c r="L479" s="202"/>
      <c r="M479" s="207"/>
      <c r="N479" s="208"/>
      <c r="O479" s="208"/>
      <c r="P479" s="208"/>
      <c r="Q479" s="208"/>
      <c r="R479" s="208"/>
      <c r="S479" s="208"/>
      <c r="T479" s="209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03" t="s">
        <v>358</v>
      </c>
      <c r="AU479" s="203" t="s">
        <v>85</v>
      </c>
      <c r="AV479" s="14" t="s">
        <v>85</v>
      </c>
      <c r="AW479" s="14" t="s">
        <v>32</v>
      </c>
      <c r="AX479" s="14" t="s">
        <v>76</v>
      </c>
      <c r="AY479" s="203" t="s">
        <v>348</v>
      </c>
    </row>
    <row r="480" s="13" customFormat="1">
      <c r="A480" s="13"/>
      <c r="B480" s="194"/>
      <c r="C480" s="13"/>
      <c r="D480" s="195" t="s">
        <v>358</v>
      </c>
      <c r="E480" s="196" t="s">
        <v>1</v>
      </c>
      <c r="F480" s="197" t="s">
        <v>4663</v>
      </c>
      <c r="G480" s="13"/>
      <c r="H480" s="196" t="s">
        <v>1</v>
      </c>
      <c r="I480" s="198"/>
      <c r="J480" s="13"/>
      <c r="K480" s="13"/>
      <c r="L480" s="194"/>
      <c r="M480" s="199"/>
      <c r="N480" s="200"/>
      <c r="O480" s="200"/>
      <c r="P480" s="200"/>
      <c r="Q480" s="200"/>
      <c r="R480" s="200"/>
      <c r="S480" s="200"/>
      <c r="T480" s="201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6" t="s">
        <v>358</v>
      </c>
      <c r="AU480" s="196" t="s">
        <v>85</v>
      </c>
      <c r="AV480" s="13" t="s">
        <v>83</v>
      </c>
      <c r="AW480" s="13" t="s">
        <v>32</v>
      </c>
      <c r="AX480" s="13" t="s">
        <v>76</v>
      </c>
      <c r="AY480" s="196" t="s">
        <v>348</v>
      </c>
    </row>
    <row r="481" s="14" customFormat="1">
      <c r="A481" s="14"/>
      <c r="B481" s="202"/>
      <c r="C481" s="14"/>
      <c r="D481" s="195" t="s">
        <v>358</v>
      </c>
      <c r="E481" s="203" t="s">
        <v>1</v>
      </c>
      <c r="F481" s="204" t="s">
        <v>431</v>
      </c>
      <c r="G481" s="14"/>
      <c r="H481" s="205">
        <v>16</v>
      </c>
      <c r="I481" s="206"/>
      <c r="J481" s="14"/>
      <c r="K481" s="14"/>
      <c r="L481" s="202"/>
      <c r="M481" s="207"/>
      <c r="N481" s="208"/>
      <c r="O481" s="208"/>
      <c r="P481" s="208"/>
      <c r="Q481" s="208"/>
      <c r="R481" s="208"/>
      <c r="S481" s="208"/>
      <c r="T481" s="209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03" t="s">
        <v>358</v>
      </c>
      <c r="AU481" s="203" t="s">
        <v>85</v>
      </c>
      <c r="AV481" s="14" t="s">
        <v>85</v>
      </c>
      <c r="AW481" s="14" t="s">
        <v>32</v>
      </c>
      <c r="AX481" s="14" t="s">
        <v>76</v>
      </c>
      <c r="AY481" s="203" t="s">
        <v>348</v>
      </c>
    </row>
    <row r="482" s="13" customFormat="1">
      <c r="A482" s="13"/>
      <c r="B482" s="194"/>
      <c r="C482" s="13"/>
      <c r="D482" s="195" t="s">
        <v>358</v>
      </c>
      <c r="E482" s="196" t="s">
        <v>1</v>
      </c>
      <c r="F482" s="197" t="s">
        <v>4664</v>
      </c>
      <c r="G482" s="13"/>
      <c r="H482" s="196" t="s">
        <v>1</v>
      </c>
      <c r="I482" s="198"/>
      <c r="J482" s="13"/>
      <c r="K482" s="13"/>
      <c r="L482" s="194"/>
      <c r="M482" s="199"/>
      <c r="N482" s="200"/>
      <c r="O482" s="200"/>
      <c r="P482" s="200"/>
      <c r="Q482" s="200"/>
      <c r="R482" s="200"/>
      <c r="S482" s="200"/>
      <c r="T482" s="201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6" t="s">
        <v>358</v>
      </c>
      <c r="AU482" s="196" t="s">
        <v>85</v>
      </c>
      <c r="AV482" s="13" t="s">
        <v>83</v>
      </c>
      <c r="AW482" s="13" t="s">
        <v>32</v>
      </c>
      <c r="AX482" s="13" t="s">
        <v>76</v>
      </c>
      <c r="AY482" s="196" t="s">
        <v>348</v>
      </c>
    </row>
    <row r="483" s="14" customFormat="1">
      <c r="A483" s="14"/>
      <c r="B483" s="202"/>
      <c r="C483" s="14"/>
      <c r="D483" s="195" t="s">
        <v>358</v>
      </c>
      <c r="E483" s="203" t="s">
        <v>1</v>
      </c>
      <c r="F483" s="204" t="s">
        <v>763</v>
      </c>
      <c r="G483" s="14"/>
      <c r="H483" s="205">
        <v>48</v>
      </c>
      <c r="I483" s="206"/>
      <c r="J483" s="14"/>
      <c r="K483" s="14"/>
      <c r="L483" s="202"/>
      <c r="M483" s="207"/>
      <c r="N483" s="208"/>
      <c r="O483" s="208"/>
      <c r="P483" s="208"/>
      <c r="Q483" s="208"/>
      <c r="R483" s="208"/>
      <c r="S483" s="208"/>
      <c r="T483" s="209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03" t="s">
        <v>358</v>
      </c>
      <c r="AU483" s="203" t="s">
        <v>85</v>
      </c>
      <c r="AV483" s="14" t="s">
        <v>85</v>
      </c>
      <c r="AW483" s="14" t="s">
        <v>32</v>
      </c>
      <c r="AX483" s="14" t="s">
        <v>76</v>
      </c>
      <c r="AY483" s="203" t="s">
        <v>348</v>
      </c>
    </row>
    <row r="484" s="13" customFormat="1">
      <c r="A484" s="13"/>
      <c r="B484" s="194"/>
      <c r="C484" s="13"/>
      <c r="D484" s="195" t="s">
        <v>358</v>
      </c>
      <c r="E484" s="196" t="s">
        <v>1</v>
      </c>
      <c r="F484" s="197" t="s">
        <v>4456</v>
      </c>
      <c r="G484" s="13"/>
      <c r="H484" s="196" t="s">
        <v>1</v>
      </c>
      <c r="I484" s="198"/>
      <c r="J484" s="13"/>
      <c r="K484" s="13"/>
      <c r="L484" s="194"/>
      <c r="M484" s="199"/>
      <c r="N484" s="200"/>
      <c r="O484" s="200"/>
      <c r="P484" s="200"/>
      <c r="Q484" s="200"/>
      <c r="R484" s="200"/>
      <c r="S484" s="200"/>
      <c r="T484" s="201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6" t="s">
        <v>358</v>
      </c>
      <c r="AU484" s="196" t="s">
        <v>85</v>
      </c>
      <c r="AV484" s="13" t="s">
        <v>83</v>
      </c>
      <c r="AW484" s="13" t="s">
        <v>32</v>
      </c>
      <c r="AX484" s="13" t="s">
        <v>76</v>
      </c>
      <c r="AY484" s="196" t="s">
        <v>348</v>
      </c>
    </row>
    <row r="485" s="14" customFormat="1">
      <c r="A485" s="14"/>
      <c r="B485" s="202"/>
      <c r="C485" s="14"/>
      <c r="D485" s="195" t="s">
        <v>358</v>
      </c>
      <c r="E485" s="203" t="s">
        <v>1</v>
      </c>
      <c r="F485" s="204" t="s">
        <v>4457</v>
      </c>
      <c r="G485" s="14"/>
      <c r="H485" s="205">
        <v>31.27</v>
      </c>
      <c r="I485" s="206"/>
      <c r="J485" s="14"/>
      <c r="K485" s="14"/>
      <c r="L485" s="202"/>
      <c r="M485" s="207"/>
      <c r="N485" s="208"/>
      <c r="O485" s="208"/>
      <c r="P485" s="208"/>
      <c r="Q485" s="208"/>
      <c r="R485" s="208"/>
      <c r="S485" s="208"/>
      <c r="T485" s="209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03" t="s">
        <v>358</v>
      </c>
      <c r="AU485" s="203" t="s">
        <v>85</v>
      </c>
      <c r="AV485" s="14" t="s">
        <v>85</v>
      </c>
      <c r="AW485" s="14" t="s">
        <v>32</v>
      </c>
      <c r="AX485" s="14" t="s">
        <v>76</v>
      </c>
      <c r="AY485" s="203" t="s">
        <v>348</v>
      </c>
    </row>
    <row r="486" s="14" customFormat="1">
      <c r="A486" s="14"/>
      <c r="B486" s="202"/>
      <c r="C486" s="14"/>
      <c r="D486" s="195" t="s">
        <v>358</v>
      </c>
      <c r="E486" s="203" t="s">
        <v>1</v>
      </c>
      <c r="F486" s="204" t="s">
        <v>539</v>
      </c>
      <c r="G486" s="14"/>
      <c r="H486" s="205">
        <v>-1.7729999999999999</v>
      </c>
      <c r="I486" s="206"/>
      <c r="J486" s="14"/>
      <c r="K486" s="14"/>
      <c r="L486" s="202"/>
      <c r="M486" s="207"/>
      <c r="N486" s="208"/>
      <c r="O486" s="208"/>
      <c r="P486" s="208"/>
      <c r="Q486" s="208"/>
      <c r="R486" s="208"/>
      <c r="S486" s="208"/>
      <c r="T486" s="209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03" t="s">
        <v>358</v>
      </c>
      <c r="AU486" s="203" t="s">
        <v>85</v>
      </c>
      <c r="AV486" s="14" t="s">
        <v>85</v>
      </c>
      <c r="AW486" s="14" t="s">
        <v>32</v>
      </c>
      <c r="AX486" s="14" t="s">
        <v>76</v>
      </c>
      <c r="AY486" s="203" t="s">
        <v>348</v>
      </c>
    </row>
    <row r="487" s="14" customFormat="1">
      <c r="A487" s="14"/>
      <c r="B487" s="202"/>
      <c r="C487" s="14"/>
      <c r="D487" s="195" t="s">
        <v>358</v>
      </c>
      <c r="E487" s="203" t="s">
        <v>1</v>
      </c>
      <c r="F487" s="204" t="s">
        <v>4665</v>
      </c>
      <c r="G487" s="14"/>
      <c r="H487" s="205">
        <v>-9.5399999999999991</v>
      </c>
      <c r="I487" s="206"/>
      <c r="J487" s="14"/>
      <c r="K487" s="14"/>
      <c r="L487" s="202"/>
      <c r="M487" s="207"/>
      <c r="N487" s="208"/>
      <c r="O487" s="208"/>
      <c r="P487" s="208"/>
      <c r="Q487" s="208"/>
      <c r="R487" s="208"/>
      <c r="S487" s="208"/>
      <c r="T487" s="209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03" t="s">
        <v>358</v>
      </c>
      <c r="AU487" s="203" t="s">
        <v>85</v>
      </c>
      <c r="AV487" s="14" t="s">
        <v>85</v>
      </c>
      <c r="AW487" s="14" t="s">
        <v>32</v>
      </c>
      <c r="AX487" s="14" t="s">
        <v>76</v>
      </c>
      <c r="AY487" s="203" t="s">
        <v>348</v>
      </c>
    </row>
    <row r="488" s="14" customFormat="1">
      <c r="A488" s="14"/>
      <c r="B488" s="202"/>
      <c r="C488" s="14"/>
      <c r="D488" s="195" t="s">
        <v>358</v>
      </c>
      <c r="E488" s="203" t="s">
        <v>1</v>
      </c>
      <c r="F488" s="204" t="s">
        <v>539</v>
      </c>
      <c r="G488" s="14"/>
      <c r="H488" s="205">
        <v>-1.7729999999999999</v>
      </c>
      <c r="I488" s="206"/>
      <c r="J488" s="14"/>
      <c r="K488" s="14"/>
      <c r="L488" s="202"/>
      <c r="M488" s="207"/>
      <c r="N488" s="208"/>
      <c r="O488" s="208"/>
      <c r="P488" s="208"/>
      <c r="Q488" s="208"/>
      <c r="R488" s="208"/>
      <c r="S488" s="208"/>
      <c r="T488" s="209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03" t="s">
        <v>358</v>
      </c>
      <c r="AU488" s="203" t="s">
        <v>85</v>
      </c>
      <c r="AV488" s="14" t="s">
        <v>85</v>
      </c>
      <c r="AW488" s="14" t="s">
        <v>32</v>
      </c>
      <c r="AX488" s="14" t="s">
        <v>76</v>
      </c>
      <c r="AY488" s="203" t="s">
        <v>348</v>
      </c>
    </row>
    <row r="489" s="13" customFormat="1">
      <c r="A489" s="13"/>
      <c r="B489" s="194"/>
      <c r="C489" s="13"/>
      <c r="D489" s="195" t="s">
        <v>358</v>
      </c>
      <c r="E489" s="196" t="s">
        <v>1</v>
      </c>
      <c r="F489" s="197" t="s">
        <v>4666</v>
      </c>
      <c r="G489" s="13"/>
      <c r="H489" s="196" t="s">
        <v>1</v>
      </c>
      <c r="I489" s="198"/>
      <c r="J489" s="13"/>
      <c r="K489" s="13"/>
      <c r="L489" s="194"/>
      <c r="M489" s="199"/>
      <c r="N489" s="200"/>
      <c r="O489" s="200"/>
      <c r="P489" s="200"/>
      <c r="Q489" s="200"/>
      <c r="R489" s="200"/>
      <c r="S489" s="200"/>
      <c r="T489" s="201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196" t="s">
        <v>358</v>
      </c>
      <c r="AU489" s="196" t="s">
        <v>85</v>
      </c>
      <c r="AV489" s="13" t="s">
        <v>83</v>
      </c>
      <c r="AW489" s="13" t="s">
        <v>32</v>
      </c>
      <c r="AX489" s="13" t="s">
        <v>76</v>
      </c>
      <c r="AY489" s="196" t="s">
        <v>348</v>
      </c>
    </row>
    <row r="490" s="14" customFormat="1">
      <c r="A490" s="14"/>
      <c r="B490" s="202"/>
      <c r="C490" s="14"/>
      <c r="D490" s="195" t="s">
        <v>358</v>
      </c>
      <c r="E490" s="203" t="s">
        <v>1</v>
      </c>
      <c r="F490" s="204" t="s">
        <v>4667</v>
      </c>
      <c r="G490" s="14"/>
      <c r="H490" s="205">
        <v>29.488</v>
      </c>
      <c r="I490" s="206"/>
      <c r="J490" s="14"/>
      <c r="K490" s="14"/>
      <c r="L490" s="202"/>
      <c r="M490" s="207"/>
      <c r="N490" s="208"/>
      <c r="O490" s="208"/>
      <c r="P490" s="208"/>
      <c r="Q490" s="208"/>
      <c r="R490" s="208"/>
      <c r="S490" s="208"/>
      <c r="T490" s="209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03" t="s">
        <v>358</v>
      </c>
      <c r="AU490" s="203" t="s">
        <v>85</v>
      </c>
      <c r="AV490" s="14" t="s">
        <v>85</v>
      </c>
      <c r="AW490" s="14" t="s">
        <v>32</v>
      </c>
      <c r="AX490" s="14" t="s">
        <v>76</v>
      </c>
      <c r="AY490" s="203" t="s">
        <v>348</v>
      </c>
    </row>
    <row r="491" s="14" customFormat="1">
      <c r="A491" s="14"/>
      <c r="B491" s="202"/>
      <c r="C491" s="14"/>
      <c r="D491" s="195" t="s">
        <v>358</v>
      </c>
      <c r="E491" s="203" t="s">
        <v>1</v>
      </c>
      <c r="F491" s="204" t="s">
        <v>539</v>
      </c>
      <c r="G491" s="14"/>
      <c r="H491" s="205">
        <v>-1.7729999999999999</v>
      </c>
      <c r="I491" s="206"/>
      <c r="J491" s="14"/>
      <c r="K491" s="14"/>
      <c r="L491" s="202"/>
      <c r="M491" s="207"/>
      <c r="N491" s="208"/>
      <c r="O491" s="208"/>
      <c r="P491" s="208"/>
      <c r="Q491" s="208"/>
      <c r="R491" s="208"/>
      <c r="S491" s="208"/>
      <c r="T491" s="209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03" t="s">
        <v>358</v>
      </c>
      <c r="AU491" s="203" t="s">
        <v>85</v>
      </c>
      <c r="AV491" s="14" t="s">
        <v>85</v>
      </c>
      <c r="AW491" s="14" t="s">
        <v>32</v>
      </c>
      <c r="AX491" s="14" t="s">
        <v>76</v>
      </c>
      <c r="AY491" s="203" t="s">
        <v>348</v>
      </c>
    </row>
    <row r="492" s="13" customFormat="1">
      <c r="A492" s="13"/>
      <c r="B492" s="194"/>
      <c r="C492" s="13"/>
      <c r="D492" s="195" t="s">
        <v>358</v>
      </c>
      <c r="E492" s="196" t="s">
        <v>1</v>
      </c>
      <c r="F492" s="197" t="s">
        <v>4453</v>
      </c>
      <c r="G492" s="13"/>
      <c r="H492" s="196" t="s">
        <v>1</v>
      </c>
      <c r="I492" s="198"/>
      <c r="J492" s="13"/>
      <c r="K492" s="13"/>
      <c r="L492" s="194"/>
      <c r="M492" s="199"/>
      <c r="N492" s="200"/>
      <c r="O492" s="200"/>
      <c r="P492" s="200"/>
      <c r="Q492" s="200"/>
      <c r="R492" s="200"/>
      <c r="S492" s="200"/>
      <c r="T492" s="201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6" t="s">
        <v>358</v>
      </c>
      <c r="AU492" s="196" t="s">
        <v>85</v>
      </c>
      <c r="AV492" s="13" t="s">
        <v>83</v>
      </c>
      <c r="AW492" s="13" t="s">
        <v>32</v>
      </c>
      <c r="AX492" s="13" t="s">
        <v>76</v>
      </c>
      <c r="AY492" s="196" t="s">
        <v>348</v>
      </c>
    </row>
    <row r="493" s="14" customFormat="1">
      <c r="A493" s="14"/>
      <c r="B493" s="202"/>
      <c r="C493" s="14"/>
      <c r="D493" s="195" t="s">
        <v>358</v>
      </c>
      <c r="E493" s="203" t="s">
        <v>1</v>
      </c>
      <c r="F493" s="204" t="s">
        <v>4454</v>
      </c>
      <c r="G493" s="14"/>
      <c r="H493" s="205">
        <v>29.5</v>
      </c>
      <c r="I493" s="206"/>
      <c r="J493" s="14"/>
      <c r="K493" s="14"/>
      <c r="L493" s="202"/>
      <c r="M493" s="207"/>
      <c r="N493" s="208"/>
      <c r="O493" s="208"/>
      <c r="P493" s="208"/>
      <c r="Q493" s="208"/>
      <c r="R493" s="208"/>
      <c r="S493" s="208"/>
      <c r="T493" s="209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03" t="s">
        <v>358</v>
      </c>
      <c r="AU493" s="203" t="s">
        <v>85</v>
      </c>
      <c r="AV493" s="14" t="s">
        <v>85</v>
      </c>
      <c r="AW493" s="14" t="s">
        <v>32</v>
      </c>
      <c r="AX493" s="14" t="s">
        <v>76</v>
      </c>
      <c r="AY493" s="203" t="s">
        <v>348</v>
      </c>
    </row>
    <row r="494" s="14" customFormat="1">
      <c r="A494" s="14"/>
      <c r="B494" s="202"/>
      <c r="C494" s="14"/>
      <c r="D494" s="195" t="s">
        <v>358</v>
      </c>
      <c r="E494" s="203" t="s">
        <v>1</v>
      </c>
      <c r="F494" s="204" t="s">
        <v>923</v>
      </c>
      <c r="G494" s="14"/>
      <c r="H494" s="205">
        <v>-1.5760000000000001</v>
      </c>
      <c r="I494" s="206"/>
      <c r="J494" s="14"/>
      <c r="K494" s="14"/>
      <c r="L494" s="202"/>
      <c r="M494" s="207"/>
      <c r="N494" s="208"/>
      <c r="O494" s="208"/>
      <c r="P494" s="208"/>
      <c r="Q494" s="208"/>
      <c r="R494" s="208"/>
      <c r="S494" s="208"/>
      <c r="T494" s="209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03" t="s">
        <v>358</v>
      </c>
      <c r="AU494" s="203" t="s">
        <v>85</v>
      </c>
      <c r="AV494" s="14" t="s">
        <v>85</v>
      </c>
      <c r="AW494" s="14" t="s">
        <v>32</v>
      </c>
      <c r="AX494" s="14" t="s">
        <v>76</v>
      </c>
      <c r="AY494" s="203" t="s">
        <v>348</v>
      </c>
    </row>
    <row r="495" s="14" customFormat="1">
      <c r="A495" s="14"/>
      <c r="B495" s="202"/>
      <c r="C495" s="14"/>
      <c r="D495" s="195" t="s">
        <v>358</v>
      </c>
      <c r="E495" s="203" t="s">
        <v>1</v>
      </c>
      <c r="F495" s="204" t="s">
        <v>923</v>
      </c>
      <c r="G495" s="14"/>
      <c r="H495" s="205">
        <v>-1.5760000000000001</v>
      </c>
      <c r="I495" s="206"/>
      <c r="J495" s="14"/>
      <c r="K495" s="14"/>
      <c r="L495" s="202"/>
      <c r="M495" s="207"/>
      <c r="N495" s="208"/>
      <c r="O495" s="208"/>
      <c r="P495" s="208"/>
      <c r="Q495" s="208"/>
      <c r="R495" s="208"/>
      <c r="S495" s="208"/>
      <c r="T495" s="209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03" t="s">
        <v>358</v>
      </c>
      <c r="AU495" s="203" t="s">
        <v>85</v>
      </c>
      <c r="AV495" s="14" t="s">
        <v>85</v>
      </c>
      <c r="AW495" s="14" t="s">
        <v>32</v>
      </c>
      <c r="AX495" s="14" t="s">
        <v>76</v>
      </c>
      <c r="AY495" s="203" t="s">
        <v>348</v>
      </c>
    </row>
    <row r="496" s="16" customFormat="1">
      <c r="A496" s="16"/>
      <c r="B496" s="218"/>
      <c r="C496" s="16"/>
      <c r="D496" s="195" t="s">
        <v>358</v>
      </c>
      <c r="E496" s="219" t="s">
        <v>1</v>
      </c>
      <c r="F496" s="220" t="s">
        <v>378</v>
      </c>
      <c r="G496" s="16"/>
      <c r="H496" s="221">
        <v>1679.2659999999994</v>
      </c>
      <c r="I496" s="222"/>
      <c r="J496" s="16"/>
      <c r="K496" s="16"/>
      <c r="L496" s="218"/>
      <c r="M496" s="223"/>
      <c r="N496" s="224"/>
      <c r="O496" s="224"/>
      <c r="P496" s="224"/>
      <c r="Q496" s="224"/>
      <c r="R496" s="224"/>
      <c r="S496" s="224"/>
      <c r="T496" s="225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T496" s="219" t="s">
        <v>358</v>
      </c>
      <c r="AU496" s="219" t="s">
        <v>85</v>
      </c>
      <c r="AV496" s="16" t="s">
        <v>92</v>
      </c>
      <c r="AW496" s="16" t="s">
        <v>32</v>
      </c>
      <c r="AX496" s="16" t="s">
        <v>76</v>
      </c>
      <c r="AY496" s="219" t="s">
        <v>348</v>
      </c>
    </row>
    <row r="497" s="13" customFormat="1">
      <c r="A497" s="13"/>
      <c r="B497" s="194"/>
      <c r="C497" s="13"/>
      <c r="D497" s="195" t="s">
        <v>358</v>
      </c>
      <c r="E497" s="196" t="s">
        <v>1</v>
      </c>
      <c r="F497" s="197" t="s">
        <v>492</v>
      </c>
      <c r="G497" s="13"/>
      <c r="H497" s="196" t="s">
        <v>1</v>
      </c>
      <c r="I497" s="198"/>
      <c r="J497" s="13"/>
      <c r="K497" s="13"/>
      <c r="L497" s="194"/>
      <c r="M497" s="199"/>
      <c r="N497" s="200"/>
      <c r="O497" s="200"/>
      <c r="P497" s="200"/>
      <c r="Q497" s="200"/>
      <c r="R497" s="200"/>
      <c r="S497" s="200"/>
      <c r="T497" s="201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6" t="s">
        <v>358</v>
      </c>
      <c r="AU497" s="196" t="s">
        <v>85</v>
      </c>
      <c r="AV497" s="13" t="s">
        <v>83</v>
      </c>
      <c r="AW497" s="13" t="s">
        <v>32</v>
      </c>
      <c r="AX497" s="13" t="s">
        <v>76</v>
      </c>
      <c r="AY497" s="196" t="s">
        <v>348</v>
      </c>
    </row>
    <row r="498" s="13" customFormat="1">
      <c r="A498" s="13"/>
      <c r="B498" s="194"/>
      <c r="C498" s="13"/>
      <c r="D498" s="195" t="s">
        <v>358</v>
      </c>
      <c r="E498" s="196" t="s">
        <v>1</v>
      </c>
      <c r="F498" s="197" t="s">
        <v>1175</v>
      </c>
      <c r="G498" s="13"/>
      <c r="H498" s="196" t="s">
        <v>1</v>
      </c>
      <c r="I498" s="198"/>
      <c r="J498" s="13"/>
      <c r="K498" s="13"/>
      <c r="L498" s="194"/>
      <c r="M498" s="199"/>
      <c r="N498" s="200"/>
      <c r="O498" s="200"/>
      <c r="P498" s="200"/>
      <c r="Q498" s="200"/>
      <c r="R498" s="200"/>
      <c r="S498" s="200"/>
      <c r="T498" s="201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96" t="s">
        <v>358</v>
      </c>
      <c r="AU498" s="196" t="s">
        <v>85</v>
      </c>
      <c r="AV498" s="13" t="s">
        <v>83</v>
      </c>
      <c r="AW498" s="13" t="s">
        <v>32</v>
      </c>
      <c r="AX498" s="13" t="s">
        <v>76</v>
      </c>
      <c r="AY498" s="196" t="s">
        <v>348</v>
      </c>
    </row>
    <row r="499" s="14" customFormat="1">
      <c r="A499" s="14"/>
      <c r="B499" s="202"/>
      <c r="C499" s="14"/>
      <c r="D499" s="195" t="s">
        <v>358</v>
      </c>
      <c r="E499" s="203" t="s">
        <v>1</v>
      </c>
      <c r="F499" s="204" t="s">
        <v>4668</v>
      </c>
      <c r="G499" s="14"/>
      <c r="H499" s="205">
        <v>81.790999999999997</v>
      </c>
      <c r="I499" s="206"/>
      <c r="J499" s="14"/>
      <c r="K499" s="14"/>
      <c r="L499" s="202"/>
      <c r="M499" s="207"/>
      <c r="N499" s="208"/>
      <c r="O499" s="208"/>
      <c r="P499" s="208"/>
      <c r="Q499" s="208"/>
      <c r="R499" s="208"/>
      <c r="S499" s="208"/>
      <c r="T499" s="209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03" t="s">
        <v>358</v>
      </c>
      <c r="AU499" s="203" t="s">
        <v>85</v>
      </c>
      <c r="AV499" s="14" t="s">
        <v>85</v>
      </c>
      <c r="AW499" s="14" t="s">
        <v>32</v>
      </c>
      <c r="AX499" s="14" t="s">
        <v>76</v>
      </c>
      <c r="AY499" s="203" t="s">
        <v>348</v>
      </c>
    </row>
    <row r="500" s="14" customFormat="1">
      <c r="A500" s="14"/>
      <c r="B500" s="202"/>
      <c r="C500" s="14"/>
      <c r="D500" s="195" t="s">
        <v>358</v>
      </c>
      <c r="E500" s="203" t="s">
        <v>1</v>
      </c>
      <c r="F500" s="204" t="s">
        <v>989</v>
      </c>
      <c r="G500" s="14"/>
      <c r="H500" s="205">
        <v>-2.8570000000000002</v>
      </c>
      <c r="I500" s="206"/>
      <c r="J500" s="14"/>
      <c r="K500" s="14"/>
      <c r="L500" s="202"/>
      <c r="M500" s="207"/>
      <c r="N500" s="208"/>
      <c r="O500" s="208"/>
      <c r="P500" s="208"/>
      <c r="Q500" s="208"/>
      <c r="R500" s="208"/>
      <c r="S500" s="208"/>
      <c r="T500" s="209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03" t="s">
        <v>358</v>
      </c>
      <c r="AU500" s="203" t="s">
        <v>85</v>
      </c>
      <c r="AV500" s="14" t="s">
        <v>85</v>
      </c>
      <c r="AW500" s="14" t="s">
        <v>32</v>
      </c>
      <c r="AX500" s="14" t="s">
        <v>76</v>
      </c>
      <c r="AY500" s="203" t="s">
        <v>348</v>
      </c>
    </row>
    <row r="501" s="14" customFormat="1">
      <c r="A501" s="14"/>
      <c r="B501" s="202"/>
      <c r="C501" s="14"/>
      <c r="D501" s="195" t="s">
        <v>358</v>
      </c>
      <c r="E501" s="203" t="s">
        <v>1</v>
      </c>
      <c r="F501" s="204" t="s">
        <v>923</v>
      </c>
      <c r="G501" s="14"/>
      <c r="H501" s="205">
        <v>-1.5760000000000001</v>
      </c>
      <c r="I501" s="206"/>
      <c r="J501" s="14"/>
      <c r="K501" s="14"/>
      <c r="L501" s="202"/>
      <c r="M501" s="207"/>
      <c r="N501" s="208"/>
      <c r="O501" s="208"/>
      <c r="P501" s="208"/>
      <c r="Q501" s="208"/>
      <c r="R501" s="208"/>
      <c r="S501" s="208"/>
      <c r="T501" s="209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03" t="s">
        <v>358</v>
      </c>
      <c r="AU501" s="203" t="s">
        <v>85</v>
      </c>
      <c r="AV501" s="14" t="s">
        <v>85</v>
      </c>
      <c r="AW501" s="14" t="s">
        <v>32</v>
      </c>
      <c r="AX501" s="14" t="s">
        <v>76</v>
      </c>
      <c r="AY501" s="203" t="s">
        <v>348</v>
      </c>
    </row>
    <row r="502" s="13" customFormat="1">
      <c r="A502" s="13"/>
      <c r="B502" s="194"/>
      <c r="C502" s="13"/>
      <c r="D502" s="195" t="s">
        <v>358</v>
      </c>
      <c r="E502" s="196" t="s">
        <v>1</v>
      </c>
      <c r="F502" s="197" t="s">
        <v>4669</v>
      </c>
      <c r="G502" s="13"/>
      <c r="H502" s="196" t="s">
        <v>1</v>
      </c>
      <c r="I502" s="198"/>
      <c r="J502" s="13"/>
      <c r="K502" s="13"/>
      <c r="L502" s="194"/>
      <c r="M502" s="199"/>
      <c r="N502" s="200"/>
      <c r="O502" s="200"/>
      <c r="P502" s="200"/>
      <c r="Q502" s="200"/>
      <c r="R502" s="200"/>
      <c r="S502" s="200"/>
      <c r="T502" s="20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6" t="s">
        <v>358</v>
      </c>
      <c r="AU502" s="196" t="s">
        <v>85</v>
      </c>
      <c r="AV502" s="13" t="s">
        <v>83</v>
      </c>
      <c r="AW502" s="13" t="s">
        <v>32</v>
      </c>
      <c r="AX502" s="13" t="s">
        <v>76</v>
      </c>
      <c r="AY502" s="196" t="s">
        <v>348</v>
      </c>
    </row>
    <row r="503" s="14" customFormat="1">
      <c r="A503" s="14"/>
      <c r="B503" s="202"/>
      <c r="C503" s="14"/>
      <c r="D503" s="195" t="s">
        <v>358</v>
      </c>
      <c r="E503" s="203" t="s">
        <v>1</v>
      </c>
      <c r="F503" s="204" t="s">
        <v>4670</v>
      </c>
      <c r="G503" s="14"/>
      <c r="H503" s="205">
        <v>46.244</v>
      </c>
      <c r="I503" s="206"/>
      <c r="J503" s="14"/>
      <c r="K503" s="14"/>
      <c r="L503" s="202"/>
      <c r="M503" s="207"/>
      <c r="N503" s="208"/>
      <c r="O503" s="208"/>
      <c r="P503" s="208"/>
      <c r="Q503" s="208"/>
      <c r="R503" s="208"/>
      <c r="S503" s="208"/>
      <c r="T503" s="209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03" t="s">
        <v>358</v>
      </c>
      <c r="AU503" s="203" t="s">
        <v>85</v>
      </c>
      <c r="AV503" s="14" t="s">
        <v>85</v>
      </c>
      <c r="AW503" s="14" t="s">
        <v>32</v>
      </c>
      <c r="AX503" s="14" t="s">
        <v>76</v>
      </c>
      <c r="AY503" s="203" t="s">
        <v>348</v>
      </c>
    </row>
    <row r="504" s="14" customFormat="1">
      <c r="A504" s="14"/>
      <c r="B504" s="202"/>
      <c r="C504" s="14"/>
      <c r="D504" s="195" t="s">
        <v>358</v>
      </c>
      <c r="E504" s="203" t="s">
        <v>1</v>
      </c>
      <c r="F504" s="204" t="s">
        <v>923</v>
      </c>
      <c r="G504" s="14"/>
      <c r="H504" s="205">
        <v>-1.5760000000000001</v>
      </c>
      <c r="I504" s="206"/>
      <c r="J504" s="14"/>
      <c r="K504" s="14"/>
      <c r="L504" s="202"/>
      <c r="M504" s="207"/>
      <c r="N504" s="208"/>
      <c r="O504" s="208"/>
      <c r="P504" s="208"/>
      <c r="Q504" s="208"/>
      <c r="R504" s="208"/>
      <c r="S504" s="208"/>
      <c r="T504" s="209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03" t="s">
        <v>358</v>
      </c>
      <c r="AU504" s="203" t="s">
        <v>85</v>
      </c>
      <c r="AV504" s="14" t="s">
        <v>85</v>
      </c>
      <c r="AW504" s="14" t="s">
        <v>32</v>
      </c>
      <c r="AX504" s="14" t="s">
        <v>76</v>
      </c>
      <c r="AY504" s="203" t="s">
        <v>348</v>
      </c>
    </row>
    <row r="505" s="13" customFormat="1">
      <c r="A505" s="13"/>
      <c r="B505" s="194"/>
      <c r="C505" s="13"/>
      <c r="D505" s="195" t="s">
        <v>358</v>
      </c>
      <c r="E505" s="196" t="s">
        <v>1</v>
      </c>
      <c r="F505" s="197" t="s">
        <v>1126</v>
      </c>
      <c r="G505" s="13"/>
      <c r="H505" s="196" t="s">
        <v>1</v>
      </c>
      <c r="I505" s="198"/>
      <c r="J505" s="13"/>
      <c r="K505" s="13"/>
      <c r="L505" s="194"/>
      <c r="M505" s="199"/>
      <c r="N505" s="200"/>
      <c r="O505" s="200"/>
      <c r="P505" s="200"/>
      <c r="Q505" s="200"/>
      <c r="R505" s="200"/>
      <c r="S505" s="200"/>
      <c r="T505" s="201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196" t="s">
        <v>358</v>
      </c>
      <c r="AU505" s="196" t="s">
        <v>85</v>
      </c>
      <c r="AV505" s="13" t="s">
        <v>83</v>
      </c>
      <c r="AW505" s="13" t="s">
        <v>32</v>
      </c>
      <c r="AX505" s="13" t="s">
        <v>76</v>
      </c>
      <c r="AY505" s="196" t="s">
        <v>348</v>
      </c>
    </row>
    <row r="506" s="14" customFormat="1">
      <c r="A506" s="14"/>
      <c r="B506" s="202"/>
      <c r="C506" s="14"/>
      <c r="D506" s="195" t="s">
        <v>358</v>
      </c>
      <c r="E506" s="203" t="s">
        <v>1</v>
      </c>
      <c r="F506" s="204" t="s">
        <v>4671</v>
      </c>
      <c r="G506" s="14"/>
      <c r="H506" s="205">
        <v>163.43000000000001</v>
      </c>
      <c r="I506" s="206"/>
      <c r="J506" s="14"/>
      <c r="K506" s="14"/>
      <c r="L506" s="202"/>
      <c r="M506" s="207"/>
      <c r="N506" s="208"/>
      <c r="O506" s="208"/>
      <c r="P506" s="208"/>
      <c r="Q506" s="208"/>
      <c r="R506" s="208"/>
      <c r="S506" s="208"/>
      <c r="T506" s="209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03" t="s">
        <v>358</v>
      </c>
      <c r="AU506" s="203" t="s">
        <v>85</v>
      </c>
      <c r="AV506" s="14" t="s">
        <v>85</v>
      </c>
      <c r="AW506" s="14" t="s">
        <v>32</v>
      </c>
      <c r="AX506" s="14" t="s">
        <v>76</v>
      </c>
      <c r="AY506" s="203" t="s">
        <v>348</v>
      </c>
    </row>
    <row r="507" s="14" customFormat="1">
      <c r="A507" s="14"/>
      <c r="B507" s="202"/>
      <c r="C507" s="14"/>
      <c r="D507" s="195" t="s">
        <v>358</v>
      </c>
      <c r="E507" s="203" t="s">
        <v>1</v>
      </c>
      <c r="F507" s="204" t="s">
        <v>4672</v>
      </c>
      <c r="G507" s="14"/>
      <c r="H507" s="205">
        <v>-21.670000000000002</v>
      </c>
      <c r="I507" s="206"/>
      <c r="J507" s="14"/>
      <c r="K507" s="14"/>
      <c r="L507" s="202"/>
      <c r="M507" s="207"/>
      <c r="N507" s="208"/>
      <c r="O507" s="208"/>
      <c r="P507" s="208"/>
      <c r="Q507" s="208"/>
      <c r="R507" s="208"/>
      <c r="S507" s="208"/>
      <c r="T507" s="209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03" t="s">
        <v>358</v>
      </c>
      <c r="AU507" s="203" t="s">
        <v>85</v>
      </c>
      <c r="AV507" s="14" t="s">
        <v>85</v>
      </c>
      <c r="AW507" s="14" t="s">
        <v>32</v>
      </c>
      <c r="AX507" s="14" t="s">
        <v>76</v>
      </c>
      <c r="AY507" s="203" t="s">
        <v>348</v>
      </c>
    </row>
    <row r="508" s="14" customFormat="1">
      <c r="A508" s="14"/>
      <c r="B508" s="202"/>
      <c r="C508" s="14"/>
      <c r="D508" s="195" t="s">
        <v>358</v>
      </c>
      <c r="E508" s="203" t="s">
        <v>1</v>
      </c>
      <c r="F508" s="204" t="s">
        <v>926</v>
      </c>
      <c r="G508" s="14"/>
      <c r="H508" s="205">
        <v>-1.97</v>
      </c>
      <c r="I508" s="206"/>
      <c r="J508" s="14"/>
      <c r="K508" s="14"/>
      <c r="L508" s="202"/>
      <c r="M508" s="207"/>
      <c r="N508" s="208"/>
      <c r="O508" s="208"/>
      <c r="P508" s="208"/>
      <c r="Q508" s="208"/>
      <c r="R508" s="208"/>
      <c r="S508" s="208"/>
      <c r="T508" s="209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3" t="s">
        <v>358</v>
      </c>
      <c r="AU508" s="203" t="s">
        <v>85</v>
      </c>
      <c r="AV508" s="14" t="s">
        <v>85</v>
      </c>
      <c r="AW508" s="14" t="s">
        <v>32</v>
      </c>
      <c r="AX508" s="14" t="s">
        <v>76</v>
      </c>
      <c r="AY508" s="203" t="s">
        <v>348</v>
      </c>
    </row>
    <row r="509" s="14" customFormat="1">
      <c r="A509" s="14"/>
      <c r="B509" s="202"/>
      <c r="C509" s="14"/>
      <c r="D509" s="195" t="s">
        <v>358</v>
      </c>
      <c r="E509" s="203" t="s">
        <v>1</v>
      </c>
      <c r="F509" s="204" t="s">
        <v>4452</v>
      </c>
      <c r="G509" s="14"/>
      <c r="H509" s="205">
        <v>-5.7130000000000001</v>
      </c>
      <c r="I509" s="206"/>
      <c r="J509" s="14"/>
      <c r="K509" s="14"/>
      <c r="L509" s="202"/>
      <c r="M509" s="207"/>
      <c r="N509" s="208"/>
      <c r="O509" s="208"/>
      <c r="P509" s="208"/>
      <c r="Q509" s="208"/>
      <c r="R509" s="208"/>
      <c r="S509" s="208"/>
      <c r="T509" s="209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3" t="s">
        <v>358</v>
      </c>
      <c r="AU509" s="203" t="s">
        <v>85</v>
      </c>
      <c r="AV509" s="14" t="s">
        <v>85</v>
      </c>
      <c r="AW509" s="14" t="s">
        <v>32</v>
      </c>
      <c r="AX509" s="14" t="s">
        <v>76</v>
      </c>
      <c r="AY509" s="203" t="s">
        <v>348</v>
      </c>
    </row>
    <row r="510" s="13" customFormat="1">
      <c r="A510" s="13"/>
      <c r="B510" s="194"/>
      <c r="C510" s="13"/>
      <c r="D510" s="195" t="s">
        <v>358</v>
      </c>
      <c r="E510" s="196" t="s">
        <v>1</v>
      </c>
      <c r="F510" s="197" t="s">
        <v>1196</v>
      </c>
      <c r="G510" s="13"/>
      <c r="H510" s="196" t="s">
        <v>1</v>
      </c>
      <c r="I510" s="198"/>
      <c r="J510" s="13"/>
      <c r="K510" s="13"/>
      <c r="L510" s="194"/>
      <c r="M510" s="199"/>
      <c r="N510" s="200"/>
      <c r="O510" s="200"/>
      <c r="P510" s="200"/>
      <c r="Q510" s="200"/>
      <c r="R510" s="200"/>
      <c r="S510" s="200"/>
      <c r="T510" s="201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6" t="s">
        <v>358</v>
      </c>
      <c r="AU510" s="196" t="s">
        <v>85</v>
      </c>
      <c r="AV510" s="13" t="s">
        <v>83</v>
      </c>
      <c r="AW510" s="13" t="s">
        <v>32</v>
      </c>
      <c r="AX510" s="13" t="s">
        <v>76</v>
      </c>
      <c r="AY510" s="196" t="s">
        <v>348</v>
      </c>
    </row>
    <row r="511" s="14" customFormat="1">
      <c r="A511" s="14"/>
      <c r="B511" s="202"/>
      <c r="C511" s="14"/>
      <c r="D511" s="195" t="s">
        <v>358</v>
      </c>
      <c r="E511" s="203" t="s">
        <v>1</v>
      </c>
      <c r="F511" s="204" t="s">
        <v>4673</v>
      </c>
      <c r="G511" s="14"/>
      <c r="H511" s="205">
        <v>29.27</v>
      </c>
      <c r="I511" s="206"/>
      <c r="J511" s="14"/>
      <c r="K511" s="14"/>
      <c r="L511" s="202"/>
      <c r="M511" s="207"/>
      <c r="N511" s="208"/>
      <c r="O511" s="208"/>
      <c r="P511" s="208"/>
      <c r="Q511" s="208"/>
      <c r="R511" s="208"/>
      <c r="S511" s="208"/>
      <c r="T511" s="209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03" t="s">
        <v>358</v>
      </c>
      <c r="AU511" s="203" t="s">
        <v>85</v>
      </c>
      <c r="AV511" s="14" t="s">
        <v>85</v>
      </c>
      <c r="AW511" s="14" t="s">
        <v>32</v>
      </c>
      <c r="AX511" s="14" t="s">
        <v>76</v>
      </c>
      <c r="AY511" s="203" t="s">
        <v>348</v>
      </c>
    </row>
    <row r="512" s="14" customFormat="1">
      <c r="A512" s="14"/>
      <c r="B512" s="202"/>
      <c r="C512" s="14"/>
      <c r="D512" s="195" t="s">
        <v>358</v>
      </c>
      <c r="E512" s="203" t="s">
        <v>1</v>
      </c>
      <c r="F512" s="204" t="s">
        <v>923</v>
      </c>
      <c r="G512" s="14"/>
      <c r="H512" s="205">
        <v>-1.5760000000000001</v>
      </c>
      <c r="I512" s="206"/>
      <c r="J512" s="14"/>
      <c r="K512" s="14"/>
      <c r="L512" s="202"/>
      <c r="M512" s="207"/>
      <c r="N512" s="208"/>
      <c r="O512" s="208"/>
      <c r="P512" s="208"/>
      <c r="Q512" s="208"/>
      <c r="R512" s="208"/>
      <c r="S512" s="208"/>
      <c r="T512" s="209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03" t="s">
        <v>358</v>
      </c>
      <c r="AU512" s="203" t="s">
        <v>85</v>
      </c>
      <c r="AV512" s="14" t="s">
        <v>85</v>
      </c>
      <c r="AW512" s="14" t="s">
        <v>32</v>
      </c>
      <c r="AX512" s="14" t="s">
        <v>76</v>
      </c>
      <c r="AY512" s="203" t="s">
        <v>348</v>
      </c>
    </row>
    <row r="513" s="13" customFormat="1">
      <c r="A513" s="13"/>
      <c r="B513" s="194"/>
      <c r="C513" s="13"/>
      <c r="D513" s="195" t="s">
        <v>358</v>
      </c>
      <c r="E513" s="196" t="s">
        <v>1</v>
      </c>
      <c r="F513" s="197" t="s">
        <v>1122</v>
      </c>
      <c r="G513" s="13"/>
      <c r="H513" s="196" t="s">
        <v>1</v>
      </c>
      <c r="I513" s="198"/>
      <c r="J513" s="13"/>
      <c r="K513" s="13"/>
      <c r="L513" s="194"/>
      <c r="M513" s="199"/>
      <c r="N513" s="200"/>
      <c r="O513" s="200"/>
      <c r="P513" s="200"/>
      <c r="Q513" s="200"/>
      <c r="R513" s="200"/>
      <c r="S513" s="200"/>
      <c r="T513" s="201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196" t="s">
        <v>358</v>
      </c>
      <c r="AU513" s="196" t="s">
        <v>85</v>
      </c>
      <c r="AV513" s="13" t="s">
        <v>83</v>
      </c>
      <c r="AW513" s="13" t="s">
        <v>32</v>
      </c>
      <c r="AX513" s="13" t="s">
        <v>76</v>
      </c>
      <c r="AY513" s="196" t="s">
        <v>348</v>
      </c>
    </row>
    <row r="514" s="14" customFormat="1">
      <c r="A514" s="14"/>
      <c r="B514" s="202"/>
      <c r="C514" s="14"/>
      <c r="D514" s="195" t="s">
        <v>358</v>
      </c>
      <c r="E514" s="203" t="s">
        <v>1</v>
      </c>
      <c r="F514" s="204" t="s">
        <v>4674</v>
      </c>
      <c r="G514" s="14"/>
      <c r="H514" s="205">
        <v>54.758000000000003</v>
      </c>
      <c r="I514" s="206"/>
      <c r="J514" s="14"/>
      <c r="K514" s="14"/>
      <c r="L514" s="202"/>
      <c r="M514" s="207"/>
      <c r="N514" s="208"/>
      <c r="O514" s="208"/>
      <c r="P514" s="208"/>
      <c r="Q514" s="208"/>
      <c r="R514" s="208"/>
      <c r="S514" s="208"/>
      <c r="T514" s="209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03" t="s">
        <v>358</v>
      </c>
      <c r="AU514" s="203" t="s">
        <v>85</v>
      </c>
      <c r="AV514" s="14" t="s">
        <v>85</v>
      </c>
      <c r="AW514" s="14" t="s">
        <v>32</v>
      </c>
      <c r="AX514" s="14" t="s">
        <v>76</v>
      </c>
      <c r="AY514" s="203" t="s">
        <v>348</v>
      </c>
    </row>
    <row r="515" s="14" customFormat="1">
      <c r="A515" s="14"/>
      <c r="B515" s="202"/>
      <c r="C515" s="14"/>
      <c r="D515" s="195" t="s">
        <v>358</v>
      </c>
      <c r="E515" s="203" t="s">
        <v>1</v>
      </c>
      <c r="F515" s="204" t="s">
        <v>1006</v>
      </c>
      <c r="G515" s="14"/>
      <c r="H515" s="205">
        <v>-1.1819999999999999</v>
      </c>
      <c r="I515" s="206"/>
      <c r="J515" s="14"/>
      <c r="K515" s="14"/>
      <c r="L515" s="202"/>
      <c r="M515" s="207"/>
      <c r="N515" s="208"/>
      <c r="O515" s="208"/>
      <c r="P515" s="208"/>
      <c r="Q515" s="208"/>
      <c r="R515" s="208"/>
      <c r="S515" s="208"/>
      <c r="T515" s="209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03" t="s">
        <v>358</v>
      </c>
      <c r="AU515" s="203" t="s">
        <v>85</v>
      </c>
      <c r="AV515" s="14" t="s">
        <v>85</v>
      </c>
      <c r="AW515" s="14" t="s">
        <v>32</v>
      </c>
      <c r="AX515" s="14" t="s">
        <v>76</v>
      </c>
      <c r="AY515" s="203" t="s">
        <v>348</v>
      </c>
    </row>
    <row r="516" s="13" customFormat="1">
      <c r="A516" s="13"/>
      <c r="B516" s="194"/>
      <c r="C516" s="13"/>
      <c r="D516" s="195" t="s">
        <v>358</v>
      </c>
      <c r="E516" s="196" t="s">
        <v>1</v>
      </c>
      <c r="F516" s="197" t="s">
        <v>4675</v>
      </c>
      <c r="G516" s="13"/>
      <c r="H516" s="196" t="s">
        <v>1</v>
      </c>
      <c r="I516" s="198"/>
      <c r="J516" s="13"/>
      <c r="K516" s="13"/>
      <c r="L516" s="194"/>
      <c r="M516" s="199"/>
      <c r="N516" s="200"/>
      <c r="O516" s="200"/>
      <c r="P516" s="200"/>
      <c r="Q516" s="200"/>
      <c r="R516" s="200"/>
      <c r="S516" s="200"/>
      <c r="T516" s="20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6" t="s">
        <v>358</v>
      </c>
      <c r="AU516" s="196" t="s">
        <v>85</v>
      </c>
      <c r="AV516" s="13" t="s">
        <v>83</v>
      </c>
      <c r="AW516" s="13" t="s">
        <v>32</v>
      </c>
      <c r="AX516" s="13" t="s">
        <v>76</v>
      </c>
      <c r="AY516" s="196" t="s">
        <v>348</v>
      </c>
    </row>
    <row r="517" s="14" customFormat="1">
      <c r="A517" s="14"/>
      <c r="B517" s="202"/>
      <c r="C517" s="14"/>
      <c r="D517" s="195" t="s">
        <v>358</v>
      </c>
      <c r="E517" s="203" t="s">
        <v>1</v>
      </c>
      <c r="F517" s="204" t="s">
        <v>4676</v>
      </c>
      <c r="G517" s="14"/>
      <c r="H517" s="205">
        <v>60.646000000000001</v>
      </c>
      <c r="I517" s="206"/>
      <c r="J517" s="14"/>
      <c r="K517" s="14"/>
      <c r="L517" s="202"/>
      <c r="M517" s="207"/>
      <c r="N517" s="208"/>
      <c r="O517" s="208"/>
      <c r="P517" s="208"/>
      <c r="Q517" s="208"/>
      <c r="R517" s="208"/>
      <c r="S517" s="208"/>
      <c r="T517" s="209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03" t="s">
        <v>358</v>
      </c>
      <c r="AU517" s="203" t="s">
        <v>85</v>
      </c>
      <c r="AV517" s="14" t="s">
        <v>85</v>
      </c>
      <c r="AW517" s="14" t="s">
        <v>32</v>
      </c>
      <c r="AX517" s="14" t="s">
        <v>76</v>
      </c>
      <c r="AY517" s="203" t="s">
        <v>348</v>
      </c>
    </row>
    <row r="518" s="14" customFormat="1">
      <c r="A518" s="14"/>
      <c r="B518" s="202"/>
      <c r="C518" s="14"/>
      <c r="D518" s="195" t="s">
        <v>358</v>
      </c>
      <c r="E518" s="203" t="s">
        <v>1</v>
      </c>
      <c r="F518" s="204" t="s">
        <v>1019</v>
      </c>
      <c r="G518" s="14"/>
      <c r="H518" s="205">
        <v>-2.1669999999999998</v>
      </c>
      <c r="I518" s="206"/>
      <c r="J518" s="14"/>
      <c r="K518" s="14"/>
      <c r="L518" s="202"/>
      <c r="M518" s="207"/>
      <c r="N518" s="208"/>
      <c r="O518" s="208"/>
      <c r="P518" s="208"/>
      <c r="Q518" s="208"/>
      <c r="R518" s="208"/>
      <c r="S518" s="208"/>
      <c r="T518" s="209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03" t="s">
        <v>358</v>
      </c>
      <c r="AU518" s="203" t="s">
        <v>85</v>
      </c>
      <c r="AV518" s="14" t="s">
        <v>85</v>
      </c>
      <c r="AW518" s="14" t="s">
        <v>32</v>
      </c>
      <c r="AX518" s="14" t="s">
        <v>76</v>
      </c>
      <c r="AY518" s="203" t="s">
        <v>348</v>
      </c>
    </row>
    <row r="519" s="14" customFormat="1">
      <c r="A519" s="14"/>
      <c r="B519" s="202"/>
      <c r="C519" s="14"/>
      <c r="D519" s="195" t="s">
        <v>358</v>
      </c>
      <c r="E519" s="203" t="s">
        <v>1</v>
      </c>
      <c r="F519" s="204" t="s">
        <v>923</v>
      </c>
      <c r="G519" s="14"/>
      <c r="H519" s="205">
        <v>-1.5760000000000001</v>
      </c>
      <c r="I519" s="206"/>
      <c r="J519" s="14"/>
      <c r="K519" s="14"/>
      <c r="L519" s="202"/>
      <c r="M519" s="207"/>
      <c r="N519" s="208"/>
      <c r="O519" s="208"/>
      <c r="P519" s="208"/>
      <c r="Q519" s="208"/>
      <c r="R519" s="208"/>
      <c r="S519" s="208"/>
      <c r="T519" s="209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03" t="s">
        <v>358</v>
      </c>
      <c r="AU519" s="203" t="s">
        <v>85</v>
      </c>
      <c r="AV519" s="14" t="s">
        <v>85</v>
      </c>
      <c r="AW519" s="14" t="s">
        <v>32</v>
      </c>
      <c r="AX519" s="14" t="s">
        <v>76</v>
      </c>
      <c r="AY519" s="203" t="s">
        <v>348</v>
      </c>
    </row>
    <row r="520" s="13" customFormat="1">
      <c r="A520" s="13"/>
      <c r="B520" s="194"/>
      <c r="C520" s="13"/>
      <c r="D520" s="195" t="s">
        <v>358</v>
      </c>
      <c r="E520" s="196" t="s">
        <v>1</v>
      </c>
      <c r="F520" s="197" t="s">
        <v>4677</v>
      </c>
      <c r="G520" s="13"/>
      <c r="H520" s="196" t="s">
        <v>1</v>
      </c>
      <c r="I520" s="198"/>
      <c r="J520" s="13"/>
      <c r="K520" s="13"/>
      <c r="L520" s="194"/>
      <c r="M520" s="199"/>
      <c r="N520" s="200"/>
      <c r="O520" s="200"/>
      <c r="P520" s="200"/>
      <c r="Q520" s="200"/>
      <c r="R520" s="200"/>
      <c r="S520" s="200"/>
      <c r="T520" s="201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6" t="s">
        <v>358</v>
      </c>
      <c r="AU520" s="196" t="s">
        <v>85</v>
      </c>
      <c r="AV520" s="13" t="s">
        <v>83</v>
      </c>
      <c r="AW520" s="13" t="s">
        <v>32</v>
      </c>
      <c r="AX520" s="13" t="s">
        <v>76</v>
      </c>
      <c r="AY520" s="196" t="s">
        <v>348</v>
      </c>
    </row>
    <row r="521" s="14" customFormat="1">
      <c r="A521" s="14"/>
      <c r="B521" s="202"/>
      <c r="C521" s="14"/>
      <c r="D521" s="195" t="s">
        <v>358</v>
      </c>
      <c r="E521" s="203" t="s">
        <v>1</v>
      </c>
      <c r="F521" s="204" t="s">
        <v>4678</v>
      </c>
      <c r="G521" s="14"/>
      <c r="H521" s="205">
        <v>231.02000000000001</v>
      </c>
      <c r="I521" s="206"/>
      <c r="J521" s="14"/>
      <c r="K521" s="14"/>
      <c r="L521" s="202"/>
      <c r="M521" s="207"/>
      <c r="N521" s="208"/>
      <c r="O521" s="208"/>
      <c r="P521" s="208"/>
      <c r="Q521" s="208"/>
      <c r="R521" s="208"/>
      <c r="S521" s="208"/>
      <c r="T521" s="209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03" t="s">
        <v>358</v>
      </c>
      <c r="AU521" s="203" t="s">
        <v>85</v>
      </c>
      <c r="AV521" s="14" t="s">
        <v>85</v>
      </c>
      <c r="AW521" s="14" t="s">
        <v>32</v>
      </c>
      <c r="AX521" s="14" t="s">
        <v>76</v>
      </c>
      <c r="AY521" s="203" t="s">
        <v>348</v>
      </c>
    </row>
    <row r="522" s="14" customFormat="1">
      <c r="A522" s="14"/>
      <c r="B522" s="202"/>
      <c r="C522" s="14"/>
      <c r="D522" s="195" t="s">
        <v>358</v>
      </c>
      <c r="E522" s="203" t="s">
        <v>1</v>
      </c>
      <c r="F522" s="204" t="s">
        <v>4679</v>
      </c>
      <c r="G522" s="14"/>
      <c r="H522" s="205">
        <v>-8.6679999999999993</v>
      </c>
      <c r="I522" s="206"/>
      <c r="J522" s="14"/>
      <c r="K522" s="14"/>
      <c r="L522" s="202"/>
      <c r="M522" s="207"/>
      <c r="N522" s="208"/>
      <c r="O522" s="208"/>
      <c r="P522" s="208"/>
      <c r="Q522" s="208"/>
      <c r="R522" s="208"/>
      <c r="S522" s="208"/>
      <c r="T522" s="209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03" t="s">
        <v>358</v>
      </c>
      <c r="AU522" s="203" t="s">
        <v>85</v>
      </c>
      <c r="AV522" s="14" t="s">
        <v>85</v>
      </c>
      <c r="AW522" s="14" t="s">
        <v>32</v>
      </c>
      <c r="AX522" s="14" t="s">
        <v>76</v>
      </c>
      <c r="AY522" s="203" t="s">
        <v>348</v>
      </c>
    </row>
    <row r="523" s="13" customFormat="1">
      <c r="A523" s="13"/>
      <c r="B523" s="194"/>
      <c r="C523" s="13"/>
      <c r="D523" s="195" t="s">
        <v>358</v>
      </c>
      <c r="E523" s="196" t="s">
        <v>1</v>
      </c>
      <c r="F523" s="197" t="s">
        <v>4680</v>
      </c>
      <c r="G523" s="13"/>
      <c r="H523" s="196" t="s">
        <v>1</v>
      </c>
      <c r="I523" s="198"/>
      <c r="J523" s="13"/>
      <c r="K523" s="13"/>
      <c r="L523" s="194"/>
      <c r="M523" s="199"/>
      <c r="N523" s="200"/>
      <c r="O523" s="200"/>
      <c r="P523" s="200"/>
      <c r="Q523" s="200"/>
      <c r="R523" s="200"/>
      <c r="S523" s="200"/>
      <c r="T523" s="201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96" t="s">
        <v>358</v>
      </c>
      <c r="AU523" s="196" t="s">
        <v>85</v>
      </c>
      <c r="AV523" s="13" t="s">
        <v>83</v>
      </c>
      <c r="AW523" s="13" t="s">
        <v>32</v>
      </c>
      <c r="AX523" s="13" t="s">
        <v>76</v>
      </c>
      <c r="AY523" s="196" t="s">
        <v>348</v>
      </c>
    </row>
    <row r="524" s="14" customFormat="1">
      <c r="A524" s="14"/>
      <c r="B524" s="202"/>
      <c r="C524" s="14"/>
      <c r="D524" s="195" t="s">
        <v>358</v>
      </c>
      <c r="E524" s="203" t="s">
        <v>1</v>
      </c>
      <c r="F524" s="204" t="s">
        <v>4681</v>
      </c>
      <c r="G524" s="14"/>
      <c r="H524" s="205">
        <v>56.988</v>
      </c>
      <c r="I524" s="206"/>
      <c r="J524" s="14"/>
      <c r="K524" s="14"/>
      <c r="L524" s="202"/>
      <c r="M524" s="207"/>
      <c r="N524" s="208"/>
      <c r="O524" s="208"/>
      <c r="P524" s="208"/>
      <c r="Q524" s="208"/>
      <c r="R524" s="208"/>
      <c r="S524" s="208"/>
      <c r="T524" s="209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03" t="s">
        <v>358</v>
      </c>
      <c r="AU524" s="203" t="s">
        <v>85</v>
      </c>
      <c r="AV524" s="14" t="s">
        <v>85</v>
      </c>
      <c r="AW524" s="14" t="s">
        <v>32</v>
      </c>
      <c r="AX524" s="14" t="s">
        <v>76</v>
      </c>
      <c r="AY524" s="203" t="s">
        <v>348</v>
      </c>
    </row>
    <row r="525" s="14" customFormat="1">
      <c r="A525" s="14"/>
      <c r="B525" s="202"/>
      <c r="C525" s="14"/>
      <c r="D525" s="195" t="s">
        <v>358</v>
      </c>
      <c r="E525" s="203" t="s">
        <v>1</v>
      </c>
      <c r="F525" s="204" t="s">
        <v>1019</v>
      </c>
      <c r="G525" s="14"/>
      <c r="H525" s="205">
        <v>-2.1669999999999998</v>
      </c>
      <c r="I525" s="206"/>
      <c r="J525" s="14"/>
      <c r="K525" s="14"/>
      <c r="L525" s="202"/>
      <c r="M525" s="207"/>
      <c r="N525" s="208"/>
      <c r="O525" s="208"/>
      <c r="P525" s="208"/>
      <c r="Q525" s="208"/>
      <c r="R525" s="208"/>
      <c r="S525" s="208"/>
      <c r="T525" s="209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03" t="s">
        <v>358</v>
      </c>
      <c r="AU525" s="203" t="s">
        <v>85</v>
      </c>
      <c r="AV525" s="14" t="s">
        <v>85</v>
      </c>
      <c r="AW525" s="14" t="s">
        <v>32</v>
      </c>
      <c r="AX525" s="14" t="s">
        <v>76</v>
      </c>
      <c r="AY525" s="203" t="s">
        <v>348</v>
      </c>
    </row>
    <row r="526" s="14" customFormat="1">
      <c r="A526" s="14"/>
      <c r="B526" s="202"/>
      <c r="C526" s="14"/>
      <c r="D526" s="195" t="s">
        <v>358</v>
      </c>
      <c r="E526" s="203" t="s">
        <v>1</v>
      </c>
      <c r="F526" s="204" t="s">
        <v>923</v>
      </c>
      <c r="G526" s="14"/>
      <c r="H526" s="205">
        <v>-1.5760000000000001</v>
      </c>
      <c r="I526" s="206"/>
      <c r="J526" s="14"/>
      <c r="K526" s="14"/>
      <c r="L526" s="202"/>
      <c r="M526" s="207"/>
      <c r="N526" s="208"/>
      <c r="O526" s="208"/>
      <c r="P526" s="208"/>
      <c r="Q526" s="208"/>
      <c r="R526" s="208"/>
      <c r="S526" s="208"/>
      <c r="T526" s="209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03" t="s">
        <v>358</v>
      </c>
      <c r="AU526" s="203" t="s">
        <v>85</v>
      </c>
      <c r="AV526" s="14" t="s">
        <v>85</v>
      </c>
      <c r="AW526" s="14" t="s">
        <v>32</v>
      </c>
      <c r="AX526" s="14" t="s">
        <v>76</v>
      </c>
      <c r="AY526" s="203" t="s">
        <v>348</v>
      </c>
    </row>
    <row r="527" s="13" customFormat="1">
      <c r="A527" s="13"/>
      <c r="B527" s="194"/>
      <c r="C527" s="13"/>
      <c r="D527" s="195" t="s">
        <v>358</v>
      </c>
      <c r="E527" s="196" t="s">
        <v>1</v>
      </c>
      <c r="F527" s="197" t="s">
        <v>1109</v>
      </c>
      <c r="G527" s="13"/>
      <c r="H527" s="196" t="s">
        <v>1</v>
      </c>
      <c r="I527" s="198"/>
      <c r="J527" s="13"/>
      <c r="K527" s="13"/>
      <c r="L527" s="194"/>
      <c r="M527" s="199"/>
      <c r="N527" s="200"/>
      <c r="O527" s="200"/>
      <c r="P527" s="200"/>
      <c r="Q527" s="200"/>
      <c r="R527" s="200"/>
      <c r="S527" s="200"/>
      <c r="T527" s="20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96" t="s">
        <v>358</v>
      </c>
      <c r="AU527" s="196" t="s">
        <v>85</v>
      </c>
      <c r="AV527" s="13" t="s">
        <v>83</v>
      </c>
      <c r="AW527" s="13" t="s">
        <v>32</v>
      </c>
      <c r="AX527" s="13" t="s">
        <v>76</v>
      </c>
      <c r="AY527" s="196" t="s">
        <v>348</v>
      </c>
    </row>
    <row r="528" s="14" customFormat="1">
      <c r="A528" s="14"/>
      <c r="B528" s="202"/>
      <c r="C528" s="14"/>
      <c r="D528" s="195" t="s">
        <v>358</v>
      </c>
      <c r="E528" s="203" t="s">
        <v>1</v>
      </c>
      <c r="F528" s="204" t="s">
        <v>4682</v>
      </c>
      <c r="G528" s="14"/>
      <c r="H528" s="205">
        <v>48.905000000000001</v>
      </c>
      <c r="I528" s="206"/>
      <c r="J528" s="14"/>
      <c r="K528" s="14"/>
      <c r="L528" s="202"/>
      <c r="M528" s="207"/>
      <c r="N528" s="208"/>
      <c r="O528" s="208"/>
      <c r="P528" s="208"/>
      <c r="Q528" s="208"/>
      <c r="R528" s="208"/>
      <c r="S528" s="208"/>
      <c r="T528" s="209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03" t="s">
        <v>358</v>
      </c>
      <c r="AU528" s="203" t="s">
        <v>85</v>
      </c>
      <c r="AV528" s="14" t="s">
        <v>85</v>
      </c>
      <c r="AW528" s="14" t="s">
        <v>32</v>
      </c>
      <c r="AX528" s="14" t="s">
        <v>76</v>
      </c>
      <c r="AY528" s="203" t="s">
        <v>348</v>
      </c>
    </row>
    <row r="529" s="14" customFormat="1">
      <c r="A529" s="14"/>
      <c r="B529" s="202"/>
      <c r="C529" s="14"/>
      <c r="D529" s="195" t="s">
        <v>358</v>
      </c>
      <c r="E529" s="203" t="s">
        <v>1</v>
      </c>
      <c r="F529" s="204" t="s">
        <v>923</v>
      </c>
      <c r="G529" s="14"/>
      <c r="H529" s="205">
        <v>-1.5760000000000001</v>
      </c>
      <c r="I529" s="206"/>
      <c r="J529" s="14"/>
      <c r="K529" s="14"/>
      <c r="L529" s="202"/>
      <c r="M529" s="207"/>
      <c r="N529" s="208"/>
      <c r="O529" s="208"/>
      <c r="P529" s="208"/>
      <c r="Q529" s="208"/>
      <c r="R529" s="208"/>
      <c r="S529" s="208"/>
      <c r="T529" s="209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03" t="s">
        <v>358</v>
      </c>
      <c r="AU529" s="203" t="s">
        <v>85</v>
      </c>
      <c r="AV529" s="14" t="s">
        <v>85</v>
      </c>
      <c r="AW529" s="14" t="s">
        <v>32</v>
      </c>
      <c r="AX529" s="14" t="s">
        <v>76</v>
      </c>
      <c r="AY529" s="203" t="s">
        <v>348</v>
      </c>
    </row>
    <row r="530" s="14" customFormat="1">
      <c r="A530" s="14"/>
      <c r="B530" s="202"/>
      <c r="C530" s="14"/>
      <c r="D530" s="195" t="s">
        <v>358</v>
      </c>
      <c r="E530" s="203" t="s">
        <v>1</v>
      </c>
      <c r="F530" s="204" t="s">
        <v>1019</v>
      </c>
      <c r="G530" s="14"/>
      <c r="H530" s="205">
        <v>-2.1669999999999998</v>
      </c>
      <c r="I530" s="206"/>
      <c r="J530" s="14"/>
      <c r="K530" s="14"/>
      <c r="L530" s="202"/>
      <c r="M530" s="207"/>
      <c r="N530" s="208"/>
      <c r="O530" s="208"/>
      <c r="P530" s="208"/>
      <c r="Q530" s="208"/>
      <c r="R530" s="208"/>
      <c r="S530" s="208"/>
      <c r="T530" s="209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03" t="s">
        <v>358</v>
      </c>
      <c r="AU530" s="203" t="s">
        <v>85</v>
      </c>
      <c r="AV530" s="14" t="s">
        <v>85</v>
      </c>
      <c r="AW530" s="14" t="s">
        <v>32</v>
      </c>
      <c r="AX530" s="14" t="s">
        <v>76</v>
      </c>
      <c r="AY530" s="203" t="s">
        <v>348</v>
      </c>
    </row>
    <row r="531" s="13" customFormat="1">
      <c r="A531" s="13"/>
      <c r="B531" s="194"/>
      <c r="C531" s="13"/>
      <c r="D531" s="195" t="s">
        <v>358</v>
      </c>
      <c r="E531" s="196" t="s">
        <v>1</v>
      </c>
      <c r="F531" s="197" t="s">
        <v>1102</v>
      </c>
      <c r="G531" s="13"/>
      <c r="H531" s="196" t="s">
        <v>1</v>
      </c>
      <c r="I531" s="198"/>
      <c r="J531" s="13"/>
      <c r="K531" s="13"/>
      <c r="L531" s="194"/>
      <c r="M531" s="199"/>
      <c r="N531" s="200"/>
      <c r="O531" s="200"/>
      <c r="P531" s="200"/>
      <c r="Q531" s="200"/>
      <c r="R531" s="200"/>
      <c r="S531" s="200"/>
      <c r="T531" s="20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96" t="s">
        <v>358</v>
      </c>
      <c r="AU531" s="196" t="s">
        <v>85</v>
      </c>
      <c r="AV531" s="13" t="s">
        <v>83</v>
      </c>
      <c r="AW531" s="13" t="s">
        <v>32</v>
      </c>
      <c r="AX531" s="13" t="s">
        <v>76</v>
      </c>
      <c r="AY531" s="196" t="s">
        <v>348</v>
      </c>
    </row>
    <row r="532" s="14" customFormat="1">
      <c r="A532" s="14"/>
      <c r="B532" s="202"/>
      <c r="C532" s="14"/>
      <c r="D532" s="195" t="s">
        <v>358</v>
      </c>
      <c r="E532" s="203" t="s">
        <v>1</v>
      </c>
      <c r="F532" s="204" t="s">
        <v>4683</v>
      </c>
      <c r="G532" s="14"/>
      <c r="H532" s="205">
        <v>51</v>
      </c>
      <c r="I532" s="206"/>
      <c r="J532" s="14"/>
      <c r="K532" s="14"/>
      <c r="L532" s="202"/>
      <c r="M532" s="207"/>
      <c r="N532" s="208"/>
      <c r="O532" s="208"/>
      <c r="P532" s="208"/>
      <c r="Q532" s="208"/>
      <c r="R532" s="208"/>
      <c r="S532" s="208"/>
      <c r="T532" s="209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03" t="s">
        <v>358</v>
      </c>
      <c r="AU532" s="203" t="s">
        <v>85</v>
      </c>
      <c r="AV532" s="14" t="s">
        <v>85</v>
      </c>
      <c r="AW532" s="14" t="s">
        <v>32</v>
      </c>
      <c r="AX532" s="14" t="s">
        <v>76</v>
      </c>
      <c r="AY532" s="203" t="s">
        <v>348</v>
      </c>
    </row>
    <row r="533" s="14" customFormat="1">
      <c r="A533" s="14"/>
      <c r="B533" s="202"/>
      <c r="C533" s="14"/>
      <c r="D533" s="195" t="s">
        <v>358</v>
      </c>
      <c r="E533" s="203" t="s">
        <v>1</v>
      </c>
      <c r="F533" s="204" t="s">
        <v>923</v>
      </c>
      <c r="G533" s="14"/>
      <c r="H533" s="205">
        <v>-1.5760000000000001</v>
      </c>
      <c r="I533" s="206"/>
      <c r="J533" s="14"/>
      <c r="K533" s="14"/>
      <c r="L533" s="202"/>
      <c r="M533" s="207"/>
      <c r="N533" s="208"/>
      <c r="O533" s="208"/>
      <c r="P533" s="208"/>
      <c r="Q533" s="208"/>
      <c r="R533" s="208"/>
      <c r="S533" s="208"/>
      <c r="T533" s="209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03" t="s">
        <v>358</v>
      </c>
      <c r="AU533" s="203" t="s">
        <v>85</v>
      </c>
      <c r="AV533" s="14" t="s">
        <v>85</v>
      </c>
      <c r="AW533" s="14" t="s">
        <v>32</v>
      </c>
      <c r="AX533" s="14" t="s">
        <v>76</v>
      </c>
      <c r="AY533" s="203" t="s">
        <v>348</v>
      </c>
    </row>
    <row r="534" s="14" customFormat="1">
      <c r="A534" s="14"/>
      <c r="B534" s="202"/>
      <c r="C534" s="14"/>
      <c r="D534" s="195" t="s">
        <v>358</v>
      </c>
      <c r="E534" s="203" t="s">
        <v>1</v>
      </c>
      <c r="F534" s="204" t="s">
        <v>1019</v>
      </c>
      <c r="G534" s="14"/>
      <c r="H534" s="205">
        <v>-2.1669999999999998</v>
      </c>
      <c r="I534" s="206"/>
      <c r="J534" s="14"/>
      <c r="K534" s="14"/>
      <c r="L534" s="202"/>
      <c r="M534" s="207"/>
      <c r="N534" s="208"/>
      <c r="O534" s="208"/>
      <c r="P534" s="208"/>
      <c r="Q534" s="208"/>
      <c r="R534" s="208"/>
      <c r="S534" s="208"/>
      <c r="T534" s="209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03" t="s">
        <v>358</v>
      </c>
      <c r="AU534" s="203" t="s">
        <v>85</v>
      </c>
      <c r="AV534" s="14" t="s">
        <v>85</v>
      </c>
      <c r="AW534" s="14" t="s">
        <v>32</v>
      </c>
      <c r="AX534" s="14" t="s">
        <v>76</v>
      </c>
      <c r="AY534" s="203" t="s">
        <v>348</v>
      </c>
    </row>
    <row r="535" s="13" customFormat="1">
      <c r="A535" s="13"/>
      <c r="B535" s="194"/>
      <c r="C535" s="13"/>
      <c r="D535" s="195" t="s">
        <v>358</v>
      </c>
      <c r="E535" s="196" t="s">
        <v>1</v>
      </c>
      <c r="F535" s="197" t="s">
        <v>3746</v>
      </c>
      <c r="G535" s="13"/>
      <c r="H535" s="196" t="s">
        <v>1</v>
      </c>
      <c r="I535" s="198"/>
      <c r="J535" s="13"/>
      <c r="K535" s="13"/>
      <c r="L535" s="194"/>
      <c r="M535" s="199"/>
      <c r="N535" s="200"/>
      <c r="O535" s="200"/>
      <c r="P535" s="200"/>
      <c r="Q535" s="200"/>
      <c r="R535" s="200"/>
      <c r="S535" s="200"/>
      <c r="T535" s="201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6" t="s">
        <v>358</v>
      </c>
      <c r="AU535" s="196" t="s">
        <v>85</v>
      </c>
      <c r="AV535" s="13" t="s">
        <v>83</v>
      </c>
      <c r="AW535" s="13" t="s">
        <v>32</v>
      </c>
      <c r="AX535" s="13" t="s">
        <v>76</v>
      </c>
      <c r="AY535" s="196" t="s">
        <v>348</v>
      </c>
    </row>
    <row r="536" s="14" customFormat="1">
      <c r="A536" s="14"/>
      <c r="B536" s="202"/>
      <c r="C536" s="14"/>
      <c r="D536" s="195" t="s">
        <v>358</v>
      </c>
      <c r="E536" s="203" t="s">
        <v>1</v>
      </c>
      <c r="F536" s="204" t="s">
        <v>4684</v>
      </c>
      <c r="G536" s="14"/>
      <c r="H536" s="205">
        <v>49.094000000000001</v>
      </c>
      <c r="I536" s="206"/>
      <c r="J536" s="14"/>
      <c r="K536" s="14"/>
      <c r="L536" s="202"/>
      <c r="M536" s="207"/>
      <c r="N536" s="208"/>
      <c r="O536" s="208"/>
      <c r="P536" s="208"/>
      <c r="Q536" s="208"/>
      <c r="R536" s="208"/>
      <c r="S536" s="208"/>
      <c r="T536" s="209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03" t="s">
        <v>358</v>
      </c>
      <c r="AU536" s="203" t="s">
        <v>85</v>
      </c>
      <c r="AV536" s="14" t="s">
        <v>85</v>
      </c>
      <c r="AW536" s="14" t="s">
        <v>32</v>
      </c>
      <c r="AX536" s="14" t="s">
        <v>76</v>
      </c>
      <c r="AY536" s="203" t="s">
        <v>348</v>
      </c>
    </row>
    <row r="537" s="14" customFormat="1">
      <c r="A537" s="14"/>
      <c r="B537" s="202"/>
      <c r="C537" s="14"/>
      <c r="D537" s="195" t="s">
        <v>358</v>
      </c>
      <c r="E537" s="203" t="s">
        <v>1</v>
      </c>
      <c r="F537" s="204" t="s">
        <v>920</v>
      </c>
      <c r="G537" s="14"/>
      <c r="H537" s="205">
        <v>-3.1520000000000001</v>
      </c>
      <c r="I537" s="206"/>
      <c r="J537" s="14"/>
      <c r="K537" s="14"/>
      <c r="L537" s="202"/>
      <c r="M537" s="207"/>
      <c r="N537" s="208"/>
      <c r="O537" s="208"/>
      <c r="P537" s="208"/>
      <c r="Q537" s="208"/>
      <c r="R537" s="208"/>
      <c r="S537" s="208"/>
      <c r="T537" s="209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03" t="s">
        <v>358</v>
      </c>
      <c r="AU537" s="203" t="s">
        <v>85</v>
      </c>
      <c r="AV537" s="14" t="s">
        <v>85</v>
      </c>
      <c r="AW537" s="14" t="s">
        <v>32</v>
      </c>
      <c r="AX537" s="14" t="s">
        <v>76</v>
      </c>
      <c r="AY537" s="203" t="s">
        <v>348</v>
      </c>
    </row>
    <row r="538" s="13" customFormat="1">
      <c r="A538" s="13"/>
      <c r="B538" s="194"/>
      <c r="C538" s="13"/>
      <c r="D538" s="195" t="s">
        <v>358</v>
      </c>
      <c r="E538" s="196" t="s">
        <v>1</v>
      </c>
      <c r="F538" s="197" t="s">
        <v>1192</v>
      </c>
      <c r="G538" s="13"/>
      <c r="H538" s="196" t="s">
        <v>1</v>
      </c>
      <c r="I538" s="198"/>
      <c r="J538" s="13"/>
      <c r="K538" s="13"/>
      <c r="L538" s="194"/>
      <c r="M538" s="199"/>
      <c r="N538" s="200"/>
      <c r="O538" s="200"/>
      <c r="P538" s="200"/>
      <c r="Q538" s="200"/>
      <c r="R538" s="200"/>
      <c r="S538" s="200"/>
      <c r="T538" s="201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6" t="s">
        <v>358</v>
      </c>
      <c r="AU538" s="196" t="s">
        <v>85</v>
      </c>
      <c r="AV538" s="13" t="s">
        <v>83</v>
      </c>
      <c r="AW538" s="13" t="s">
        <v>32</v>
      </c>
      <c r="AX538" s="13" t="s">
        <v>76</v>
      </c>
      <c r="AY538" s="196" t="s">
        <v>348</v>
      </c>
    </row>
    <row r="539" s="14" customFormat="1">
      <c r="A539" s="14"/>
      <c r="B539" s="202"/>
      <c r="C539" s="14"/>
      <c r="D539" s="195" t="s">
        <v>358</v>
      </c>
      <c r="E539" s="203" t="s">
        <v>1</v>
      </c>
      <c r="F539" s="204" t="s">
        <v>4685</v>
      </c>
      <c r="G539" s="14"/>
      <c r="H539" s="205">
        <v>48.828000000000003</v>
      </c>
      <c r="I539" s="206"/>
      <c r="J539" s="14"/>
      <c r="K539" s="14"/>
      <c r="L539" s="202"/>
      <c r="M539" s="207"/>
      <c r="N539" s="208"/>
      <c r="O539" s="208"/>
      <c r="P539" s="208"/>
      <c r="Q539" s="208"/>
      <c r="R539" s="208"/>
      <c r="S539" s="208"/>
      <c r="T539" s="209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03" t="s">
        <v>358</v>
      </c>
      <c r="AU539" s="203" t="s">
        <v>85</v>
      </c>
      <c r="AV539" s="14" t="s">
        <v>85</v>
      </c>
      <c r="AW539" s="14" t="s">
        <v>32</v>
      </c>
      <c r="AX539" s="14" t="s">
        <v>76</v>
      </c>
      <c r="AY539" s="203" t="s">
        <v>348</v>
      </c>
    </row>
    <row r="540" s="14" customFormat="1">
      <c r="A540" s="14"/>
      <c r="B540" s="202"/>
      <c r="C540" s="14"/>
      <c r="D540" s="195" t="s">
        <v>358</v>
      </c>
      <c r="E540" s="203" t="s">
        <v>1</v>
      </c>
      <c r="F540" s="204" t="s">
        <v>1019</v>
      </c>
      <c r="G540" s="14"/>
      <c r="H540" s="205">
        <v>-2.1669999999999998</v>
      </c>
      <c r="I540" s="206"/>
      <c r="J540" s="14"/>
      <c r="K540" s="14"/>
      <c r="L540" s="202"/>
      <c r="M540" s="207"/>
      <c r="N540" s="208"/>
      <c r="O540" s="208"/>
      <c r="P540" s="208"/>
      <c r="Q540" s="208"/>
      <c r="R540" s="208"/>
      <c r="S540" s="208"/>
      <c r="T540" s="209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03" t="s">
        <v>358</v>
      </c>
      <c r="AU540" s="203" t="s">
        <v>85</v>
      </c>
      <c r="AV540" s="14" t="s">
        <v>85</v>
      </c>
      <c r="AW540" s="14" t="s">
        <v>32</v>
      </c>
      <c r="AX540" s="14" t="s">
        <v>76</v>
      </c>
      <c r="AY540" s="203" t="s">
        <v>348</v>
      </c>
    </row>
    <row r="541" s="13" customFormat="1">
      <c r="A541" s="13"/>
      <c r="B541" s="194"/>
      <c r="C541" s="13"/>
      <c r="D541" s="195" t="s">
        <v>358</v>
      </c>
      <c r="E541" s="196" t="s">
        <v>1</v>
      </c>
      <c r="F541" s="197" t="s">
        <v>1190</v>
      </c>
      <c r="G541" s="13"/>
      <c r="H541" s="196" t="s">
        <v>1</v>
      </c>
      <c r="I541" s="198"/>
      <c r="J541" s="13"/>
      <c r="K541" s="13"/>
      <c r="L541" s="194"/>
      <c r="M541" s="199"/>
      <c r="N541" s="200"/>
      <c r="O541" s="200"/>
      <c r="P541" s="200"/>
      <c r="Q541" s="200"/>
      <c r="R541" s="200"/>
      <c r="S541" s="200"/>
      <c r="T541" s="20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6" t="s">
        <v>358</v>
      </c>
      <c r="AU541" s="196" t="s">
        <v>85</v>
      </c>
      <c r="AV541" s="13" t="s">
        <v>83</v>
      </c>
      <c r="AW541" s="13" t="s">
        <v>32</v>
      </c>
      <c r="AX541" s="13" t="s">
        <v>76</v>
      </c>
      <c r="AY541" s="196" t="s">
        <v>348</v>
      </c>
    </row>
    <row r="542" s="14" customFormat="1">
      <c r="A542" s="14"/>
      <c r="B542" s="202"/>
      <c r="C542" s="14"/>
      <c r="D542" s="195" t="s">
        <v>358</v>
      </c>
      <c r="E542" s="203" t="s">
        <v>1</v>
      </c>
      <c r="F542" s="204" t="s">
        <v>4686</v>
      </c>
      <c r="G542" s="14"/>
      <c r="H542" s="205">
        <v>47.978999999999999</v>
      </c>
      <c r="I542" s="206"/>
      <c r="J542" s="14"/>
      <c r="K542" s="14"/>
      <c r="L542" s="202"/>
      <c r="M542" s="207"/>
      <c r="N542" s="208"/>
      <c r="O542" s="208"/>
      <c r="P542" s="208"/>
      <c r="Q542" s="208"/>
      <c r="R542" s="208"/>
      <c r="S542" s="208"/>
      <c r="T542" s="209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03" t="s">
        <v>358</v>
      </c>
      <c r="AU542" s="203" t="s">
        <v>85</v>
      </c>
      <c r="AV542" s="14" t="s">
        <v>85</v>
      </c>
      <c r="AW542" s="14" t="s">
        <v>32</v>
      </c>
      <c r="AX542" s="14" t="s">
        <v>76</v>
      </c>
      <c r="AY542" s="203" t="s">
        <v>348</v>
      </c>
    </row>
    <row r="543" s="14" customFormat="1">
      <c r="A543" s="14"/>
      <c r="B543" s="202"/>
      <c r="C543" s="14"/>
      <c r="D543" s="195" t="s">
        <v>358</v>
      </c>
      <c r="E543" s="203" t="s">
        <v>1</v>
      </c>
      <c r="F543" s="204" t="s">
        <v>1019</v>
      </c>
      <c r="G543" s="14"/>
      <c r="H543" s="205">
        <v>-2.1669999999999998</v>
      </c>
      <c r="I543" s="206"/>
      <c r="J543" s="14"/>
      <c r="K543" s="14"/>
      <c r="L543" s="202"/>
      <c r="M543" s="207"/>
      <c r="N543" s="208"/>
      <c r="O543" s="208"/>
      <c r="P543" s="208"/>
      <c r="Q543" s="208"/>
      <c r="R543" s="208"/>
      <c r="S543" s="208"/>
      <c r="T543" s="209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03" t="s">
        <v>358</v>
      </c>
      <c r="AU543" s="203" t="s">
        <v>85</v>
      </c>
      <c r="AV543" s="14" t="s">
        <v>85</v>
      </c>
      <c r="AW543" s="14" t="s">
        <v>32</v>
      </c>
      <c r="AX543" s="14" t="s">
        <v>76</v>
      </c>
      <c r="AY543" s="203" t="s">
        <v>348</v>
      </c>
    </row>
    <row r="544" s="13" customFormat="1">
      <c r="A544" s="13"/>
      <c r="B544" s="194"/>
      <c r="C544" s="13"/>
      <c r="D544" s="195" t="s">
        <v>358</v>
      </c>
      <c r="E544" s="196" t="s">
        <v>1</v>
      </c>
      <c r="F544" s="197" t="s">
        <v>4687</v>
      </c>
      <c r="G544" s="13"/>
      <c r="H544" s="196" t="s">
        <v>1</v>
      </c>
      <c r="I544" s="198"/>
      <c r="J544" s="13"/>
      <c r="K544" s="13"/>
      <c r="L544" s="194"/>
      <c r="M544" s="199"/>
      <c r="N544" s="200"/>
      <c r="O544" s="200"/>
      <c r="P544" s="200"/>
      <c r="Q544" s="200"/>
      <c r="R544" s="200"/>
      <c r="S544" s="200"/>
      <c r="T544" s="201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6" t="s">
        <v>358</v>
      </c>
      <c r="AU544" s="196" t="s">
        <v>85</v>
      </c>
      <c r="AV544" s="13" t="s">
        <v>83</v>
      </c>
      <c r="AW544" s="13" t="s">
        <v>32</v>
      </c>
      <c r="AX544" s="13" t="s">
        <v>76</v>
      </c>
      <c r="AY544" s="196" t="s">
        <v>348</v>
      </c>
    </row>
    <row r="545" s="14" customFormat="1">
      <c r="A545" s="14"/>
      <c r="B545" s="202"/>
      <c r="C545" s="14"/>
      <c r="D545" s="195" t="s">
        <v>358</v>
      </c>
      <c r="E545" s="203" t="s">
        <v>1</v>
      </c>
      <c r="F545" s="204" t="s">
        <v>4688</v>
      </c>
      <c r="G545" s="14"/>
      <c r="H545" s="205">
        <v>51.301000000000002</v>
      </c>
      <c r="I545" s="206"/>
      <c r="J545" s="14"/>
      <c r="K545" s="14"/>
      <c r="L545" s="202"/>
      <c r="M545" s="207"/>
      <c r="N545" s="208"/>
      <c r="O545" s="208"/>
      <c r="P545" s="208"/>
      <c r="Q545" s="208"/>
      <c r="R545" s="208"/>
      <c r="S545" s="208"/>
      <c r="T545" s="209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03" t="s">
        <v>358</v>
      </c>
      <c r="AU545" s="203" t="s">
        <v>85</v>
      </c>
      <c r="AV545" s="14" t="s">
        <v>85</v>
      </c>
      <c r="AW545" s="14" t="s">
        <v>32</v>
      </c>
      <c r="AX545" s="14" t="s">
        <v>76</v>
      </c>
      <c r="AY545" s="203" t="s">
        <v>348</v>
      </c>
    </row>
    <row r="546" s="14" customFormat="1">
      <c r="A546" s="14"/>
      <c r="B546" s="202"/>
      <c r="C546" s="14"/>
      <c r="D546" s="195" t="s">
        <v>358</v>
      </c>
      <c r="E546" s="203" t="s">
        <v>1</v>
      </c>
      <c r="F546" s="204" t="s">
        <v>1019</v>
      </c>
      <c r="G546" s="14"/>
      <c r="H546" s="205">
        <v>-2.1669999999999998</v>
      </c>
      <c r="I546" s="206"/>
      <c r="J546" s="14"/>
      <c r="K546" s="14"/>
      <c r="L546" s="202"/>
      <c r="M546" s="207"/>
      <c r="N546" s="208"/>
      <c r="O546" s="208"/>
      <c r="P546" s="208"/>
      <c r="Q546" s="208"/>
      <c r="R546" s="208"/>
      <c r="S546" s="208"/>
      <c r="T546" s="20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03" t="s">
        <v>358</v>
      </c>
      <c r="AU546" s="203" t="s">
        <v>85</v>
      </c>
      <c r="AV546" s="14" t="s">
        <v>85</v>
      </c>
      <c r="AW546" s="14" t="s">
        <v>32</v>
      </c>
      <c r="AX546" s="14" t="s">
        <v>76</v>
      </c>
      <c r="AY546" s="203" t="s">
        <v>348</v>
      </c>
    </row>
    <row r="547" s="13" customFormat="1">
      <c r="A547" s="13"/>
      <c r="B547" s="194"/>
      <c r="C547" s="13"/>
      <c r="D547" s="195" t="s">
        <v>358</v>
      </c>
      <c r="E547" s="196" t="s">
        <v>1</v>
      </c>
      <c r="F547" s="197" t="s">
        <v>1186</v>
      </c>
      <c r="G547" s="13"/>
      <c r="H547" s="196" t="s">
        <v>1</v>
      </c>
      <c r="I547" s="198"/>
      <c r="J547" s="13"/>
      <c r="K547" s="13"/>
      <c r="L547" s="194"/>
      <c r="M547" s="199"/>
      <c r="N547" s="200"/>
      <c r="O547" s="200"/>
      <c r="P547" s="200"/>
      <c r="Q547" s="200"/>
      <c r="R547" s="200"/>
      <c r="S547" s="200"/>
      <c r="T547" s="201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6" t="s">
        <v>358</v>
      </c>
      <c r="AU547" s="196" t="s">
        <v>85</v>
      </c>
      <c r="AV547" s="13" t="s">
        <v>83</v>
      </c>
      <c r="AW547" s="13" t="s">
        <v>32</v>
      </c>
      <c r="AX547" s="13" t="s">
        <v>76</v>
      </c>
      <c r="AY547" s="196" t="s">
        <v>348</v>
      </c>
    </row>
    <row r="548" s="14" customFormat="1">
      <c r="A548" s="14"/>
      <c r="B548" s="202"/>
      <c r="C548" s="14"/>
      <c r="D548" s="195" t="s">
        <v>358</v>
      </c>
      <c r="E548" s="203" t="s">
        <v>1</v>
      </c>
      <c r="F548" s="204" t="s">
        <v>4689</v>
      </c>
      <c r="G548" s="14"/>
      <c r="H548" s="205">
        <v>48.662999999999997</v>
      </c>
      <c r="I548" s="206"/>
      <c r="J548" s="14"/>
      <c r="K548" s="14"/>
      <c r="L548" s="202"/>
      <c r="M548" s="207"/>
      <c r="N548" s="208"/>
      <c r="O548" s="208"/>
      <c r="P548" s="208"/>
      <c r="Q548" s="208"/>
      <c r="R548" s="208"/>
      <c r="S548" s="208"/>
      <c r="T548" s="209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03" t="s">
        <v>358</v>
      </c>
      <c r="AU548" s="203" t="s">
        <v>85</v>
      </c>
      <c r="AV548" s="14" t="s">
        <v>85</v>
      </c>
      <c r="AW548" s="14" t="s">
        <v>32</v>
      </c>
      <c r="AX548" s="14" t="s">
        <v>76</v>
      </c>
      <c r="AY548" s="203" t="s">
        <v>348</v>
      </c>
    </row>
    <row r="549" s="14" customFormat="1">
      <c r="A549" s="14"/>
      <c r="B549" s="202"/>
      <c r="C549" s="14"/>
      <c r="D549" s="195" t="s">
        <v>358</v>
      </c>
      <c r="E549" s="203" t="s">
        <v>1</v>
      </c>
      <c r="F549" s="204" t="s">
        <v>1006</v>
      </c>
      <c r="G549" s="14"/>
      <c r="H549" s="205">
        <v>-1.1819999999999999</v>
      </c>
      <c r="I549" s="206"/>
      <c r="J549" s="14"/>
      <c r="K549" s="14"/>
      <c r="L549" s="202"/>
      <c r="M549" s="207"/>
      <c r="N549" s="208"/>
      <c r="O549" s="208"/>
      <c r="P549" s="208"/>
      <c r="Q549" s="208"/>
      <c r="R549" s="208"/>
      <c r="S549" s="208"/>
      <c r="T549" s="209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03" t="s">
        <v>358</v>
      </c>
      <c r="AU549" s="203" t="s">
        <v>85</v>
      </c>
      <c r="AV549" s="14" t="s">
        <v>85</v>
      </c>
      <c r="AW549" s="14" t="s">
        <v>32</v>
      </c>
      <c r="AX549" s="14" t="s">
        <v>76</v>
      </c>
      <c r="AY549" s="203" t="s">
        <v>348</v>
      </c>
    </row>
    <row r="550" s="14" customFormat="1">
      <c r="A550" s="14"/>
      <c r="B550" s="202"/>
      <c r="C550" s="14"/>
      <c r="D550" s="195" t="s">
        <v>358</v>
      </c>
      <c r="E550" s="203" t="s">
        <v>1</v>
      </c>
      <c r="F550" s="204" t="s">
        <v>923</v>
      </c>
      <c r="G550" s="14"/>
      <c r="H550" s="205">
        <v>-1.5760000000000001</v>
      </c>
      <c r="I550" s="206"/>
      <c r="J550" s="14"/>
      <c r="K550" s="14"/>
      <c r="L550" s="202"/>
      <c r="M550" s="207"/>
      <c r="N550" s="208"/>
      <c r="O550" s="208"/>
      <c r="P550" s="208"/>
      <c r="Q550" s="208"/>
      <c r="R550" s="208"/>
      <c r="S550" s="208"/>
      <c r="T550" s="209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03" t="s">
        <v>358</v>
      </c>
      <c r="AU550" s="203" t="s">
        <v>85</v>
      </c>
      <c r="AV550" s="14" t="s">
        <v>85</v>
      </c>
      <c r="AW550" s="14" t="s">
        <v>32</v>
      </c>
      <c r="AX550" s="14" t="s">
        <v>76</v>
      </c>
      <c r="AY550" s="203" t="s">
        <v>348</v>
      </c>
    </row>
    <row r="551" s="13" customFormat="1">
      <c r="A551" s="13"/>
      <c r="B551" s="194"/>
      <c r="C551" s="13"/>
      <c r="D551" s="195" t="s">
        <v>358</v>
      </c>
      <c r="E551" s="196" t="s">
        <v>1</v>
      </c>
      <c r="F551" s="197" t="s">
        <v>4690</v>
      </c>
      <c r="G551" s="13"/>
      <c r="H551" s="196" t="s">
        <v>1</v>
      </c>
      <c r="I551" s="198"/>
      <c r="J551" s="13"/>
      <c r="K551" s="13"/>
      <c r="L551" s="194"/>
      <c r="M551" s="199"/>
      <c r="N551" s="200"/>
      <c r="O551" s="200"/>
      <c r="P551" s="200"/>
      <c r="Q551" s="200"/>
      <c r="R551" s="200"/>
      <c r="S551" s="200"/>
      <c r="T551" s="201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6" t="s">
        <v>358</v>
      </c>
      <c r="AU551" s="196" t="s">
        <v>85</v>
      </c>
      <c r="AV551" s="13" t="s">
        <v>83</v>
      </c>
      <c r="AW551" s="13" t="s">
        <v>32</v>
      </c>
      <c r="AX551" s="13" t="s">
        <v>76</v>
      </c>
      <c r="AY551" s="196" t="s">
        <v>348</v>
      </c>
    </row>
    <row r="552" s="14" customFormat="1">
      <c r="A552" s="14"/>
      <c r="B552" s="202"/>
      <c r="C552" s="14"/>
      <c r="D552" s="195" t="s">
        <v>358</v>
      </c>
      <c r="E552" s="203" t="s">
        <v>1</v>
      </c>
      <c r="F552" s="204" t="s">
        <v>4691</v>
      </c>
      <c r="G552" s="14"/>
      <c r="H552" s="205">
        <v>46.179000000000002</v>
      </c>
      <c r="I552" s="206"/>
      <c r="J552" s="14"/>
      <c r="K552" s="14"/>
      <c r="L552" s="202"/>
      <c r="M552" s="207"/>
      <c r="N552" s="208"/>
      <c r="O552" s="208"/>
      <c r="P552" s="208"/>
      <c r="Q552" s="208"/>
      <c r="R552" s="208"/>
      <c r="S552" s="208"/>
      <c r="T552" s="209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03" t="s">
        <v>358</v>
      </c>
      <c r="AU552" s="203" t="s">
        <v>85</v>
      </c>
      <c r="AV552" s="14" t="s">
        <v>85</v>
      </c>
      <c r="AW552" s="14" t="s">
        <v>32</v>
      </c>
      <c r="AX552" s="14" t="s">
        <v>76</v>
      </c>
      <c r="AY552" s="203" t="s">
        <v>348</v>
      </c>
    </row>
    <row r="553" s="14" customFormat="1">
      <c r="A553" s="14"/>
      <c r="B553" s="202"/>
      <c r="C553" s="14"/>
      <c r="D553" s="195" t="s">
        <v>358</v>
      </c>
      <c r="E553" s="203" t="s">
        <v>1</v>
      </c>
      <c r="F553" s="204" t="s">
        <v>923</v>
      </c>
      <c r="G553" s="14"/>
      <c r="H553" s="205">
        <v>-1.5760000000000001</v>
      </c>
      <c r="I553" s="206"/>
      <c r="J553" s="14"/>
      <c r="K553" s="14"/>
      <c r="L553" s="202"/>
      <c r="M553" s="207"/>
      <c r="N553" s="208"/>
      <c r="O553" s="208"/>
      <c r="P553" s="208"/>
      <c r="Q553" s="208"/>
      <c r="R553" s="208"/>
      <c r="S553" s="208"/>
      <c r="T553" s="209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03" t="s">
        <v>358</v>
      </c>
      <c r="AU553" s="203" t="s">
        <v>85</v>
      </c>
      <c r="AV553" s="14" t="s">
        <v>85</v>
      </c>
      <c r="AW553" s="14" t="s">
        <v>32</v>
      </c>
      <c r="AX553" s="14" t="s">
        <v>76</v>
      </c>
      <c r="AY553" s="203" t="s">
        <v>348</v>
      </c>
    </row>
    <row r="554" s="13" customFormat="1">
      <c r="A554" s="13"/>
      <c r="B554" s="194"/>
      <c r="C554" s="13"/>
      <c r="D554" s="195" t="s">
        <v>358</v>
      </c>
      <c r="E554" s="196" t="s">
        <v>1</v>
      </c>
      <c r="F554" s="197" t="s">
        <v>1183</v>
      </c>
      <c r="G554" s="13"/>
      <c r="H554" s="196" t="s">
        <v>1</v>
      </c>
      <c r="I554" s="198"/>
      <c r="J554" s="13"/>
      <c r="K554" s="13"/>
      <c r="L554" s="194"/>
      <c r="M554" s="199"/>
      <c r="N554" s="200"/>
      <c r="O554" s="200"/>
      <c r="P554" s="200"/>
      <c r="Q554" s="200"/>
      <c r="R554" s="200"/>
      <c r="S554" s="200"/>
      <c r="T554" s="201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6" t="s">
        <v>358</v>
      </c>
      <c r="AU554" s="196" t="s">
        <v>85</v>
      </c>
      <c r="AV554" s="13" t="s">
        <v>83</v>
      </c>
      <c r="AW554" s="13" t="s">
        <v>32</v>
      </c>
      <c r="AX554" s="13" t="s">
        <v>76</v>
      </c>
      <c r="AY554" s="196" t="s">
        <v>348</v>
      </c>
    </row>
    <row r="555" s="14" customFormat="1">
      <c r="A555" s="14"/>
      <c r="B555" s="202"/>
      <c r="C555" s="14"/>
      <c r="D555" s="195" t="s">
        <v>358</v>
      </c>
      <c r="E555" s="203" t="s">
        <v>1</v>
      </c>
      <c r="F555" s="204" t="s">
        <v>4692</v>
      </c>
      <c r="G555" s="14"/>
      <c r="H555" s="205">
        <v>49.972999999999999</v>
      </c>
      <c r="I555" s="206"/>
      <c r="J555" s="14"/>
      <c r="K555" s="14"/>
      <c r="L555" s="202"/>
      <c r="M555" s="207"/>
      <c r="N555" s="208"/>
      <c r="O555" s="208"/>
      <c r="P555" s="208"/>
      <c r="Q555" s="208"/>
      <c r="R555" s="208"/>
      <c r="S555" s="208"/>
      <c r="T555" s="209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03" t="s">
        <v>358</v>
      </c>
      <c r="AU555" s="203" t="s">
        <v>85</v>
      </c>
      <c r="AV555" s="14" t="s">
        <v>85</v>
      </c>
      <c r="AW555" s="14" t="s">
        <v>32</v>
      </c>
      <c r="AX555" s="14" t="s">
        <v>76</v>
      </c>
      <c r="AY555" s="203" t="s">
        <v>348</v>
      </c>
    </row>
    <row r="556" s="14" customFormat="1">
      <c r="A556" s="14"/>
      <c r="B556" s="202"/>
      <c r="C556" s="14"/>
      <c r="D556" s="195" t="s">
        <v>358</v>
      </c>
      <c r="E556" s="203" t="s">
        <v>1</v>
      </c>
      <c r="F556" s="204" t="s">
        <v>1019</v>
      </c>
      <c r="G556" s="14"/>
      <c r="H556" s="205">
        <v>-2.1669999999999998</v>
      </c>
      <c r="I556" s="206"/>
      <c r="J556" s="14"/>
      <c r="K556" s="14"/>
      <c r="L556" s="202"/>
      <c r="M556" s="207"/>
      <c r="N556" s="208"/>
      <c r="O556" s="208"/>
      <c r="P556" s="208"/>
      <c r="Q556" s="208"/>
      <c r="R556" s="208"/>
      <c r="S556" s="208"/>
      <c r="T556" s="209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03" t="s">
        <v>358</v>
      </c>
      <c r="AU556" s="203" t="s">
        <v>85</v>
      </c>
      <c r="AV556" s="14" t="s">
        <v>85</v>
      </c>
      <c r="AW556" s="14" t="s">
        <v>32</v>
      </c>
      <c r="AX556" s="14" t="s">
        <v>76</v>
      </c>
      <c r="AY556" s="203" t="s">
        <v>348</v>
      </c>
    </row>
    <row r="557" s="13" customFormat="1">
      <c r="A557" s="13"/>
      <c r="B557" s="194"/>
      <c r="C557" s="13"/>
      <c r="D557" s="195" t="s">
        <v>358</v>
      </c>
      <c r="E557" s="196" t="s">
        <v>1</v>
      </c>
      <c r="F557" s="197" t="s">
        <v>1188</v>
      </c>
      <c r="G557" s="13"/>
      <c r="H557" s="196" t="s">
        <v>1</v>
      </c>
      <c r="I557" s="198"/>
      <c r="J557" s="13"/>
      <c r="K557" s="13"/>
      <c r="L557" s="194"/>
      <c r="M557" s="199"/>
      <c r="N557" s="200"/>
      <c r="O557" s="200"/>
      <c r="P557" s="200"/>
      <c r="Q557" s="200"/>
      <c r="R557" s="200"/>
      <c r="S557" s="200"/>
      <c r="T557" s="201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6" t="s">
        <v>358</v>
      </c>
      <c r="AU557" s="196" t="s">
        <v>85</v>
      </c>
      <c r="AV557" s="13" t="s">
        <v>83</v>
      </c>
      <c r="AW557" s="13" t="s">
        <v>32</v>
      </c>
      <c r="AX557" s="13" t="s">
        <v>76</v>
      </c>
      <c r="AY557" s="196" t="s">
        <v>348</v>
      </c>
    </row>
    <row r="558" s="14" customFormat="1">
      <c r="A558" s="14"/>
      <c r="B558" s="202"/>
      <c r="C558" s="14"/>
      <c r="D558" s="195" t="s">
        <v>358</v>
      </c>
      <c r="E558" s="203" t="s">
        <v>1</v>
      </c>
      <c r="F558" s="204" t="s">
        <v>4693</v>
      </c>
      <c r="G558" s="14"/>
      <c r="H558" s="205">
        <v>68.415999999999997</v>
      </c>
      <c r="I558" s="206"/>
      <c r="J558" s="14"/>
      <c r="K558" s="14"/>
      <c r="L558" s="202"/>
      <c r="M558" s="207"/>
      <c r="N558" s="208"/>
      <c r="O558" s="208"/>
      <c r="P558" s="208"/>
      <c r="Q558" s="208"/>
      <c r="R558" s="208"/>
      <c r="S558" s="208"/>
      <c r="T558" s="209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03" t="s">
        <v>358</v>
      </c>
      <c r="AU558" s="203" t="s">
        <v>85</v>
      </c>
      <c r="AV558" s="14" t="s">
        <v>85</v>
      </c>
      <c r="AW558" s="14" t="s">
        <v>32</v>
      </c>
      <c r="AX558" s="14" t="s">
        <v>76</v>
      </c>
      <c r="AY558" s="203" t="s">
        <v>348</v>
      </c>
    </row>
    <row r="559" s="14" customFormat="1">
      <c r="A559" s="14"/>
      <c r="B559" s="202"/>
      <c r="C559" s="14"/>
      <c r="D559" s="195" t="s">
        <v>358</v>
      </c>
      <c r="E559" s="203" t="s">
        <v>1</v>
      </c>
      <c r="F559" s="204" t="s">
        <v>920</v>
      </c>
      <c r="G559" s="14"/>
      <c r="H559" s="205">
        <v>-3.1520000000000001</v>
      </c>
      <c r="I559" s="206"/>
      <c r="J559" s="14"/>
      <c r="K559" s="14"/>
      <c r="L559" s="202"/>
      <c r="M559" s="207"/>
      <c r="N559" s="208"/>
      <c r="O559" s="208"/>
      <c r="P559" s="208"/>
      <c r="Q559" s="208"/>
      <c r="R559" s="208"/>
      <c r="S559" s="208"/>
      <c r="T559" s="209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03" t="s">
        <v>358</v>
      </c>
      <c r="AU559" s="203" t="s">
        <v>85</v>
      </c>
      <c r="AV559" s="14" t="s">
        <v>85</v>
      </c>
      <c r="AW559" s="14" t="s">
        <v>32</v>
      </c>
      <c r="AX559" s="14" t="s">
        <v>76</v>
      </c>
      <c r="AY559" s="203" t="s">
        <v>348</v>
      </c>
    </row>
    <row r="560" s="14" customFormat="1">
      <c r="A560" s="14"/>
      <c r="B560" s="202"/>
      <c r="C560" s="14"/>
      <c r="D560" s="195" t="s">
        <v>358</v>
      </c>
      <c r="E560" s="203" t="s">
        <v>1</v>
      </c>
      <c r="F560" s="204" t="s">
        <v>1019</v>
      </c>
      <c r="G560" s="14"/>
      <c r="H560" s="205">
        <v>-2.1669999999999998</v>
      </c>
      <c r="I560" s="206"/>
      <c r="J560" s="14"/>
      <c r="K560" s="14"/>
      <c r="L560" s="202"/>
      <c r="M560" s="207"/>
      <c r="N560" s="208"/>
      <c r="O560" s="208"/>
      <c r="P560" s="208"/>
      <c r="Q560" s="208"/>
      <c r="R560" s="208"/>
      <c r="S560" s="208"/>
      <c r="T560" s="209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03" t="s">
        <v>358</v>
      </c>
      <c r="AU560" s="203" t="s">
        <v>85</v>
      </c>
      <c r="AV560" s="14" t="s">
        <v>85</v>
      </c>
      <c r="AW560" s="14" t="s">
        <v>32</v>
      </c>
      <c r="AX560" s="14" t="s">
        <v>76</v>
      </c>
      <c r="AY560" s="203" t="s">
        <v>348</v>
      </c>
    </row>
    <row r="561" s="14" customFormat="1">
      <c r="A561" s="14"/>
      <c r="B561" s="202"/>
      <c r="C561" s="14"/>
      <c r="D561" s="195" t="s">
        <v>358</v>
      </c>
      <c r="E561" s="203" t="s">
        <v>1</v>
      </c>
      <c r="F561" s="204" t="s">
        <v>4694</v>
      </c>
      <c r="G561" s="14"/>
      <c r="H561" s="205">
        <v>-8.5700000000000003</v>
      </c>
      <c r="I561" s="206"/>
      <c r="J561" s="14"/>
      <c r="K561" s="14"/>
      <c r="L561" s="202"/>
      <c r="M561" s="207"/>
      <c r="N561" s="208"/>
      <c r="O561" s="208"/>
      <c r="P561" s="208"/>
      <c r="Q561" s="208"/>
      <c r="R561" s="208"/>
      <c r="S561" s="208"/>
      <c r="T561" s="209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03" t="s">
        <v>358</v>
      </c>
      <c r="AU561" s="203" t="s">
        <v>85</v>
      </c>
      <c r="AV561" s="14" t="s">
        <v>85</v>
      </c>
      <c r="AW561" s="14" t="s">
        <v>32</v>
      </c>
      <c r="AX561" s="14" t="s">
        <v>76</v>
      </c>
      <c r="AY561" s="203" t="s">
        <v>348</v>
      </c>
    </row>
    <row r="562" s="14" customFormat="1">
      <c r="A562" s="14"/>
      <c r="B562" s="202"/>
      <c r="C562" s="14"/>
      <c r="D562" s="195" t="s">
        <v>358</v>
      </c>
      <c r="E562" s="203" t="s">
        <v>1</v>
      </c>
      <c r="F562" s="204" t="s">
        <v>1006</v>
      </c>
      <c r="G562" s="14"/>
      <c r="H562" s="205">
        <v>-1.1819999999999999</v>
      </c>
      <c r="I562" s="206"/>
      <c r="J562" s="14"/>
      <c r="K562" s="14"/>
      <c r="L562" s="202"/>
      <c r="M562" s="207"/>
      <c r="N562" s="208"/>
      <c r="O562" s="208"/>
      <c r="P562" s="208"/>
      <c r="Q562" s="208"/>
      <c r="R562" s="208"/>
      <c r="S562" s="208"/>
      <c r="T562" s="20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03" t="s">
        <v>358</v>
      </c>
      <c r="AU562" s="203" t="s">
        <v>85</v>
      </c>
      <c r="AV562" s="14" t="s">
        <v>85</v>
      </c>
      <c r="AW562" s="14" t="s">
        <v>32</v>
      </c>
      <c r="AX562" s="14" t="s">
        <v>76</v>
      </c>
      <c r="AY562" s="203" t="s">
        <v>348</v>
      </c>
    </row>
    <row r="563" s="13" customFormat="1">
      <c r="A563" s="13"/>
      <c r="B563" s="194"/>
      <c r="C563" s="13"/>
      <c r="D563" s="195" t="s">
        <v>358</v>
      </c>
      <c r="E563" s="196" t="s">
        <v>1</v>
      </c>
      <c r="F563" s="197" t="s">
        <v>1181</v>
      </c>
      <c r="G563" s="13"/>
      <c r="H563" s="196" t="s">
        <v>1</v>
      </c>
      <c r="I563" s="198"/>
      <c r="J563" s="13"/>
      <c r="K563" s="13"/>
      <c r="L563" s="194"/>
      <c r="M563" s="199"/>
      <c r="N563" s="200"/>
      <c r="O563" s="200"/>
      <c r="P563" s="200"/>
      <c r="Q563" s="200"/>
      <c r="R563" s="200"/>
      <c r="S563" s="200"/>
      <c r="T563" s="201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6" t="s">
        <v>358</v>
      </c>
      <c r="AU563" s="196" t="s">
        <v>85</v>
      </c>
      <c r="AV563" s="13" t="s">
        <v>83</v>
      </c>
      <c r="AW563" s="13" t="s">
        <v>32</v>
      </c>
      <c r="AX563" s="13" t="s">
        <v>76</v>
      </c>
      <c r="AY563" s="196" t="s">
        <v>348</v>
      </c>
    </row>
    <row r="564" s="14" customFormat="1">
      <c r="A564" s="14"/>
      <c r="B564" s="202"/>
      <c r="C564" s="14"/>
      <c r="D564" s="195" t="s">
        <v>358</v>
      </c>
      <c r="E564" s="203" t="s">
        <v>1</v>
      </c>
      <c r="F564" s="204" t="s">
        <v>4695</v>
      </c>
      <c r="G564" s="14"/>
      <c r="H564" s="205">
        <v>44.125999999999998</v>
      </c>
      <c r="I564" s="206"/>
      <c r="J564" s="14"/>
      <c r="K564" s="14"/>
      <c r="L564" s="202"/>
      <c r="M564" s="207"/>
      <c r="N564" s="208"/>
      <c r="O564" s="208"/>
      <c r="P564" s="208"/>
      <c r="Q564" s="208"/>
      <c r="R564" s="208"/>
      <c r="S564" s="208"/>
      <c r="T564" s="209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03" t="s">
        <v>358</v>
      </c>
      <c r="AU564" s="203" t="s">
        <v>85</v>
      </c>
      <c r="AV564" s="14" t="s">
        <v>85</v>
      </c>
      <c r="AW564" s="14" t="s">
        <v>32</v>
      </c>
      <c r="AX564" s="14" t="s">
        <v>76</v>
      </c>
      <c r="AY564" s="203" t="s">
        <v>348</v>
      </c>
    </row>
    <row r="565" s="14" customFormat="1">
      <c r="A565" s="14"/>
      <c r="B565" s="202"/>
      <c r="C565" s="14"/>
      <c r="D565" s="195" t="s">
        <v>358</v>
      </c>
      <c r="E565" s="203" t="s">
        <v>1</v>
      </c>
      <c r="F565" s="204" t="s">
        <v>923</v>
      </c>
      <c r="G565" s="14"/>
      <c r="H565" s="205">
        <v>-1.5760000000000001</v>
      </c>
      <c r="I565" s="206"/>
      <c r="J565" s="14"/>
      <c r="K565" s="14"/>
      <c r="L565" s="202"/>
      <c r="M565" s="207"/>
      <c r="N565" s="208"/>
      <c r="O565" s="208"/>
      <c r="P565" s="208"/>
      <c r="Q565" s="208"/>
      <c r="R565" s="208"/>
      <c r="S565" s="208"/>
      <c r="T565" s="209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03" t="s">
        <v>358</v>
      </c>
      <c r="AU565" s="203" t="s">
        <v>85</v>
      </c>
      <c r="AV565" s="14" t="s">
        <v>85</v>
      </c>
      <c r="AW565" s="14" t="s">
        <v>32</v>
      </c>
      <c r="AX565" s="14" t="s">
        <v>76</v>
      </c>
      <c r="AY565" s="203" t="s">
        <v>348</v>
      </c>
    </row>
    <row r="566" s="14" customFormat="1">
      <c r="A566" s="14"/>
      <c r="B566" s="202"/>
      <c r="C566" s="14"/>
      <c r="D566" s="195" t="s">
        <v>358</v>
      </c>
      <c r="E566" s="203" t="s">
        <v>1</v>
      </c>
      <c r="F566" s="204" t="s">
        <v>4696</v>
      </c>
      <c r="G566" s="14"/>
      <c r="H566" s="205">
        <v>-2.069</v>
      </c>
      <c r="I566" s="206"/>
      <c r="J566" s="14"/>
      <c r="K566" s="14"/>
      <c r="L566" s="202"/>
      <c r="M566" s="207"/>
      <c r="N566" s="208"/>
      <c r="O566" s="208"/>
      <c r="P566" s="208"/>
      <c r="Q566" s="208"/>
      <c r="R566" s="208"/>
      <c r="S566" s="208"/>
      <c r="T566" s="20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03" t="s">
        <v>358</v>
      </c>
      <c r="AU566" s="203" t="s">
        <v>85</v>
      </c>
      <c r="AV566" s="14" t="s">
        <v>85</v>
      </c>
      <c r="AW566" s="14" t="s">
        <v>32</v>
      </c>
      <c r="AX566" s="14" t="s">
        <v>76</v>
      </c>
      <c r="AY566" s="203" t="s">
        <v>348</v>
      </c>
    </row>
    <row r="567" s="13" customFormat="1">
      <c r="A567" s="13"/>
      <c r="B567" s="194"/>
      <c r="C567" s="13"/>
      <c r="D567" s="195" t="s">
        <v>358</v>
      </c>
      <c r="E567" s="196" t="s">
        <v>1</v>
      </c>
      <c r="F567" s="197" t="s">
        <v>4697</v>
      </c>
      <c r="G567" s="13"/>
      <c r="H567" s="196" t="s">
        <v>1</v>
      </c>
      <c r="I567" s="198"/>
      <c r="J567" s="13"/>
      <c r="K567" s="13"/>
      <c r="L567" s="194"/>
      <c r="M567" s="199"/>
      <c r="N567" s="200"/>
      <c r="O567" s="200"/>
      <c r="P567" s="200"/>
      <c r="Q567" s="200"/>
      <c r="R567" s="200"/>
      <c r="S567" s="200"/>
      <c r="T567" s="20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96" t="s">
        <v>358</v>
      </c>
      <c r="AU567" s="196" t="s">
        <v>85</v>
      </c>
      <c r="AV567" s="13" t="s">
        <v>83</v>
      </c>
      <c r="AW567" s="13" t="s">
        <v>32</v>
      </c>
      <c r="AX567" s="13" t="s">
        <v>76</v>
      </c>
      <c r="AY567" s="196" t="s">
        <v>348</v>
      </c>
    </row>
    <row r="568" s="14" customFormat="1">
      <c r="A568" s="14"/>
      <c r="B568" s="202"/>
      <c r="C568" s="14"/>
      <c r="D568" s="195" t="s">
        <v>358</v>
      </c>
      <c r="E568" s="203" t="s">
        <v>1</v>
      </c>
      <c r="F568" s="204" t="s">
        <v>4698</v>
      </c>
      <c r="G568" s="14"/>
      <c r="H568" s="205">
        <v>32.042999999999999</v>
      </c>
      <c r="I568" s="206"/>
      <c r="J568" s="14"/>
      <c r="K568" s="14"/>
      <c r="L568" s="202"/>
      <c r="M568" s="207"/>
      <c r="N568" s="208"/>
      <c r="O568" s="208"/>
      <c r="P568" s="208"/>
      <c r="Q568" s="208"/>
      <c r="R568" s="208"/>
      <c r="S568" s="208"/>
      <c r="T568" s="209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03" t="s">
        <v>358</v>
      </c>
      <c r="AU568" s="203" t="s">
        <v>85</v>
      </c>
      <c r="AV568" s="14" t="s">
        <v>85</v>
      </c>
      <c r="AW568" s="14" t="s">
        <v>32</v>
      </c>
      <c r="AX568" s="14" t="s">
        <v>76</v>
      </c>
      <c r="AY568" s="203" t="s">
        <v>348</v>
      </c>
    </row>
    <row r="569" s="14" customFormat="1">
      <c r="A569" s="14"/>
      <c r="B569" s="202"/>
      <c r="C569" s="14"/>
      <c r="D569" s="195" t="s">
        <v>358</v>
      </c>
      <c r="E569" s="203" t="s">
        <v>1</v>
      </c>
      <c r="F569" s="204" t="s">
        <v>1019</v>
      </c>
      <c r="G569" s="14"/>
      <c r="H569" s="205">
        <v>-2.1669999999999998</v>
      </c>
      <c r="I569" s="206"/>
      <c r="J569" s="14"/>
      <c r="K569" s="14"/>
      <c r="L569" s="202"/>
      <c r="M569" s="207"/>
      <c r="N569" s="208"/>
      <c r="O569" s="208"/>
      <c r="P569" s="208"/>
      <c r="Q569" s="208"/>
      <c r="R569" s="208"/>
      <c r="S569" s="208"/>
      <c r="T569" s="209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03" t="s">
        <v>358</v>
      </c>
      <c r="AU569" s="203" t="s">
        <v>85</v>
      </c>
      <c r="AV569" s="14" t="s">
        <v>85</v>
      </c>
      <c r="AW569" s="14" t="s">
        <v>32</v>
      </c>
      <c r="AX569" s="14" t="s">
        <v>76</v>
      </c>
      <c r="AY569" s="203" t="s">
        <v>348</v>
      </c>
    </row>
    <row r="570" s="13" customFormat="1">
      <c r="A570" s="13"/>
      <c r="B570" s="194"/>
      <c r="C570" s="13"/>
      <c r="D570" s="195" t="s">
        <v>358</v>
      </c>
      <c r="E570" s="196" t="s">
        <v>1</v>
      </c>
      <c r="F570" s="197" t="s">
        <v>1179</v>
      </c>
      <c r="G570" s="13"/>
      <c r="H570" s="196" t="s">
        <v>1</v>
      </c>
      <c r="I570" s="198"/>
      <c r="J570" s="13"/>
      <c r="K570" s="13"/>
      <c r="L570" s="194"/>
      <c r="M570" s="199"/>
      <c r="N570" s="200"/>
      <c r="O570" s="200"/>
      <c r="P570" s="200"/>
      <c r="Q570" s="200"/>
      <c r="R570" s="200"/>
      <c r="S570" s="200"/>
      <c r="T570" s="201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196" t="s">
        <v>358</v>
      </c>
      <c r="AU570" s="196" t="s">
        <v>85</v>
      </c>
      <c r="AV570" s="13" t="s">
        <v>83</v>
      </c>
      <c r="AW570" s="13" t="s">
        <v>32</v>
      </c>
      <c r="AX570" s="13" t="s">
        <v>76</v>
      </c>
      <c r="AY570" s="196" t="s">
        <v>348</v>
      </c>
    </row>
    <row r="571" s="14" customFormat="1">
      <c r="A571" s="14"/>
      <c r="B571" s="202"/>
      <c r="C571" s="14"/>
      <c r="D571" s="195" t="s">
        <v>358</v>
      </c>
      <c r="E571" s="203" t="s">
        <v>1</v>
      </c>
      <c r="F571" s="204" t="s">
        <v>4699</v>
      </c>
      <c r="G571" s="14"/>
      <c r="H571" s="205">
        <v>51.088000000000001</v>
      </c>
      <c r="I571" s="206"/>
      <c r="J571" s="14"/>
      <c r="K571" s="14"/>
      <c r="L571" s="202"/>
      <c r="M571" s="207"/>
      <c r="N571" s="208"/>
      <c r="O571" s="208"/>
      <c r="P571" s="208"/>
      <c r="Q571" s="208"/>
      <c r="R571" s="208"/>
      <c r="S571" s="208"/>
      <c r="T571" s="209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03" t="s">
        <v>358</v>
      </c>
      <c r="AU571" s="203" t="s">
        <v>85</v>
      </c>
      <c r="AV571" s="14" t="s">
        <v>85</v>
      </c>
      <c r="AW571" s="14" t="s">
        <v>32</v>
      </c>
      <c r="AX571" s="14" t="s">
        <v>76</v>
      </c>
      <c r="AY571" s="203" t="s">
        <v>348</v>
      </c>
    </row>
    <row r="572" s="14" customFormat="1">
      <c r="A572" s="14"/>
      <c r="B572" s="202"/>
      <c r="C572" s="14"/>
      <c r="D572" s="195" t="s">
        <v>358</v>
      </c>
      <c r="E572" s="203" t="s">
        <v>1</v>
      </c>
      <c r="F572" s="204" t="s">
        <v>4700</v>
      </c>
      <c r="G572" s="14"/>
      <c r="H572" s="205">
        <v>-6.5010000000000003</v>
      </c>
      <c r="I572" s="206"/>
      <c r="J572" s="14"/>
      <c r="K572" s="14"/>
      <c r="L572" s="202"/>
      <c r="M572" s="207"/>
      <c r="N572" s="208"/>
      <c r="O572" s="208"/>
      <c r="P572" s="208"/>
      <c r="Q572" s="208"/>
      <c r="R572" s="208"/>
      <c r="S572" s="208"/>
      <c r="T572" s="209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03" t="s">
        <v>358</v>
      </c>
      <c r="AU572" s="203" t="s">
        <v>85</v>
      </c>
      <c r="AV572" s="14" t="s">
        <v>85</v>
      </c>
      <c r="AW572" s="14" t="s">
        <v>32</v>
      </c>
      <c r="AX572" s="14" t="s">
        <v>76</v>
      </c>
      <c r="AY572" s="203" t="s">
        <v>348</v>
      </c>
    </row>
    <row r="573" s="14" customFormat="1">
      <c r="A573" s="14"/>
      <c r="B573" s="202"/>
      <c r="C573" s="14"/>
      <c r="D573" s="195" t="s">
        <v>358</v>
      </c>
      <c r="E573" s="203" t="s">
        <v>1</v>
      </c>
      <c r="F573" s="204" t="s">
        <v>989</v>
      </c>
      <c r="G573" s="14"/>
      <c r="H573" s="205">
        <v>-2.8570000000000002</v>
      </c>
      <c r="I573" s="206"/>
      <c r="J573" s="14"/>
      <c r="K573" s="14"/>
      <c r="L573" s="202"/>
      <c r="M573" s="207"/>
      <c r="N573" s="208"/>
      <c r="O573" s="208"/>
      <c r="P573" s="208"/>
      <c r="Q573" s="208"/>
      <c r="R573" s="208"/>
      <c r="S573" s="208"/>
      <c r="T573" s="209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03" t="s">
        <v>358</v>
      </c>
      <c r="AU573" s="203" t="s">
        <v>85</v>
      </c>
      <c r="AV573" s="14" t="s">
        <v>85</v>
      </c>
      <c r="AW573" s="14" t="s">
        <v>32</v>
      </c>
      <c r="AX573" s="14" t="s">
        <v>76</v>
      </c>
      <c r="AY573" s="203" t="s">
        <v>348</v>
      </c>
    </row>
    <row r="574" s="13" customFormat="1">
      <c r="A574" s="13"/>
      <c r="B574" s="194"/>
      <c r="C574" s="13"/>
      <c r="D574" s="195" t="s">
        <v>358</v>
      </c>
      <c r="E574" s="196" t="s">
        <v>1</v>
      </c>
      <c r="F574" s="197" t="s">
        <v>4701</v>
      </c>
      <c r="G574" s="13"/>
      <c r="H574" s="196" t="s">
        <v>1</v>
      </c>
      <c r="I574" s="198"/>
      <c r="J574" s="13"/>
      <c r="K574" s="13"/>
      <c r="L574" s="194"/>
      <c r="M574" s="199"/>
      <c r="N574" s="200"/>
      <c r="O574" s="200"/>
      <c r="P574" s="200"/>
      <c r="Q574" s="200"/>
      <c r="R574" s="200"/>
      <c r="S574" s="200"/>
      <c r="T574" s="201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6" t="s">
        <v>358</v>
      </c>
      <c r="AU574" s="196" t="s">
        <v>85</v>
      </c>
      <c r="AV574" s="13" t="s">
        <v>83</v>
      </c>
      <c r="AW574" s="13" t="s">
        <v>32</v>
      </c>
      <c r="AX574" s="13" t="s">
        <v>76</v>
      </c>
      <c r="AY574" s="196" t="s">
        <v>348</v>
      </c>
    </row>
    <row r="575" s="14" customFormat="1">
      <c r="A575" s="14"/>
      <c r="B575" s="202"/>
      <c r="C575" s="14"/>
      <c r="D575" s="195" t="s">
        <v>358</v>
      </c>
      <c r="E575" s="203" t="s">
        <v>1</v>
      </c>
      <c r="F575" s="204" t="s">
        <v>4702</v>
      </c>
      <c r="G575" s="14"/>
      <c r="H575" s="205">
        <v>9.7349999999999994</v>
      </c>
      <c r="I575" s="206"/>
      <c r="J575" s="14"/>
      <c r="K575" s="14"/>
      <c r="L575" s="202"/>
      <c r="M575" s="207"/>
      <c r="N575" s="208"/>
      <c r="O575" s="208"/>
      <c r="P575" s="208"/>
      <c r="Q575" s="208"/>
      <c r="R575" s="208"/>
      <c r="S575" s="208"/>
      <c r="T575" s="209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03" t="s">
        <v>358</v>
      </c>
      <c r="AU575" s="203" t="s">
        <v>85</v>
      </c>
      <c r="AV575" s="14" t="s">
        <v>85</v>
      </c>
      <c r="AW575" s="14" t="s">
        <v>32</v>
      </c>
      <c r="AX575" s="14" t="s">
        <v>76</v>
      </c>
      <c r="AY575" s="203" t="s">
        <v>348</v>
      </c>
    </row>
    <row r="576" s="14" customFormat="1">
      <c r="A576" s="14"/>
      <c r="B576" s="202"/>
      <c r="C576" s="14"/>
      <c r="D576" s="195" t="s">
        <v>358</v>
      </c>
      <c r="E576" s="203" t="s">
        <v>1</v>
      </c>
      <c r="F576" s="204" t="s">
        <v>1019</v>
      </c>
      <c r="G576" s="14"/>
      <c r="H576" s="205">
        <v>-2.1669999999999998</v>
      </c>
      <c r="I576" s="206"/>
      <c r="J576" s="14"/>
      <c r="K576" s="14"/>
      <c r="L576" s="202"/>
      <c r="M576" s="207"/>
      <c r="N576" s="208"/>
      <c r="O576" s="208"/>
      <c r="P576" s="208"/>
      <c r="Q576" s="208"/>
      <c r="R576" s="208"/>
      <c r="S576" s="208"/>
      <c r="T576" s="209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03" t="s">
        <v>358</v>
      </c>
      <c r="AU576" s="203" t="s">
        <v>85</v>
      </c>
      <c r="AV576" s="14" t="s">
        <v>85</v>
      </c>
      <c r="AW576" s="14" t="s">
        <v>32</v>
      </c>
      <c r="AX576" s="14" t="s">
        <v>76</v>
      </c>
      <c r="AY576" s="203" t="s">
        <v>348</v>
      </c>
    </row>
    <row r="577" s="14" customFormat="1">
      <c r="A577" s="14"/>
      <c r="B577" s="202"/>
      <c r="C577" s="14"/>
      <c r="D577" s="195" t="s">
        <v>358</v>
      </c>
      <c r="E577" s="203" t="s">
        <v>1</v>
      </c>
      <c r="F577" s="204" t="s">
        <v>4703</v>
      </c>
      <c r="G577" s="14"/>
      <c r="H577" s="205">
        <v>33.924999999999997</v>
      </c>
      <c r="I577" s="206"/>
      <c r="J577" s="14"/>
      <c r="K577" s="14"/>
      <c r="L577" s="202"/>
      <c r="M577" s="207"/>
      <c r="N577" s="208"/>
      <c r="O577" s="208"/>
      <c r="P577" s="208"/>
      <c r="Q577" s="208"/>
      <c r="R577" s="208"/>
      <c r="S577" s="208"/>
      <c r="T577" s="209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03" t="s">
        <v>358</v>
      </c>
      <c r="AU577" s="203" t="s">
        <v>85</v>
      </c>
      <c r="AV577" s="14" t="s">
        <v>85</v>
      </c>
      <c r="AW577" s="14" t="s">
        <v>32</v>
      </c>
      <c r="AX577" s="14" t="s">
        <v>76</v>
      </c>
      <c r="AY577" s="203" t="s">
        <v>348</v>
      </c>
    </row>
    <row r="578" s="14" customFormat="1">
      <c r="A578" s="14"/>
      <c r="B578" s="202"/>
      <c r="C578" s="14"/>
      <c r="D578" s="195" t="s">
        <v>358</v>
      </c>
      <c r="E578" s="203" t="s">
        <v>1</v>
      </c>
      <c r="F578" s="204" t="s">
        <v>1198</v>
      </c>
      <c r="G578" s="14"/>
      <c r="H578" s="205">
        <v>-4.3339999999999996</v>
      </c>
      <c r="I578" s="206"/>
      <c r="J578" s="14"/>
      <c r="K578" s="14"/>
      <c r="L578" s="202"/>
      <c r="M578" s="207"/>
      <c r="N578" s="208"/>
      <c r="O578" s="208"/>
      <c r="P578" s="208"/>
      <c r="Q578" s="208"/>
      <c r="R578" s="208"/>
      <c r="S578" s="208"/>
      <c r="T578" s="209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03" t="s">
        <v>358</v>
      </c>
      <c r="AU578" s="203" t="s">
        <v>85</v>
      </c>
      <c r="AV578" s="14" t="s">
        <v>85</v>
      </c>
      <c r="AW578" s="14" t="s">
        <v>32</v>
      </c>
      <c r="AX578" s="14" t="s">
        <v>76</v>
      </c>
      <c r="AY578" s="203" t="s">
        <v>348</v>
      </c>
    </row>
    <row r="579" s="14" customFormat="1">
      <c r="A579" s="14"/>
      <c r="B579" s="202"/>
      <c r="C579" s="14"/>
      <c r="D579" s="195" t="s">
        <v>358</v>
      </c>
      <c r="E579" s="203" t="s">
        <v>1</v>
      </c>
      <c r="F579" s="204" t="s">
        <v>923</v>
      </c>
      <c r="G579" s="14"/>
      <c r="H579" s="205">
        <v>-1.5760000000000001</v>
      </c>
      <c r="I579" s="206"/>
      <c r="J579" s="14"/>
      <c r="K579" s="14"/>
      <c r="L579" s="202"/>
      <c r="M579" s="207"/>
      <c r="N579" s="208"/>
      <c r="O579" s="208"/>
      <c r="P579" s="208"/>
      <c r="Q579" s="208"/>
      <c r="R579" s="208"/>
      <c r="S579" s="208"/>
      <c r="T579" s="209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03" t="s">
        <v>358</v>
      </c>
      <c r="AU579" s="203" t="s">
        <v>85</v>
      </c>
      <c r="AV579" s="14" t="s">
        <v>85</v>
      </c>
      <c r="AW579" s="14" t="s">
        <v>32</v>
      </c>
      <c r="AX579" s="14" t="s">
        <v>76</v>
      </c>
      <c r="AY579" s="203" t="s">
        <v>348</v>
      </c>
    </row>
    <row r="580" s="14" customFormat="1">
      <c r="A580" s="14"/>
      <c r="B580" s="202"/>
      <c r="C580" s="14"/>
      <c r="D580" s="195" t="s">
        <v>358</v>
      </c>
      <c r="E580" s="203" t="s">
        <v>1</v>
      </c>
      <c r="F580" s="204" t="s">
        <v>4696</v>
      </c>
      <c r="G580" s="14"/>
      <c r="H580" s="205">
        <v>-2.069</v>
      </c>
      <c r="I580" s="206"/>
      <c r="J580" s="14"/>
      <c r="K580" s="14"/>
      <c r="L580" s="202"/>
      <c r="M580" s="207"/>
      <c r="N580" s="208"/>
      <c r="O580" s="208"/>
      <c r="P580" s="208"/>
      <c r="Q580" s="208"/>
      <c r="R580" s="208"/>
      <c r="S580" s="208"/>
      <c r="T580" s="209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03" t="s">
        <v>358</v>
      </c>
      <c r="AU580" s="203" t="s">
        <v>85</v>
      </c>
      <c r="AV580" s="14" t="s">
        <v>85</v>
      </c>
      <c r="AW580" s="14" t="s">
        <v>32</v>
      </c>
      <c r="AX580" s="14" t="s">
        <v>76</v>
      </c>
      <c r="AY580" s="203" t="s">
        <v>348</v>
      </c>
    </row>
    <row r="581" s="13" customFormat="1">
      <c r="A581" s="13"/>
      <c r="B581" s="194"/>
      <c r="C581" s="13"/>
      <c r="D581" s="195" t="s">
        <v>358</v>
      </c>
      <c r="E581" s="196" t="s">
        <v>1</v>
      </c>
      <c r="F581" s="197" t="s">
        <v>1158</v>
      </c>
      <c r="G581" s="13"/>
      <c r="H581" s="196" t="s">
        <v>1</v>
      </c>
      <c r="I581" s="198"/>
      <c r="J581" s="13"/>
      <c r="K581" s="13"/>
      <c r="L581" s="194"/>
      <c r="M581" s="199"/>
      <c r="N581" s="200"/>
      <c r="O581" s="200"/>
      <c r="P581" s="200"/>
      <c r="Q581" s="200"/>
      <c r="R581" s="200"/>
      <c r="S581" s="200"/>
      <c r="T581" s="201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196" t="s">
        <v>358</v>
      </c>
      <c r="AU581" s="196" t="s">
        <v>85</v>
      </c>
      <c r="AV581" s="13" t="s">
        <v>83</v>
      </c>
      <c r="AW581" s="13" t="s">
        <v>32</v>
      </c>
      <c r="AX581" s="13" t="s">
        <v>76</v>
      </c>
      <c r="AY581" s="196" t="s">
        <v>348</v>
      </c>
    </row>
    <row r="582" s="14" customFormat="1">
      <c r="A582" s="14"/>
      <c r="B582" s="202"/>
      <c r="C582" s="14"/>
      <c r="D582" s="195" t="s">
        <v>358</v>
      </c>
      <c r="E582" s="203" t="s">
        <v>1</v>
      </c>
      <c r="F582" s="204" t="s">
        <v>4704</v>
      </c>
      <c r="G582" s="14"/>
      <c r="H582" s="205">
        <v>33.341000000000001</v>
      </c>
      <c r="I582" s="206"/>
      <c r="J582" s="14"/>
      <c r="K582" s="14"/>
      <c r="L582" s="202"/>
      <c r="M582" s="207"/>
      <c r="N582" s="208"/>
      <c r="O582" s="208"/>
      <c r="P582" s="208"/>
      <c r="Q582" s="208"/>
      <c r="R582" s="208"/>
      <c r="S582" s="208"/>
      <c r="T582" s="209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03" t="s">
        <v>358</v>
      </c>
      <c r="AU582" s="203" t="s">
        <v>85</v>
      </c>
      <c r="AV582" s="14" t="s">
        <v>85</v>
      </c>
      <c r="AW582" s="14" t="s">
        <v>32</v>
      </c>
      <c r="AX582" s="14" t="s">
        <v>76</v>
      </c>
      <c r="AY582" s="203" t="s">
        <v>348</v>
      </c>
    </row>
    <row r="583" s="14" customFormat="1">
      <c r="A583" s="14"/>
      <c r="B583" s="202"/>
      <c r="C583" s="14"/>
      <c r="D583" s="195" t="s">
        <v>358</v>
      </c>
      <c r="E583" s="203" t="s">
        <v>1</v>
      </c>
      <c r="F583" s="204" t="s">
        <v>1019</v>
      </c>
      <c r="G583" s="14"/>
      <c r="H583" s="205">
        <v>-2.1669999999999998</v>
      </c>
      <c r="I583" s="206"/>
      <c r="J583" s="14"/>
      <c r="K583" s="14"/>
      <c r="L583" s="202"/>
      <c r="M583" s="207"/>
      <c r="N583" s="208"/>
      <c r="O583" s="208"/>
      <c r="P583" s="208"/>
      <c r="Q583" s="208"/>
      <c r="R583" s="208"/>
      <c r="S583" s="208"/>
      <c r="T583" s="209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03" t="s">
        <v>358</v>
      </c>
      <c r="AU583" s="203" t="s">
        <v>85</v>
      </c>
      <c r="AV583" s="14" t="s">
        <v>85</v>
      </c>
      <c r="AW583" s="14" t="s">
        <v>32</v>
      </c>
      <c r="AX583" s="14" t="s">
        <v>76</v>
      </c>
      <c r="AY583" s="203" t="s">
        <v>348</v>
      </c>
    </row>
    <row r="584" s="13" customFormat="1">
      <c r="A584" s="13"/>
      <c r="B584" s="194"/>
      <c r="C584" s="13"/>
      <c r="D584" s="195" t="s">
        <v>358</v>
      </c>
      <c r="E584" s="196" t="s">
        <v>1</v>
      </c>
      <c r="F584" s="197" t="s">
        <v>1131</v>
      </c>
      <c r="G584" s="13"/>
      <c r="H584" s="196" t="s">
        <v>1</v>
      </c>
      <c r="I584" s="198"/>
      <c r="J584" s="13"/>
      <c r="K584" s="13"/>
      <c r="L584" s="194"/>
      <c r="M584" s="199"/>
      <c r="N584" s="200"/>
      <c r="O584" s="200"/>
      <c r="P584" s="200"/>
      <c r="Q584" s="200"/>
      <c r="R584" s="200"/>
      <c r="S584" s="200"/>
      <c r="T584" s="201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196" t="s">
        <v>358</v>
      </c>
      <c r="AU584" s="196" t="s">
        <v>85</v>
      </c>
      <c r="AV584" s="13" t="s">
        <v>83</v>
      </c>
      <c r="AW584" s="13" t="s">
        <v>32</v>
      </c>
      <c r="AX584" s="13" t="s">
        <v>76</v>
      </c>
      <c r="AY584" s="196" t="s">
        <v>348</v>
      </c>
    </row>
    <row r="585" s="14" customFormat="1">
      <c r="A585" s="14"/>
      <c r="B585" s="202"/>
      <c r="C585" s="14"/>
      <c r="D585" s="195" t="s">
        <v>358</v>
      </c>
      <c r="E585" s="203" t="s">
        <v>1</v>
      </c>
      <c r="F585" s="204" t="s">
        <v>4705</v>
      </c>
      <c r="G585" s="14"/>
      <c r="H585" s="205">
        <v>85.491</v>
      </c>
      <c r="I585" s="206"/>
      <c r="J585" s="14"/>
      <c r="K585" s="14"/>
      <c r="L585" s="202"/>
      <c r="M585" s="207"/>
      <c r="N585" s="208"/>
      <c r="O585" s="208"/>
      <c r="P585" s="208"/>
      <c r="Q585" s="208"/>
      <c r="R585" s="208"/>
      <c r="S585" s="208"/>
      <c r="T585" s="209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03" t="s">
        <v>358</v>
      </c>
      <c r="AU585" s="203" t="s">
        <v>85</v>
      </c>
      <c r="AV585" s="14" t="s">
        <v>85</v>
      </c>
      <c r="AW585" s="14" t="s">
        <v>32</v>
      </c>
      <c r="AX585" s="14" t="s">
        <v>76</v>
      </c>
      <c r="AY585" s="203" t="s">
        <v>348</v>
      </c>
    </row>
    <row r="586" s="14" customFormat="1">
      <c r="A586" s="14"/>
      <c r="B586" s="202"/>
      <c r="C586" s="14"/>
      <c r="D586" s="195" t="s">
        <v>358</v>
      </c>
      <c r="E586" s="203" t="s">
        <v>1</v>
      </c>
      <c r="F586" s="204" t="s">
        <v>1019</v>
      </c>
      <c r="G586" s="14"/>
      <c r="H586" s="205">
        <v>-2.1669999999999998</v>
      </c>
      <c r="I586" s="206"/>
      <c r="J586" s="14"/>
      <c r="K586" s="14"/>
      <c r="L586" s="202"/>
      <c r="M586" s="207"/>
      <c r="N586" s="208"/>
      <c r="O586" s="208"/>
      <c r="P586" s="208"/>
      <c r="Q586" s="208"/>
      <c r="R586" s="208"/>
      <c r="S586" s="208"/>
      <c r="T586" s="209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03" t="s">
        <v>358</v>
      </c>
      <c r="AU586" s="203" t="s">
        <v>85</v>
      </c>
      <c r="AV586" s="14" t="s">
        <v>85</v>
      </c>
      <c r="AW586" s="14" t="s">
        <v>32</v>
      </c>
      <c r="AX586" s="14" t="s">
        <v>76</v>
      </c>
      <c r="AY586" s="203" t="s">
        <v>348</v>
      </c>
    </row>
    <row r="587" s="14" customFormat="1">
      <c r="A587" s="14"/>
      <c r="B587" s="202"/>
      <c r="C587" s="14"/>
      <c r="D587" s="195" t="s">
        <v>358</v>
      </c>
      <c r="E587" s="203" t="s">
        <v>1</v>
      </c>
      <c r="F587" s="204" t="s">
        <v>4706</v>
      </c>
      <c r="G587" s="14"/>
      <c r="H587" s="205">
        <v>-1.575</v>
      </c>
      <c r="I587" s="206"/>
      <c r="J587" s="14"/>
      <c r="K587" s="14"/>
      <c r="L587" s="202"/>
      <c r="M587" s="207"/>
      <c r="N587" s="208"/>
      <c r="O587" s="208"/>
      <c r="P587" s="208"/>
      <c r="Q587" s="208"/>
      <c r="R587" s="208"/>
      <c r="S587" s="208"/>
      <c r="T587" s="209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03" t="s">
        <v>358</v>
      </c>
      <c r="AU587" s="203" t="s">
        <v>85</v>
      </c>
      <c r="AV587" s="14" t="s">
        <v>85</v>
      </c>
      <c r="AW587" s="14" t="s">
        <v>32</v>
      </c>
      <c r="AX587" s="14" t="s">
        <v>76</v>
      </c>
      <c r="AY587" s="203" t="s">
        <v>348</v>
      </c>
    </row>
    <row r="588" s="14" customFormat="1">
      <c r="A588" s="14"/>
      <c r="B588" s="202"/>
      <c r="C588" s="14"/>
      <c r="D588" s="195" t="s">
        <v>358</v>
      </c>
      <c r="E588" s="203" t="s">
        <v>1</v>
      </c>
      <c r="F588" s="204" t="s">
        <v>4707</v>
      </c>
      <c r="G588" s="14"/>
      <c r="H588" s="205">
        <v>61.749000000000002</v>
      </c>
      <c r="I588" s="206"/>
      <c r="J588" s="14"/>
      <c r="K588" s="14"/>
      <c r="L588" s="202"/>
      <c r="M588" s="207"/>
      <c r="N588" s="208"/>
      <c r="O588" s="208"/>
      <c r="P588" s="208"/>
      <c r="Q588" s="208"/>
      <c r="R588" s="208"/>
      <c r="S588" s="208"/>
      <c r="T588" s="209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03" t="s">
        <v>358</v>
      </c>
      <c r="AU588" s="203" t="s">
        <v>85</v>
      </c>
      <c r="AV588" s="14" t="s">
        <v>85</v>
      </c>
      <c r="AW588" s="14" t="s">
        <v>32</v>
      </c>
      <c r="AX588" s="14" t="s">
        <v>76</v>
      </c>
      <c r="AY588" s="203" t="s">
        <v>348</v>
      </c>
    </row>
    <row r="589" s="14" customFormat="1">
      <c r="A589" s="14"/>
      <c r="B589" s="202"/>
      <c r="C589" s="14"/>
      <c r="D589" s="195" t="s">
        <v>358</v>
      </c>
      <c r="E589" s="203" t="s">
        <v>1</v>
      </c>
      <c r="F589" s="204" t="s">
        <v>4708</v>
      </c>
      <c r="G589" s="14"/>
      <c r="H589" s="205">
        <v>-3.6749999999999998</v>
      </c>
      <c r="I589" s="206"/>
      <c r="J589" s="14"/>
      <c r="K589" s="14"/>
      <c r="L589" s="202"/>
      <c r="M589" s="207"/>
      <c r="N589" s="208"/>
      <c r="O589" s="208"/>
      <c r="P589" s="208"/>
      <c r="Q589" s="208"/>
      <c r="R589" s="208"/>
      <c r="S589" s="208"/>
      <c r="T589" s="209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03" t="s">
        <v>358</v>
      </c>
      <c r="AU589" s="203" t="s">
        <v>85</v>
      </c>
      <c r="AV589" s="14" t="s">
        <v>85</v>
      </c>
      <c r="AW589" s="14" t="s">
        <v>32</v>
      </c>
      <c r="AX589" s="14" t="s">
        <v>76</v>
      </c>
      <c r="AY589" s="203" t="s">
        <v>348</v>
      </c>
    </row>
    <row r="590" s="13" customFormat="1">
      <c r="A590" s="13"/>
      <c r="B590" s="194"/>
      <c r="C590" s="13"/>
      <c r="D590" s="195" t="s">
        <v>358</v>
      </c>
      <c r="E590" s="196" t="s">
        <v>1</v>
      </c>
      <c r="F590" s="197" t="s">
        <v>1133</v>
      </c>
      <c r="G590" s="13"/>
      <c r="H590" s="196" t="s">
        <v>1</v>
      </c>
      <c r="I590" s="198"/>
      <c r="J590" s="13"/>
      <c r="K590" s="13"/>
      <c r="L590" s="194"/>
      <c r="M590" s="199"/>
      <c r="N590" s="200"/>
      <c r="O590" s="200"/>
      <c r="P590" s="200"/>
      <c r="Q590" s="200"/>
      <c r="R590" s="200"/>
      <c r="S590" s="200"/>
      <c r="T590" s="201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196" t="s">
        <v>358</v>
      </c>
      <c r="AU590" s="196" t="s">
        <v>85</v>
      </c>
      <c r="AV590" s="13" t="s">
        <v>83</v>
      </c>
      <c r="AW590" s="13" t="s">
        <v>32</v>
      </c>
      <c r="AX590" s="13" t="s">
        <v>76</v>
      </c>
      <c r="AY590" s="196" t="s">
        <v>348</v>
      </c>
    </row>
    <row r="591" s="14" customFormat="1">
      <c r="A591" s="14"/>
      <c r="B591" s="202"/>
      <c r="C591" s="14"/>
      <c r="D591" s="195" t="s">
        <v>358</v>
      </c>
      <c r="E591" s="203" t="s">
        <v>1</v>
      </c>
      <c r="F591" s="204" t="s">
        <v>628</v>
      </c>
      <c r="G591" s="14"/>
      <c r="H591" s="205">
        <v>22</v>
      </c>
      <c r="I591" s="206"/>
      <c r="J591" s="14"/>
      <c r="K591" s="14"/>
      <c r="L591" s="202"/>
      <c r="M591" s="207"/>
      <c r="N591" s="208"/>
      <c r="O591" s="208"/>
      <c r="P591" s="208"/>
      <c r="Q591" s="208"/>
      <c r="R591" s="208"/>
      <c r="S591" s="208"/>
      <c r="T591" s="209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03" t="s">
        <v>358</v>
      </c>
      <c r="AU591" s="203" t="s">
        <v>85</v>
      </c>
      <c r="AV591" s="14" t="s">
        <v>85</v>
      </c>
      <c r="AW591" s="14" t="s">
        <v>32</v>
      </c>
      <c r="AX591" s="14" t="s">
        <v>76</v>
      </c>
      <c r="AY591" s="203" t="s">
        <v>348</v>
      </c>
    </row>
    <row r="592" s="13" customFormat="1">
      <c r="A592" s="13"/>
      <c r="B592" s="194"/>
      <c r="C592" s="13"/>
      <c r="D592" s="195" t="s">
        <v>358</v>
      </c>
      <c r="E592" s="196" t="s">
        <v>1</v>
      </c>
      <c r="F592" s="197" t="s">
        <v>1135</v>
      </c>
      <c r="G592" s="13"/>
      <c r="H592" s="196" t="s">
        <v>1</v>
      </c>
      <c r="I592" s="198"/>
      <c r="J592" s="13"/>
      <c r="K592" s="13"/>
      <c r="L592" s="194"/>
      <c r="M592" s="199"/>
      <c r="N592" s="200"/>
      <c r="O592" s="200"/>
      <c r="P592" s="200"/>
      <c r="Q592" s="200"/>
      <c r="R592" s="200"/>
      <c r="S592" s="200"/>
      <c r="T592" s="201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6" t="s">
        <v>358</v>
      </c>
      <c r="AU592" s="196" t="s">
        <v>85</v>
      </c>
      <c r="AV592" s="13" t="s">
        <v>83</v>
      </c>
      <c r="AW592" s="13" t="s">
        <v>32</v>
      </c>
      <c r="AX592" s="13" t="s">
        <v>76</v>
      </c>
      <c r="AY592" s="196" t="s">
        <v>348</v>
      </c>
    </row>
    <row r="593" s="14" customFormat="1">
      <c r="A593" s="14"/>
      <c r="B593" s="202"/>
      <c r="C593" s="14"/>
      <c r="D593" s="195" t="s">
        <v>358</v>
      </c>
      <c r="E593" s="203" t="s">
        <v>1</v>
      </c>
      <c r="F593" s="204" t="s">
        <v>4709</v>
      </c>
      <c r="G593" s="14"/>
      <c r="H593" s="205">
        <v>56.365000000000002</v>
      </c>
      <c r="I593" s="206"/>
      <c r="J593" s="14"/>
      <c r="K593" s="14"/>
      <c r="L593" s="202"/>
      <c r="M593" s="207"/>
      <c r="N593" s="208"/>
      <c r="O593" s="208"/>
      <c r="P593" s="208"/>
      <c r="Q593" s="208"/>
      <c r="R593" s="208"/>
      <c r="S593" s="208"/>
      <c r="T593" s="209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03" t="s">
        <v>358</v>
      </c>
      <c r="AU593" s="203" t="s">
        <v>85</v>
      </c>
      <c r="AV593" s="14" t="s">
        <v>85</v>
      </c>
      <c r="AW593" s="14" t="s">
        <v>32</v>
      </c>
      <c r="AX593" s="14" t="s">
        <v>76</v>
      </c>
      <c r="AY593" s="203" t="s">
        <v>348</v>
      </c>
    </row>
    <row r="594" s="14" customFormat="1">
      <c r="A594" s="14"/>
      <c r="B594" s="202"/>
      <c r="C594" s="14"/>
      <c r="D594" s="195" t="s">
        <v>358</v>
      </c>
      <c r="E594" s="203" t="s">
        <v>1</v>
      </c>
      <c r="F594" s="204" t="s">
        <v>1019</v>
      </c>
      <c r="G594" s="14"/>
      <c r="H594" s="205">
        <v>-2.1669999999999998</v>
      </c>
      <c r="I594" s="206"/>
      <c r="J594" s="14"/>
      <c r="K594" s="14"/>
      <c r="L594" s="202"/>
      <c r="M594" s="207"/>
      <c r="N594" s="208"/>
      <c r="O594" s="208"/>
      <c r="P594" s="208"/>
      <c r="Q594" s="208"/>
      <c r="R594" s="208"/>
      <c r="S594" s="208"/>
      <c r="T594" s="209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03" t="s">
        <v>358</v>
      </c>
      <c r="AU594" s="203" t="s">
        <v>85</v>
      </c>
      <c r="AV594" s="14" t="s">
        <v>85</v>
      </c>
      <c r="AW594" s="14" t="s">
        <v>32</v>
      </c>
      <c r="AX594" s="14" t="s">
        <v>76</v>
      </c>
      <c r="AY594" s="203" t="s">
        <v>348</v>
      </c>
    </row>
    <row r="595" s="13" customFormat="1">
      <c r="A595" s="13"/>
      <c r="B595" s="194"/>
      <c r="C595" s="13"/>
      <c r="D595" s="195" t="s">
        <v>358</v>
      </c>
      <c r="E595" s="196" t="s">
        <v>1</v>
      </c>
      <c r="F595" s="197" t="s">
        <v>1140</v>
      </c>
      <c r="G595" s="13"/>
      <c r="H595" s="196" t="s">
        <v>1</v>
      </c>
      <c r="I595" s="198"/>
      <c r="J595" s="13"/>
      <c r="K595" s="13"/>
      <c r="L595" s="194"/>
      <c r="M595" s="199"/>
      <c r="N595" s="200"/>
      <c r="O595" s="200"/>
      <c r="P595" s="200"/>
      <c r="Q595" s="200"/>
      <c r="R595" s="200"/>
      <c r="S595" s="200"/>
      <c r="T595" s="201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96" t="s">
        <v>358</v>
      </c>
      <c r="AU595" s="196" t="s">
        <v>85</v>
      </c>
      <c r="AV595" s="13" t="s">
        <v>83</v>
      </c>
      <c r="AW595" s="13" t="s">
        <v>32</v>
      </c>
      <c r="AX595" s="13" t="s">
        <v>76</v>
      </c>
      <c r="AY595" s="196" t="s">
        <v>348</v>
      </c>
    </row>
    <row r="596" s="14" customFormat="1">
      <c r="A596" s="14"/>
      <c r="B596" s="202"/>
      <c r="C596" s="14"/>
      <c r="D596" s="195" t="s">
        <v>358</v>
      </c>
      <c r="E596" s="203" t="s">
        <v>1</v>
      </c>
      <c r="F596" s="204" t="s">
        <v>428</v>
      </c>
      <c r="G596" s="14"/>
      <c r="H596" s="205">
        <v>12</v>
      </c>
      <c r="I596" s="206"/>
      <c r="J596" s="14"/>
      <c r="K596" s="14"/>
      <c r="L596" s="202"/>
      <c r="M596" s="207"/>
      <c r="N596" s="208"/>
      <c r="O596" s="208"/>
      <c r="P596" s="208"/>
      <c r="Q596" s="208"/>
      <c r="R596" s="208"/>
      <c r="S596" s="208"/>
      <c r="T596" s="209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03" t="s">
        <v>358</v>
      </c>
      <c r="AU596" s="203" t="s">
        <v>85</v>
      </c>
      <c r="AV596" s="14" t="s">
        <v>85</v>
      </c>
      <c r="AW596" s="14" t="s">
        <v>32</v>
      </c>
      <c r="AX596" s="14" t="s">
        <v>76</v>
      </c>
      <c r="AY596" s="203" t="s">
        <v>348</v>
      </c>
    </row>
    <row r="597" s="13" customFormat="1">
      <c r="A597" s="13"/>
      <c r="B597" s="194"/>
      <c r="C597" s="13"/>
      <c r="D597" s="195" t="s">
        <v>358</v>
      </c>
      <c r="E597" s="196" t="s">
        <v>1</v>
      </c>
      <c r="F597" s="197" t="s">
        <v>4710</v>
      </c>
      <c r="G597" s="13"/>
      <c r="H597" s="196" t="s">
        <v>1</v>
      </c>
      <c r="I597" s="198"/>
      <c r="J597" s="13"/>
      <c r="K597" s="13"/>
      <c r="L597" s="194"/>
      <c r="M597" s="199"/>
      <c r="N597" s="200"/>
      <c r="O597" s="200"/>
      <c r="P597" s="200"/>
      <c r="Q597" s="200"/>
      <c r="R597" s="200"/>
      <c r="S597" s="200"/>
      <c r="T597" s="201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6" t="s">
        <v>358</v>
      </c>
      <c r="AU597" s="196" t="s">
        <v>85</v>
      </c>
      <c r="AV597" s="13" t="s">
        <v>83</v>
      </c>
      <c r="AW597" s="13" t="s">
        <v>32</v>
      </c>
      <c r="AX597" s="13" t="s">
        <v>76</v>
      </c>
      <c r="AY597" s="196" t="s">
        <v>348</v>
      </c>
    </row>
    <row r="598" s="14" customFormat="1">
      <c r="A598" s="14"/>
      <c r="B598" s="202"/>
      <c r="C598" s="14"/>
      <c r="D598" s="195" t="s">
        <v>358</v>
      </c>
      <c r="E598" s="203" t="s">
        <v>1</v>
      </c>
      <c r="F598" s="204" t="s">
        <v>428</v>
      </c>
      <c r="G598" s="14"/>
      <c r="H598" s="205">
        <v>12</v>
      </c>
      <c r="I598" s="206"/>
      <c r="J598" s="14"/>
      <c r="K598" s="14"/>
      <c r="L598" s="202"/>
      <c r="M598" s="207"/>
      <c r="N598" s="208"/>
      <c r="O598" s="208"/>
      <c r="P598" s="208"/>
      <c r="Q598" s="208"/>
      <c r="R598" s="208"/>
      <c r="S598" s="208"/>
      <c r="T598" s="209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03" t="s">
        <v>358</v>
      </c>
      <c r="AU598" s="203" t="s">
        <v>85</v>
      </c>
      <c r="AV598" s="14" t="s">
        <v>85</v>
      </c>
      <c r="AW598" s="14" t="s">
        <v>32</v>
      </c>
      <c r="AX598" s="14" t="s">
        <v>76</v>
      </c>
      <c r="AY598" s="203" t="s">
        <v>348</v>
      </c>
    </row>
    <row r="599" s="13" customFormat="1">
      <c r="A599" s="13"/>
      <c r="B599" s="194"/>
      <c r="C599" s="13"/>
      <c r="D599" s="195" t="s">
        <v>358</v>
      </c>
      <c r="E599" s="196" t="s">
        <v>1</v>
      </c>
      <c r="F599" s="197" t="s">
        <v>4711</v>
      </c>
      <c r="G599" s="13"/>
      <c r="H599" s="196" t="s">
        <v>1</v>
      </c>
      <c r="I599" s="198"/>
      <c r="J599" s="13"/>
      <c r="K599" s="13"/>
      <c r="L599" s="194"/>
      <c r="M599" s="199"/>
      <c r="N599" s="200"/>
      <c r="O599" s="200"/>
      <c r="P599" s="200"/>
      <c r="Q599" s="200"/>
      <c r="R599" s="200"/>
      <c r="S599" s="200"/>
      <c r="T599" s="201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196" t="s">
        <v>358</v>
      </c>
      <c r="AU599" s="196" t="s">
        <v>85</v>
      </c>
      <c r="AV599" s="13" t="s">
        <v>83</v>
      </c>
      <c r="AW599" s="13" t="s">
        <v>32</v>
      </c>
      <c r="AX599" s="13" t="s">
        <v>76</v>
      </c>
      <c r="AY599" s="196" t="s">
        <v>348</v>
      </c>
    </row>
    <row r="600" s="14" customFormat="1">
      <c r="A600" s="14"/>
      <c r="B600" s="202"/>
      <c r="C600" s="14"/>
      <c r="D600" s="195" t="s">
        <v>358</v>
      </c>
      <c r="E600" s="203" t="s">
        <v>1</v>
      </c>
      <c r="F600" s="204" t="s">
        <v>4712</v>
      </c>
      <c r="G600" s="14"/>
      <c r="H600" s="205">
        <v>79.414000000000001</v>
      </c>
      <c r="I600" s="206"/>
      <c r="J600" s="14"/>
      <c r="K600" s="14"/>
      <c r="L600" s="202"/>
      <c r="M600" s="207"/>
      <c r="N600" s="208"/>
      <c r="O600" s="208"/>
      <c r="P600" s="208"/>
      <c r="Q600" s="208"/>
      <c r="R600" s="208"/>
      <c r="S600" s="208"/>
      <c r="T600" s="209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3" t="s">
        <v>358</v>
      </c>
      <c r="AU600" s="203" t="s">
        <v>85</v>
      </c>
      <c r="AV600" s="14" t="s">
        <v>85</v>
      </c>
      <c r="AW600" s="14" t="s">
        <v>32</v>
      </c>
      <c r="AX600" s="14" t="s">
        <v>76</v>
      </c>
      <c r="AY600" s="203" t="s">
        <v>348</v>
      </c>
    </row>
    <row r="601" s="14" customFormat="1">
      <c r="A601" s="14"/>
      <c r="B601" s="202"/>
      <c r="C601" s="14"/>
      <c r="D601" s="195" t="s">
        <v>358</v>
      </c>
      <c r="E601" s="203" t="s">
        <v>1</v>
      </c>
      <c r="F601" s="204" t="s">
        <v>989</v>
      </c>
      <c r="G601" s="14"/>
      <c r="H601" s="205">
        <v>-2.8570000000000002</v>
      </c>
      <c r="I601" s="206"/>
      <c r="J601" s="14"/>
      <c r="K601" s="14"/>
      <c r="L601" s="202"/>
      <c r="M601" s="207"/>
      <c r="N601" s="208"/>
      <c r="O601" s="208"/>
      <c r="P601" s="208"/>
      <c r="Q601" s="208"/>
      <c r="R601" s="208"/>
      <c r="S601" s="208"/>
      <c r="T601" s="209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03" t="s">
        <v>358</v>
      </c>
      <c r="AU601" s="203" t="s">
        <v>85</v>
      </c>
      <c r="AV601" s="14" t="s">
        <v>85</v>
      </c>
      <c r="AW601" s="14" t="s">
        <v>32</v>
      </c>
      <c r="AX601" s="14" t="s">
        <v>76</v>
      </c>
      <c r="AY601" s="203" t="s">
        <v>348</v>
      </c>
    </row>
    <row r="602" s="14" customFormat="1">
      <c r="A602" s="14"/>
      <c r="B602" s="202"/>
      <c r="C602" s="14"/>
      <c r="D602" s="195" t="s">
        <v>358</v>
      </c>
      <c r="E602" s="203" t="s">
        <v>1</v>
      </c>
      <c r="F602" s="204" t="s">
        <v>1147</v>
      </c>
      <c r="G602" s="14"/>
      <c r="H602" s="205">
        <v>-2.3639999999999999</v>
      </c>
      <c r="I602" s="206"/>
      <c r="J602" s="14"/>
      <c r="K602" s="14"/>
      <c r="L602" s="202"/>
      <c r="M602" s="207"/>
      <c r="N602" s="208"/>
      <c r="O602" s="208"/>
      <c r="P602" s="208"/>
      <c r="Q602" s="208"/>
      <c r="R602" s="208"/>
      <c r="S602" s="208"/>
      <c r="T602" s="209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03" t="s">
        <v>358</v>
      </c>
      <c r="AU602" s="203" t="s">
        <v>85</v>
      </c>
      <c r="AV602" s="14" t="s">
        <v>85</v>
      </c>
      <c r="AW602" s="14" t="s">
        <v>32</v>
      </c>
      <c r="AX602" s="14" t="s">
        <v>76</v>
      </c>
      <c r="AY602" s="203" t="s">
        <v>348</v>
      </c>
    </row>
    <row r="603" s="14" customFormat="1">
      <c r="A603" s="14"/>
      <c r="B603" s="202"/>
      <c r="C603" s="14"/>
      <c r="D603" s="195" t="s">
        <v>358</v>
      </c>
      <c r="E603" s="203" t="s">
        <v>1</v>
      </c>
      <c r="F603" s="204" t="s">
        <v>956</v>
      </c>
      <c r="G603" s="14"/>
      <c r="H603" s="205">
        <v>-5.04</v>
      </c>
      <c r="I603" s="206"/>
      <c r="J603" s="14"/>
      <c r="K603" s="14"/>
      <c r="L603" s="202"/>
      <c r="M603" s="207"/>
      <c r="N603" s="208"/>
      <c r="O603" s="208"/>
      <c r="P603" s="208"/>
      <c r="Q603" s="208"/>
      <c r="R603" s="208"/>
      <c r="S603" s="208"/>
      <c r="T603" s="209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03" t="s">
        <v>358</v>
      </c>
      <c r="AU603" s="203" t="s">
        <v>85</v>
      </c>
      <c r="AV603" s="14" t="s">
        <v>85</v>
      </c>
      <c r="AW603" s="14" t="s">
        <v>32</v>
      </c>
      <c r="AX603" s="14" t="s">
        <v>76</v>
      </c>
      <c r="AY603" s="203" t="s">
        <v>348</v>
      </c>
    </row>
    <row r="604" s="13" customFormat="1">
      <c r="A604" s="13"/>
      <c r="B604" s="194"/>
      <c r="C604" s="13"/>
      <c r="D604" s="195" t="s">
        <v>358</v>
      </c>
      <c r="E604" s="196" t="s">
        <v>1</v>
      </c>
      <c r="F604" s="197" t="s">
        <v>1148</v>
      </c>
      <c r="G604" s="13"/>
      <c r="H604" s="196" t="s">
        <v>1</v>
      </c>
      <c r="I604" s="198"/>
      <c r="J604" s="13"/>
      <c r="K604" s="13"/>
      <c r="L604" s="194"/>
      <c r="M604" s="199"/>
      <c r="N604" s="200"/>
      <c r="O604" s="200"/>
      <c r="P604" s="200"/>
      <c r="Q604" s="200"/>
      <c r="R604" s="200"/>
      <c r="S604" s="200"/>
      <c r="T604" s="201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96" t="s">
        <v>358</v>
      </c>
      <c r="AU604" s="196" t="s">
        <v>85</v>
      </c>
      <c r="AV604" s="13" t="s">
        <v>83</v>
      </c>
      <c r="AW604" s="13" t="s">
        <v>32</v>
      </c>
      <c r="AX604" s="13" t="s">
        <v>76</v>
      </c>
      <c r="AY604" s="196" t="s">
        <v>348</v>
      </c>
    </row>
    <row r="605" s="14" customFormat="1">
      <c r="A605" s="14"/>
      <c r="B605" s="202"/>
      <c r="C605" s="14"/>
      <c r="D605" s="195" t="s">
        <v>358</v>
      </c>
      <c r="E605" s="203" t="s">
        <v>1</v>
      </c>
      <c r="F605" s="204" t="s">
        <v>4713</v>
      </c>
      <c r="G605" s="14"/>
      <c r="H605" s="205">
        <v>53.613</v>
      </c>
      <c r="I605" s="206"/>
      <c r="J605" s="14"/>
      <c r="K605" s="14"/>
      <c r="L605" s="202"/>
      <c r="M605" s="207"/>
      <c r="N605" s="208"/>
      <c r="O605" s="208"/>
      <c r="P605" s="208"/>
      <c r="Q605" s="208"/>
      <c r="R605" s="208"/>
      <c r="S605" s="208"/>
      <c r="T605" s="209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03" t="s">
        <v>358</v>
      </c>
      <c r="AU605" s="203" t="s">
        <v>85</v>
      </c>
      <c r="AV605" s="14" t="s">
        <v>85</v>
      </c>
      <c r="AW605" s="14" t="s">
        <v>32</v>
      </c>
      <c r="AX605" s="14" t="s">
        <v>76</v>
      </c>
      <c r="AY605" s="203" t="s">
        <v>348</v>
      </c>
    </row>
    <row r="606" s="14" customFormat="1">
      <c r="A606" s="14"/>
      <c r="B606" s="202"/>
      <c r="C606" s="14"/>
      <c r="D606" s="195" t="s">
        <v>358</v>
      </c>
      <c r="E606" s="203" t="s">
        <v>1</v>
      </c>
      <c r="F606" s="204" t="s">
        <v>923</v>
      </c>
      <c r="G606" s="14"/>
      <c r="H606" s="205">
        <v>-1.5760000000000001</v>
      </c>
      <c r="I606" s="206"/>
      <c r="J606" s="14"/>
      <c r="K606" s="14"/>
      <c r="L606" s="202"/>
      <c r="M606" s="207"/>
      <c r="N606" s="208"/>
      <c r="O606" s="208"/>
      <c r="P606" s="208"/>
      <c r="Q606" s="208"/>
      <c r="R606" s="208"/>
      <c r="S606" s="208"/>
      <c r="T606" s="209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03" t="s">
        <v>358</v>
      </c>
      <c r="AU606" s="203" t="s">
        <v>85</v>
      </c>
      <c r="AV606" s="14" t="s">
        <v>85</v>
      </c>
      <c r="AW606" s="14" t="s">
        <v>32</v>
      </c>
      <c r="AX606" s="14" t="s">
        <v>76</v>
      </c>
      <c r="AY606" s="203" t="s">
        <v>348</v>
      </c>
    </row>
    <row r="607" s="14" customFormat="1">
      <c r="A607" s="14"/>
      <c r="B607" s="202"/>
      <c r="C607" s="14"/>
      <c r="D607" s="195" t="s">
        <v>358</v>
      </c>
      <c r="E607" s="203" t="s">
        <v>1</v>
      </c>
      <c r="F607" s="204" t="s">
        <v>956</v>
      </c>
      <c r="G607" s="14"/>
      <c r="H607" s="205">
        <v>-5.04</v>
      </c>
      <c r="I607" s="206"/>
      <c r="J607" s="14"/>
      <c r="K607" s="14"/>
      <c r="L607" s="202"/>
      <c r="M607" s="207"/>
      <c r="N607" s="208"/>
      <c r="O607" s="208"/>
      <c r="P607" s="208"/>
      <c r="Q607" s="208"/>
      <c r="R607" s="208"/>
      <c r="S607" s="208"/>
      <c r="T607" s="209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03" t="s">
        <v>358</v>
      </c>
      <c r="AU607" s="203" t="s">
        <v>85</v>
      </c>
      <c r="AV607" s="14" t="s">
        <v>85</v>
      </c>
      <c r="AW607" s="14" t="s">
        <v>32</v>
      </c>
      <c r="AX607" s="14" t="s">
        <v>76</v>
      </c>
      <c r="AY607" s="203" t="s">
        <v>348</v>
      </c>
    </row>
    <row r="608" s="14" customFormat="1">
      <c r="A608" s="14"/>
      <c r="B608" s="202"/>
      <c r="C608" s="14"/>
      <c r="D608" s="195" t="s">
        <v>358</v>
      </c>
      <c r="E608" s="203" t="s">
        <v>1</v>
      </c>
      <c r="F608" s="204" t="s">
        <v>4714</v>
      </c>
      <c r="G608" s="14"/>
      <c r="H608" s="205">
        <v>-1.5560000000000001</v>
      </c>
      <c r="I608" s="206"/>
      <c r="J608" s="14"/>
      <c r="K608" s="14"/>
      <c r="L608" s="202"/>
      <c r="M608" s="207"/>
      <c r="N608" s="208"/>
      <c r="O608" s="208"/>
      <c r="P608" s="208"/>
      <c r="Q608" s="208"/>
      <c r="R608" s="208"/>
      <c r="S608" s="208"/>
      <c r="T608" s="209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03" t="s">
        <v>358</v>
      </c>
      <c r="AU608" s="203" t="s">
        <v>85</v>
      </c>
      <c r="AV608" s="14" t="s">
        <v>85</v>
      </c>
      <c r="AW608" s="14" t="s">
        <v>32</v>
      </c>
      <c r="AX608" s="14" t="s">
        <v>76</v>
      </c>
      <c r="AY608" s="203" t="s">
        <v>348</v>
      </c>
    </row>
    <row r="609" s="13" customFormat="1">
      <c r="A609" s="13"/>
      <c r="B609" s="194"/>
      <c r="C609" s="13"/>
      <c r="D609" s="195" t="s">
        <v>358</v>
      </c>
      <c r="E609" s="196" t="s">
        <v>1</v>
      </c>
      <c r="F609" s="197" t="s">
        <v>4715</v>
      </c>
      <c r="G609" s="13"/>
      <c r="H609" s="196" t="s">
        <v>1</v>
      </c>
      <c r="I609" s="198"/>
      <c r="J609" s="13"/>
      <c r="K609" s="13"/>
      <c r="L609" s="194"/>
      <c r="M609" s="199"/>
      <c r="N609" s="200"/>
      <c r="O609" s="200"/>
      <c r="P609" s="200"/>
      <c r="Q609" s="200"/>
      <c r="R609" s="200"/>
      <c r="S609" s="200"/>
      <c r="T609" s="201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196" t="s">
        <v>358</v>
      </c>
      <c r="AU609" s="196" t="s">
        <v>85</v>
      </c>
      <c r="AV609" s="13" t="s">
        <v>83</v>
      </c>
      <c r="AW609" s="13" t="s">
        <v>32</v>
      </c>
      <c r="AX609" s="13" t="s">
        <v>76</v>
      </c>
      <c r="AY609" s="196" t="s">
        <v>348</v>
      </c>
    </row>
    <row r="610" s="14" customFormat="1">
      <c r="A610" s="14"/>
      <c r="B610" s="202"/>
      <c r="C610" s="14"/>
      <c r="D610" s="195" t="s">
        <v>358</v>
      </c>
      <c r="E610" s="203" t="s">
        <v>1</v>
      </c>
      <c r="F610" s="204" t="s">
        <v>428</v>
      </c>
      <c r="G610" s="14"/>
      <c r="H610" s="205">
        <v>12</v>
      </c>
      <c r="I610" s="206"/>
      <c r="J610" s="14"/>
      <c r="K610" s="14"/>
      <c r="L610" s="202"/>
      <c r="M610" s="207"/>
      <c r="N610" s="208"/>
      <c r="O610" s="208"/>
      <c r="P610" s="208"/>
      <c r="Q610" s="208"/>
      <c r="R610" s="208"/>
      <c r="S610" s="208"/>
      <c r="T610" s="209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03" t="s">
        <v>358</v>
      </c>
      <c r="AU610" s="203" t="s">
        <v>85</v>
      </c>
      <c r="AV610" s="14" t="s">
        <v>85</v>
      </c>
      <c r="AW610" s="14" t="s">
        <v>32</v>
      </c>
      <c r="AX610" s="14" t="s">
        <v>76</v>
      </c>
      <c r="AY610" s="203" t="s">
        <v>348</v>
      </c>
    </row>
    <row r="611" s="16" customFormat="1">
      <c r="A611" s="16"/>
      <c r="B611" s="218"/>
      <c r="C611" s="16"/>
      <c r="D611" s="195" t="s">
        <v>358</v>
      </c>
      <c r="E611" s="219" t="s">
        <v>1</v>
      </c>
      <c r="F611" s="220" t="s">
        <v>378</v>
      </c>
      <c r="G611" s="16"/>
      <c r="H611" s="221">
        <v>1684.8899999999999</v>
      </c>
      <c r="I611" s="222"/>
      <c r="J611" s="16"/>
      <c r="K611" s="16"/>
      <c r="L611" s="218"/>
      <c r="M611" s="223"/>
      <c r="N611" s="224"/>
      <c r="O611" s="224"/>
      <c r="P611" s="224"/>
      <c r="Q611" s="224"/>
      <c r="R611" s="224"/>
      <c r="S611" s="224"/>
      <c r="T611" s="225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19" t="s">
        <v>358</v>
      </c>
      <c r="AU611" s="219" t="s">
        <v>85</v>
      </c>
      <c r="AV611" s="16" t="s">
        <v>92</v>
      </c>
      <c r="AW611" s="16" t="s">
        <v>32</v>
      </c>
      <c r="AX611" s="16" t="s">
        <v>76</v>
      </c>
      <c r="AY611" s="219" t="s">
        <v>348</v>
      </c>
    </row>
    <row r="612" s="15" customFormat="1">
      <c r="A612" s="15"/>
      <c r="B612" s="210"/>
      <c r="C612" s="15"/>
      <c r="D612" s="195" t="s">
        <v>358</v>
      </c>
      <c r="E612" s="211" t="s">
        <v>1</v>
      </c>
      <c r="F612" s="212" t="s">
        <v>365</v>
      </c>
      <c r="G612" s="15"/>
      <c r="H612" s="213">
        <v>4656.9659999999985</v>
      </c>
      <c r="I612" s="214"/>
      <c r="J612" s="15"/>
      <c r="K612" s="15"/>
      <c r="L612" s="210"/>
      <c r="M612" s="215"/>
      <c r="N612" s="216"/>
      <c r="O612" s="216"/>
      <c r="P612" s="216"/>
      <c r="Q612" s="216"/>
      <c r="R612" s="216"/>
      <c r="S612" s="216"/>
      <c r="T612" s="217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11" t="s">
        <v>358</v>
      </c>
      <c r="AU612" s="211" t="s">
        <v>85</v>
      </c>
      <c r="AV612" s="15" t="s">
        <v>356</v>
      </c>
      <c r="AW612" s="15" t="s">
        <v>32</v>
      </c>
      <c r="AX612" s="15" t="s">
        <v>83</v>
      </c>
      <c r="AY612" s="211" t="s">
        <v>348</v>
      </c>
    </row>
    <row r="613" s="2" customFormat="1" ht="24.15" customHeight="1">
      <c r="A613" s="38"/>
      <c r="B613" s="180"/>
      <c r="C613" s="181" t="s">
        <v>694</v>
      </c>
      <c r="D613" s="181" t="s">
        <v>351</v>
      </c>
      <c r="E613" s="182" t="s">
        <v>1337</v>
      </c>
      <c r="F613" s="183" t="s">
        <v>1338</v>
      </c>
      <c r="G613" s="184" t="s">
        <v>354</v>
      </c>
      <c r="H613" s="185">
        <v>4656.9660000000003</v>
      </c>
      <c r="I613" s="186"/>
      <c r="J613" s="187">
        <f>ROUND(I613*H613,2)</f>
        <v>0</v>
      </c>
      <c r="K613" s="183" t="s">
        <v>355</v>
      </c>
      <c r="L613" s="39"/>
      <c r="M613" s="188" t="s">
        <v>1</v>
      </c>
      <c r="N613" s="189" t="s">
        <v>41</v>
      </c>
      <c r="O613" s="77"/>
      <c r="P613" s="190">
        <f>O613*H613</f>
        <v>0</v>
      </c>
      <c r="Q613" s="190">
        <v>0.00020000000000000001</v>
      </c>
      <c r="R613" s="190">
        <f>Q613*H613</f>
        <v>0.93139320000000014</v>
      </c>
      <c r="S613" s="190">
        <v>0</v>
      </c>
      <c r="T613" s="191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192" t="s">
        <v>431</v>
      </c>
      <c r="AT613" s="192" t="s">
        <v>351</v>
      </c>
      <c r="AU613" s="192" t="s">
        <v>85</v>
      </c>
      <c r="AY613" s="19" t="s">
        <v>348</v>
      </c>
      <c r="BE613" s="193">
        <f>IF(N613="základní",J613,0)</f>
        <v>0</v>
      </c>
      <c r="BF613" s="193">
        <f>IF(N613="snížená",J613,0)</f>
        <v>0</v>
      </c>
      <c r="BG613" s="193">
        <f>IF(N613="zákl. přenesená",J613,0)</f>
        <v>0</v>
      </c>
      <c r="BH613" s="193">
        <f>IF(N613="sníž. přenesená",J613,0)</f>
        <v>0</v>
      </c>
      <c r="BI613" s="193">
        <f>IF(N613="nulová",J613,0)</f>
        <v>0</v>
      </c>
      <c r="BJ613" s="19" t="s">
        <v>83</v>
      </c>
      <c r="BK613" s="193">
        <f>ROUND(I613*H613,2)</f>
        <v>0</v>
      </c>
      <c r="BL613" s="19" t="s">
        <v>431</v>
      </c>
      <c r="BM613" s="192" t="s">
        <v>4716</v>
      </c>
    </row>
    <row r="614" s="13" customFormat="1">
      <c r="A614" s="13"/>
      <c r="B614" s="194"/>
      <c r="C614" s="13"/>
      <c r="D614" s="195" t="s">
        <v>358</v>
      </c>
      <c r="E614" s="196" t="s">
        <v>1</v>
      </c>
      <c r="F614" s="197" t="s">
        <v>4493</v>
      </c>
      <c r="G614" s="13"/>
      <c r="H614" s="196" t="s">
        <v>1</v>
      </c>
      <c r="I614" s="198"/>
      <c r="J614" s="13"/>
      <c r="K614" s="13"/>
      <c r="L614" s="194"/>
      <c r="M614" s="199"/>
      <c r="N614" s="200"/>
      <c r="O614" s="200"/>
      <c r="P614" s="200"/>
      <c r="Q614" s="200"/>
      <c r="R614" s="200"/>
      <c r="S614" s="200"/>
      <c r="T614" s="201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6" t="s">
        <v>358</v>
      </c>
      <c r="AU614" s="196" t="s">
        <v>85</v>
      </c>
      <c r="AV614" s="13" t="s">
        <v>83</v>
      </c>
      <c r="AW614" s="13" t="s">
        <v>32</v>
      </c>
      <c r="AX614" s="13" t="s">
        <v>76</v>
      </c>
      <c r="AY614" s="196" t="s">
        <v>348</v>
      </c>
    </row>
    <row r="615" s="14" customFormat="1">
      <c r="A615" s="14"/>
      <c r="B615" s="202"/>
      <c r="C615" s="14"/>
      <c r="D615" s="195" t="s">
        <v>358</v>
      </c>
      <c r="E615" s="203" t="s">
        <v>1</v>
      </c>
      <c r="F615" s="204" t="s">
        <v>4717</v>
      </c>
      <c r="G615" s="14"/>
      <c r="H615" s="205">
        <v>4656.9660000000003</v>
      </c>
      <c r="I615" s="206"/>
      <c r="J615" s="14"/>
      <c r="K615" s="14"/>
      <c r="L615" s="202"/>
      <c r="M615" s="207"/>
      <c r="N615" s="208"/>
      <c r="O615" s="208"/>
      <c r="P615" s="208"/>
      <c r="Q615" s="208"/>
      <c r="R615" s="208"/>
      <c r="S615" s="208"/>
      <c r="T615" s="209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03" t="s">
        <v>358</v>
      </c>
      <c r="AU615" s="203" t="s">
        <v>85</v>
      </c>
      <c r="AV615" s="14" t="s">
        <v>85</v>
      </c>
      <c r="AW615" s="14" t="s">
        <v>32</v>
      </c>
      <c r="AX615" s="14" t="s">
        <v>83</v>
      </c>
      <c r="AY615" s="203" t="s">
        <v>348</v>
      </c>
    </row>
    <row r="616" s="2" customFormat="1" ht="33" customHeight="1">
      <c r="A616" s="38"/>
      <c r="B616" s="180"/>
      <c r="C616" s="181" t="s">
        <v>700</v>
      </c>
      <c r="D616" s="181" t="s">
        <v>351</v>
      </c>
      <c r="E616" s="182" t="s">
        <v>1342</v>
      </c>
      <c r="F616" s="183" t="s">
        <v>1343</v>
      </c>
      <c r="G616" s="184" t="s">
        <v>354</v>
      </c>
      <c r="H616" s="185">
        <v>4656.9660000000003</v>
      </c>
      <c r="I616" s="186"/>
      <c r="J616" s="187">
        <f>ROUND(I616*H616,2)</f>
        <v>0</v>
      </c>
      <c r="K616" s="183" t="s">
        <v>355</v>
      </c>
      <c r="L616" s="39"/>
      <c r="M616" s="188" t="s">
        <v>1</v>
      </c>
      <c r="N616" s="189" t="s">
        <v>41</v>
      </c>
      <c r="O616" s="77"/>
      <c r="P616" s="190">
        <f>O616*H616</f>
        <v>0</v>
      </c>
      <c r="Q616" s="190">
        <v>0.00025999999999999998</v>
      </c>
      <c r="R616" s="190">
        <f>Q616*H616</f>
        <v>1.21081116</v>
      </c>
      <c r="S616" s="190">
        <v>0</v>
      </c>
      <c r="T616" s="191">
        <f>S616*H616</f>
        <v>0</v>
      </c>
      <c r="U616" s="38"/>
      <c r="V616" s="38"/>
      <c r="W616" s="38"/>
      <c r="X616" s="38"/>
      <c r="Y616" s="38"/>
      <c r="Z616" s="38"/>
      <c r="AA616" s="38"/>
      <c r="AB616" s="38"/>
      <c r="AC616" s="38"/>
      <c r="AD616" s="38"/>
      <c r="AE616" s="38"/>
      <c r="AR616" s="192" t="s">
        <v>431</v>
      </c>
      <c r="AT616" s="192" t="s">
        <v>351</v>
      </c>
      <c r="AU616" s="192" t="s">
        <v>85</v>
      </c>
      <c r="AY616" s="19" t="s">
        <v>348</v>
      </c>
      <c r="BE616" s="193">
        <f>IF(N616="základní",J616,0)</f>
        <v>0</v>
      </c>
      <c r="BF616" s="193">
        <f>IF(N616="snížená",J616,0)</f>
        <v>0</v>
      </c>
      <c r="BG616" s="193">
        <f>IF(N616="zákl. přenesená",J616,0)</f>
        <v>0</v>
      </c>
      <c r="BH616" s="193">
        <f>IF(N616="sníž. přenesená",J616,0)</f>
        <v>0</v>
      </c>
      <c r="BI616" s="193">
        <f>IF(N616="nulová",J616,0)</f>
        <v>0</v>
      </c>
      <c r="BJ616" s="19" t="s">
        <v>83</v>
      </c>
      <c r="BK616" s="193">
        <f>ROUND(I616*H616,2)</f>
        <v>0</v>
      </c>
      <c r="BL616" s="19" t="s">
        <v>431</v>
      </c>
      <c r="BM616" s="192" t="s">
        <v>4718</v>
      </c>
    </row>
    <row r="617" s="14" customFormat="1">
      <c r="A617" s="14"/>
      <c r="B617" s="202"/>
      <c r="C617" s="14"/>
      <c r="D617" s="195" t="s">
        <v>358</v>
      </c>
      <c r="E617" s="203" t="s">
        <v>1</v>
      </c>
      <c r="F617" s="204" t="s">
        <v>4717</v>
      </c>
      <c r="G617" s="14"/>
      <c r="H617" s="205">
        <v>4656.9660000000003</v>
      </c>
      <c r="I617" s="206"/>
      <c r="J617" s="14"/>
      <c r="K617" s="14"/>
      <c r="L617" s="202"/>
      <c r="M617" s="207"/>
      <c r="N617" s="208"/>
      <c r="O617" s="208"/>
      <c r="P617" s="208"/>
      <c r="Q617" s="208"/>
      <c r="R617" s="208"/>
      <c r="S617" s="208"/>
      <c r="T617" s="209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03" t="s">
        <v>358</v>
      </c>
      <c r="AU617" s="203" t="s">
        <v>85</v>
      </c>
      <c r="AV617" s="14" t="s">
        <v>85</v>
      </c>
      <c r="AW617" s="14" t="s">
        <v>32</v>
      </c>
      <c r="AX617" s="14" t="s">
        <v>83</v>
      </c>
      <c r="AY617" s="203" t="s">
        <v>348</v>
      </c>
    </row>
    <row r="618" s="12" customFormat="1" ht="25.92" customHeight="1">
      <c r="A618" s="12"/>
      <c r="B618" s="167"/>
      <c r="C618" s="12"/>
      <c r="D618" s="168" t="s">
        <v>75</v>
      </c>
      <c r="E618" s="169" t="s">
        <v>1345</v>
      </c>
      <c r="F618" s="169" t="s">
        <v>1346</v>
      </c>
      <c r="G618" s="12"/>
      <c r="H618" s="12"/>
      <c r="I618" s="170"/>
      <c r="J618" s="171">
        <f>BK618</f>
        <v>0</v>
      </c>
      <c r="K618" s="12"/>
      <c r="L618" s="167"/>
      <c r="M618" s="172"/>
      <c r="N618" s="173"/>
      <c r="O618" s="173"/>
      <c r="P618" s="174">
        <f>P619</f>
        <v>0</v>
      </c>
      <c r="Q618" s="173"/>
      <c r="R618" s="174">
        <f>R619</f>
        <v>0</v>
      </c>
      <c r="S618" s="173"/>
      <c r="T618" s="175">
        <f>T619</f>
        <v>0</v>
      </c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R618" s="168" t="s">
        <v>83</v>
      </c>
      <c r="AT618" s="176" t="s">
        <v>75</v>
      </c>
      <c r="AU618" s="176" t="s">
        <v>76</v>
      </c>
      <c r="AY618" s="168" t="s">
        <v>348</v>
      </c>
      <c r="BK618" s="177">
        <f>BK619</f>
        <v>0</v>
      </c>
    </row>
    <row r="619" s="12" customFormat="1" ht="22.8" customHeight="1">
      <c r="A619" s="12"/>
      <c r="B619" s="167"/>
      <c r="C619" s="12"/>
      <c r="D619" s="168" t="s">
        <v>75</v>
      </c>
      <c r="E619" s="178" t="s">
        <v>221</v>
      </c>
      <c r="F619" s="178" t="s">
        <v>1347</v>
      </c>
      <c r="G619" s="12"/>
      <c r="H619" s="12"/>
      <c r="I619" s="170"/>
      <c r="J619" s="179">
        <f>BK619</f>
        <v>0</v>
      </c>
      <c r="K619" s="12"/>
      <c r="L619" s="167"/>
      <c r="M619" s="172"/>
      <c r="N619" s="173"/>
      <c r="O619" s="173"/>
      <c r="P619" s="174">
        <f>SUM(P620:P627)</f>
        <v>0</v>
      </c>
      <c r="Q619" s="173"/>
      <c r="R619" s="174">
        <f>SUM(R620:R627)</f>
        <v>0</v>
      </c>
      <c r="S619" s="173"/>
      <c r="T619" s="175">
        <f>SUM(T620:T627)</f>
        <v>0</v>
      </c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R619" s="168" t="s">
        <v>83</v>
      </c>
      <c r="AT619" s="176" t="s">
        <v>75</v>
      </c>
      <c r="AU619" s="176" t="s">
        <v>83</v>
      </c>
      <c r="AY619" s="168" t="s">
        <v>348</v>
      </c>
      <c r="BK619" s="177">
        <f>SUM(BK620:BK627)</f>
        <v>0</v>
      </c>
    </row>
    <row r="620" s="2" customFormat="1" ht="24.15" customHeight="1">
      <c r="A620" s="38"/>
      <c r="B620" s="180"/>
      <c r="C620" s="181" t="s">
        <v>704</v>
      </c>
      <c r="D620" s="181" t="s">
        <v>351</v>
      </c>
      <c r="E620" s="182" t="s">
        <v>1349</v>
      </c>
      <c r="F620" s="183" t="s">
        <v>1350</v>
      </c>
      <c r="G620" s="184" t="s">
        <v>382</v>
      </c>
      <c r="H620" s="185">
        <v>2</v>
      </c>
      <c r="I620" s="186"/>
      <c r="J620" s="187">
        <f>ROUND(I620*H620,2)</f>
        <v>0</v>
      </c>
      <c r="K620" s="183" t="s">
        <v>394</v>
      </c>
      <c r="L620" s="39"/>
      <c r="M620" s="188" t="s">
        <v>1</v>
      </c>
      <c r="N620" s="189" t="s">
        <v>41</v>
      </c>
      <c r="O620" s="77"/>
      <c r="P620" s="190">
        <f>O620*H620</f>
        <v>0</v>
      </c>
      <c r="Q620" s="190">
        <v>0</v>
      </c>
      <c r="R620" s="190">
        <f>Q620*H620</f>
        <v>0</v>
      </c>
      <c r="S620" s="190">
        <v>0</v>
      </c>
      <c r="T620" s="191">
        <f>S620*H620</f>
        <v>0</v>
      </c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R620" s="192" t="s">
        <v>356</v>
      </c>
      <c r="AT620" s="192" t="s">
        <v>351</v>
      </c>
      <c r="AU620" s="192" t="s">
        <v>85</v>
      </c>
      <c r="AY620" s="19" t="s">
        <v>348</v>
      </c>
      <c r="BE620" s="193">
        <f>IF(N620="základní",J620,0)</f>
        <v>0</v>
      </c>
      <c r="BF620" s="193">
        <f>IF(N620="snížená",J620,0)</f>
        <v>0</v>
      </c>
      <c r="BG620" s="193">
        <f>IF(N620="zákl. přenesená",J620,0)</f>
        <v>0</v>
      </c>
      <c r="BH620" s="193">
        <f>IF(N620="sníž. přenesená",J620,0)</f>
        <v>0</v>
      </c>
      <c r="BI620" s="193">
        <f>IF(N620="nulová",J620,0)</f>
        <v>0</v>
      </c>
      <c r="BJ620" s="19" t="s">
        <v>83</v>
      </c>
      <c r="BK620" s="193">
        <f>ROUND(I620*H620,2)</f>
        <v>0</v>
      </c>
      <c r="BL620" s="19" t="s">
        <v>356</v>
      </c>
      <c r="BM620" s="192" t="s">
        <v>4719</v>
      </c>
    </row>
    <row r="621" s="2" customFormat="1">
      <c r="A621" s="38"/>
      <c r="B621" s="39"/>
      <c r="C621" s="38"/>
      <c r="D621" s="195" t="s">
        <v>396</v>
      </c>
      <c r="E621" s="38"/>
      <c r="F621" s="226" t="s">
        <v>738</v>
      </c>
      <c r="G621" s="38"/>
      <c r="H621" s="38"/>
      <c r="I621" s="227"/>
      <c r="J621" s="38"/>
      <c r="K621" s="38"/>
      <c r="L621" s="39"/>
      <c r="M621" s="228"/>
      <c r="N621" s="229"/>
      <c r="O621" s="77"/>
      <c r="P621" s="77"/>
      <c r="Q621" s="77"/>
      <c r="R621" s="77"/>
      <c r="S621" s="77"/>
      <c r="T621" s="78"/>
      <c r="U621" s="38"/>
      <c r="V621" s="38"/>
      <c r="W621" s="38"/>
      <c r="X621" s="38"/>
      <c r="Y621" s="38"/>
      <c r="Z621" s="38"/>
      <c r="AA621" s="38"/>
      <c r="AB621" s="38"/>
      <c r="AC621" s="38"/>
      <c r="AD621" s="38"/>
      <c r="AE621" s="38"/>
      <c r="AT621" s="19" t="s">
        <v>396</v>
      </c>
      <c r="AU621" s="19" t="s">
        <v>85</v>
      </c>
    </row>
    <row r="622" s="13" customFormat="1">
      <c r="A622" s="13"/>
      <c r="B622" s="194"/>
      <c r="C622" s="13"/>
      <c r="D622" s="195" t="s">
        <v>358</v>
      </c>
      <c r="E622" s="196" t="s">
        <v>1</v>
      </c>
      <c r="F622" s="197" t="s">
        <v>4720</v>
      </c>
      <c r="G622" s="13"/>
      <c r="H622" s="196" t="s">
        <v>1</v>
      </c>
      <c r="I622" s="198"/>
      <c r="J622" s="13"/>
      <c r="K622" s="13"/>
      <c r="L622" s="194"/>
      <c r="M622" s="199"/>
      <c r="N622" s="200"/>
      <c r="O622" s="200"/>
      <c r="P622" s="200"/>
      <c r="Q622" s="200"/>
      <c r="R622" s="200"/>
      <c r="S622" s="200"/>
      <c r="T622" s="201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6" t="s">
        <v>358</v>
      </c>
      <c r="AU622" s="196" t="s">
        <v>85</v>
      </c>
      <c r="AV622" s="13" t="s">
        <v>83</v>
      </c>
      <c r="AW622" s="13" t="s">
        <v>32</v>
      </c>
      <c r="AX622" s="13" t="s">
        <v>76</v>
      </c>
      <c r="AY622" s="196" t="s">
        <v>348</v>
      </c>
    </row>
    <row r="623" s="14" customFormat="1">
      <c r="A623" s="14"/>
      <c r="B623" s="202"/>
      <c r="C623" s="14"/>
      <c r="D623" s="195" t="s">
        <v>358</v>
      </c>
      <c r="E623" s="203" t="s">
        <v>1</v>
      </c>
      <c r="F623" s="204" t="s">
        <v>85</v>
      </c>
      <c r="G623" s="14"/>
      <c r="H623" s="205">
        <v>2</v>
      </c>
      <c r="I623" s="206"/>
      <c r="J623" s="14"/>
      <c r="K623" s="14"/>
      <c r="L623" s="202"/>
      <c r="M623" s="207"/>
      <c r="N623" s="208"/>
      <c r="O623" s="208"/>
      <c r="P623" s="208"/>
      <c r="Q623" s="208"/>
      <c r="R623" s="208"/>
      <c r="S623" s="208"/>
      <c r="T623" s="209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03" t="s">
        <v>358</v>
      </c>
      <c r="AU623" s="203" t="s">
        <v>85</v>
      </c>
      <c r="AV623" s="14" t="s">
        <v>85</v>
      </c>
      <c r="AW623" s="14" t="s">
        <v>32</v>
      </c>
      <c r="AX623" s="14" t="s">
        <v>83</v>
      </c>
      <c r="AY623" s="203" t="s">
        <v>348</v>
      </c>
    </row>
    <row r="624" s="2" customFormat="1" ht="24.15" customHeight="1">
      <c r="A624" s="38"/>
      <c r="B624" s="180"/>
      <c r="C624" s="181" t="s">
        <v>709</v>
      </c>
      <c r="D624" s="181" t="s">
        <v>351</v>
      </c>
      <c r="E624" s="182" t="s">
        <v>1354</v>
      </c>
      <c r="F624" s="183" t="s">
        <v>1350</v>
      </c>
      <c r="G624" s="184" t="s">
        <v>382</v>
      </c>
      <c r="H624" s="185">
        <v>2</v>
      </c>
      <c r="I624" s="186"/>
      <c r="J624" s="187">
        <f>ROUND(I624*H624,2)</f>
        <v>0</v>
      </c>
      <c r="K624" s="183" t="s">
        <v>394</v>
      </c>
      <c r="L624" s="39"/>
      <c r="M624" s="188" t="s">
        <v>1</v>
      </c>
      <c r="N624" s="189" t="s">
        <v>41</v>
      </c>
      <c r="O624" s="77"/>
      <c r="P624" s="190">
        <f>O624*H624</f>
        <v>0</v>
      </c>
      <c r="Q624" s="190">
        <v>0</v>
      </c>
      <c r="R624" s="190">
        <f>Q624*H624</f>
        <v>0</v>
      </c>
      <c r="S624" s="190">
        <v>0</v>
      </c>
      <c r="T624" s="191">
        <f>S624*H624</f>
        <v>0</v>
      </c>
      <c r="U624" s="38"/>
      <c r="V624" s="38"/>
      <c r="W624" s="38"/>
      <c r="X624" s="38"/>
      <c r="Y624" s="38"/>
      <c r="Z624" s="38"/>
      <c r="AA624" s="38"/>
      <c r="AB624" s="38"/>
      <c r="AC624" s="38"/>
      <c r="AD624" s="38"/>
      <c r="AE624" s="38"/>
      <c r="AR624" s="192" t="s">
        <v>356</v>
      </c>
      <c r="AT624" s="192" t="s">
        <v>351</v>
      </c>
      <c r="AU624" s="192" t="s">
        <v>85</v>
      </c>
      <c r="AY624" s="19" t="s">
        <v>348</v>
      </c>
      <c r="BE624" s="193">
        <f>IF(N624="základní",J624,0)</f>
        <v>0</v>
      </c>
      <c r="BF624" s="193">
        <f>IF(N624="snížená",J624,0)</f>
        <v>0</v>
      </c>
      <c r="BG624" s="193">
        <f>IF(N624="zákl. přenesená",J624,0)</f>
        <v>0</v>
      </c>
      <c r="BH624" s="193">
        <f>IF(N624="sníž. přenesená",J624,0)</f>
        <v>0</v>
      </c>
      <c r="BI624" s="193">
        <f>IF(N624="nulová",J624,0)</f>
        <v>0</v>
      </c>
      <c r="BJ624" s="19" t="s">
        <v>83</v>
      </c>
      <c r="BK624" s="193">
        <f>ROUND(I624*H624,2)</f>
        <v>0</v>
      </c>
      <c r="BL624" s="19" t="s">
        <v>356</v>
      </c>
      <c r="BM624" s="192" t="s">
        <v>4721</v>
      </c>
    </row>
    <row r="625" s="2" customFormat="1">
      <c r="A625" s="38"/>
      <c r="B625" s="39"/>
      <c r="C625" s="38"/>
      <c r="D625" s="195" t="s">
        <v>396</v>
      </c>
      <c r="E625" s="38"/>
      <c r="F625" s="226" t="s">
        <v>738</v>
      </c>
      <c r="G625" s="38"/>
      <c r="H625" s="38"/>
      <c r="I625" s="227"/>
      <c r="J625" s="38"/>
      <c r="K625" s="38"/>
      <c r="L625" s="39"/>
      <c r="M625" s="228"/>
      <c r="N625" s="229"/>
      <c r="O625" s="77"/>
      <c r="P625" s="77"/>
      <c r="Q625" s="77"/>
      <c r="R625" s="77"/>
      <c r="S625" s="77"/>
      <c r="T625" s="78"/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T625" s="19" t="s">
        <v>396</v>
      </c>
      <c r="AU625" s="19" t="s">
        <v>85</v>
      </c>
    </row>
    <row r="626" s="13" customFormat="1">
      <c r="A626" s="13"/>
      <c r="B626" s="194"/>
      <c r="C626" s="13"/>
      <c r="D626" s="195" t="s">
        <v>358</v>
      </c>
      <c r="E626" s="196" t="s">
        <v>1</v>
      </c>
      <c r="F626" s="197" t="s">
        <v>4720</v>
      </c>
      <c r="G626" s="13"/>
      <c r="H626" s="196" t="s">
        <v>1</v>
      </c>
      <c r="I626" s="198"/>
      <c r="J626" s="13"/>
      <c r="K626" s="13"/>
      <c r="L626" s="194"/>
      <c r="M626" s="199"/>
      <c r="N626" s="200"/>
      <c r="O626" s="200"/>
      <c r="P626" s="200"/>
      <c r="Q626" s="200"/>
      <c r="R626" s="200"/>
      <c r="S626" s="200"/>
      <c r="T626" s="201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196" t="s">
        <v>358</v>
      </c>
      <c r="AU626" s="196" t="s">
        <v>85</v>
      </c>
      <c r="AV626" s="13" t="s">
        <v>83</v>
      </c>
      <c r="AW626" s="13" t="s">
        <v>32</v>
      </c>
      <c r="AX626" s="13" t="s">
        <v>76</v>
      </c>
      <c r="AY626" s="196" t="s">
        <v>348</v>
      </c>
    </row>
    <row r="627" s="14" customFormat="1">
      <c r="A627" s="14"/>
      <c r="B627" s="202"/>
      <c r="C627" s="14"/>
      <c r="D627" s="195" t="s">
        <v>358</v>
      </c>
      <c r="E627" s="203" t="s">
        <v>1</v>
      </c>
      <c r="F627" s="204" t="s">
        <v>85</v>
      </c>
      <c r="G627" s="14"/>
      <c r="H627" s="205">
        <v>2</v>
      </c>
      <c r="I627" s="206"/>
      <c r="J627" s="14"/>
      <c r="K627" s="14"/>
      <c r="L627" s="202"/>
      <c r="M627" s="243"/>
      <c r="N627" s="244"/>
      <c r="O627" s="244"/>
      <c r="P627" s="244"/>
      <c r="Q627" s="244"/>
      <c r="R627" s="244"/>
      <c r="S627" s="244"/>
      <c r="T627" s="24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03" t="s">
        <v>358</v>
      </c>
      <c r="AU627" s="203" t="s">
        <v>85</v>
      </c>
      <c r="AV627" s="14" t="s">
        <v>85</v>
      </c>
      <c r="AW627" s="14" t="s">
        <v>32</v>
      </c>
      <c r="AX627" s="14" t="s">
        <v>83</v>
      </c>
      <c r="AY627" s="203" t="s">
        <v>348</v>
      </c>
    </row>
    <row r="628" s="2" customFormat="1" ht="6.96" customHeight="1">
      <c r="A628" s="38"/>
      <c r="B628" s="60"/>
      <c r="C628" s="61"/>
      <c r="D628" s="61"/>
      <c r="E628" s="61"/>
      <c r="F628" s="61"/>
      <c r="G628" s="61"/>
      <c r="H628" s="61"/>
      <c r="I628" s="61"/>
      <c r="J628" s="61"/>
      <c r="K628" s="61"/>
      <c r="L628" s="39"/>
      <c r="M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</row>
  </sheetData>
  <autoFilter ref="C136:K62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3:H123"/>
    <mergeCell ref="E127:H127"/>
    <mergeCell ref="E125:H125"/>
    <mergeCell ref="E129:H12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30" customHeight="1">
      <c r="A13" s="38"/>
      <c r="B13" s="39"/>
      <c r="C13" s="38"/>
      <c r="D13" s="38"/>
      <c r="E13" s="67" t="s">
        <v>4722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30" customHeight="1">
      <c r="A91" s="38"/>
      <c r="B91" s="39"/>
      <c r="C91" s="38"/>
      <c r="D91" s="38"/>
      <c r="E91" s="67" t="str">
        <f>E13</f>
        <v>SO04 - elektro - Objekt LDN - zařízení silnoproudé elektrotechniky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30" customHeight="1">
      <c r="A118" s="38"/>
      <c r="B118" s="39"/>
      <c r="C118" s="38"/>
      <c r="D118" s="38"/>
      <c r="E118" s="67" t="str">
        <f>E13</f>
        <v>SO04 - elektro - Objekt LDN - zařízení silnoproudé elektrotechniky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1362</v>
      </c>
      <c r="F129" s="183" t="s">
        <v>2952</v>
      </c>
      <c r="G129" s="184" t="s">
        <v>382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4723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4724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ROUND(J130,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ROUND((SUM(BE130:BE156)),  2)</f>
        <v>0</v>
      </c>
      <c r="G37" s="38"/>
      <c r="H37" s="38"/>
      <c r="I37" s="137">
        <v>0.20999999999999999</v>
      </c>
      <c r="J37" s="136">
        <f>ROUND(((SUM(BE130:BE156))*I37),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ROUND((SUM(BF130:BF156)),  2)</f>
        <v>0</v>
      </c>
      <c r="G38" s="38"/>
      <c r="H38" s="38"/>
      <c r="I38" s="137">
        <v>0.14999999999999999</v>
      </c>
      <c r="J38" s="136">
        <f>ROUND(((SUM(BF130:BF156))*I38),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ROUND((SUM(BG130:BG156)),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ROUND((SUM(BH130:BH156)),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ROUND((SUM(BI130:BI156)),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ZTI - Zdravotní 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J130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326</v>
      </c>
      <c r="E101" s="151"/>
      <c r="F101" s="151"/>
      <c r="G101" s="151"/>
      <c r="H101" s="151"/>
      <c r="I101" s="151"/>
      <c r="J101" s="152">
        <f>J131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475</v>
      </c>
      <c r="E102" s="155"/>
      <c r="F102" s="155"/>
      <c r="G102" s="155"/>
      <c r="H102" s="155"/>
      <c r="I102" s="155"/>
      <c r="J102" s="156">
        <f>J132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53"/>
      <c r="C103" s="10"/>
      <c r="D103" s="154" t="s">
        <v>327</v>
      </c>
      <c r="E103" s="155"/>
      <c r="F103" s="155"/>
      <c r="G103" s="155"/>
      <c r="H103" s="155"/>
      <c r="I103" s="155"/>
      <c r="J103" s="156">
        <f>J134</f>
        <v>0</v>
      </c>
      <c r="K103" s="10"/>
      <c r="L103" s="153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53"/>
      <c r="C104" s="10"/>
      <c r="D104" s="154" t="s">
        <v>328</v>
      </c>
      <c r="E104" s="155"/>
      <c r="F104" s="155"/>
      <c r="G104" s="155"/>
      <c r="H104" s="155"/>
      <c r="I104" s="155"/>
      <c r="J104" s="156">
        <f>J138</f>
        <v>0</v>
      </c>
      <c r="K104" s="10"/>
      <c r="L104" s="153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49"/>
      <c r="C105" s="9"/>
      <c r="D105" s="150" t="s">
        <v>329</v>
      </c>
      <c r="E105" s="151"/>
      <c r="F105" s="151"/>
      <c r="G105" s="151"/>
      <c r="H105" s="151"/>
      <c r="I105" s="151"/>
      <c r="J105" s="152">
        <f>J145</f>
        <v>0</v>
      </c>
      <c r="K105" s="9"/>
      <c r="L105" s="14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53"/>
      <c r="C106" s="10"/>
      <c r="D106" s="154" t="s">
        <v>1366</v>
      </c>
      <c r="E106" s="155"/>
      <c r="F106" s="155"/>
      <c r="G106" s="155"/>
      <c r="H106" s="155"/>
      <c r="I106" s="155"/>
      <c r="J106" s="156">
        <f>J146</f>
        <v>0</v>
      </c>
      <c r="K106" s="10"/>
      <c r="L106" s="153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333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6.25" customHeight="1">
      <c r="A116" s="38"/>
      <c r="B116" s="39"/>
      <c r="C116" s="38"/>
      <c r="D116" s="38"/>
      <c r="E116" s="130" t="str">
        <f>E7</f>
        <v>Interna Nový Bydžov - požárně bezpečnostní řešení - úprava objektu II.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" customFormat="1" ht="12" customHeight="1">
      <c r="B117" s="22"/>
      <c r="C117" s="32" t="s">
        <v>315</v>
      </c>
      <c r="L117" s="22"/>
    </row>
    <row r="118" s="1" customFormat="1" ht="16.5" customHeight="1">
      <c r="B118" s="22"/>
      <c r="E118" s="130" t="s">
        <v>3624</v>
      </c>
      <c r="F118" s="1"/>
      <c r="G118" s="1"/>
      <c r="H118" s="1"/>
      <c r="L118" s="22"/>
    </row>
    <row r="119" s="1" customFormat="1" ht="12" customHeight="1">
      <c r="B119" s="22"/>
      <c r="C119" s="32" t="s">
        <v>317</v>
      </c>
      <c r="L119" s="22"/>
    </row>
    <row r="120" s="2" customFormat="1" ht="16.5" customHeight="1">
      <c r="A120" s="38"/>
      <c r="B120" s="39"/>
      <c r="C120" s="38"/>
      <c r="D120" s="38"/>
      <c r="E120" s="131" t="s">
        <v>4439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319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E13</f>
        <v>SO04 - ZTI - Zdravotní technika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F16</f>
        <v>Nový Bydžov</v>
      </c>
      <c r="G124" s="38"/>
      <c r="H124" s="38"/>
      <c r="I124" s="32" t="s">
        <v>22</v>
      </c>
      <c r="J124" s="69" t="str">
        <f>IF(J16="","",J16)</f>
        <v>31. 10. 2021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5.65" customHeight="1">
      <c r="A126" s="38"/>
      <c r="B126" s="39"/>
      <c r="C126" s="32" t="s">
        <v>24</v>
      </c>
      <c r="D126" s="38"/>
      <c r="E126" s="38"/>
      <c r="F126" s="27" t="str">
        <f>E19</f>
        <v>KRÁLOVÉHRADECKÝ KRAJ, Hradec Králové</v>
      </c>
      <c r="G126" s="38"/>
      <c r="H126" s="38"/>
      <c r="I126" s="32" t="s">
        <v>30</v>
      </c>
      <c r="J126" s="36" t="str">
        <f>E25</f>
        <v>IRBOS s.r.o., Kostelec nad Orlicí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28</v>
      </c>
      <c r="D127" s="38"/>
      <c r="E127" s="38"/>
      <c r="F127" s="27" t="str">
        <f>IF(E22="","",E22)</f>
        <v>Vyplň údaj</v>
      </c>
      <c r="G127" s="38"/>
      <c r="H127" s="38"/>
      <c r="I127" s="32" t="s">
        <v>33</v>
      </c>
      <c r="J127" s="36" t="str">
        <f>E28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57"/>
      <c r="B129" s="158"/>
      <c r="C129" s="159" t="s">
        <v>334</v>
      </c>
      <c r="D129" s="160" t="s">
        <v>61</v>
      </c>
      <c r="E129" s="160" t="s">
        <v>57</v>
      </c>
      <c r="F129" s="160" t="s">
        <v>58</v>
      </c>
      <c r="G129" s="160" t="s">
        <v>335</v>
      </c>
      <c r="H129" s="160" t="s">
        <v>336</v>
      </c>
      <c r="I129" s="160" t="s">
        <v>337</v>
      </c>
      <c r="J129" s="160" t="s">
        <v>323</v>
      </c>
      <c r="K129" s="161" t="s">
        <v>338</v>
      </c>
      <c r="L129" s="162"/>
      <c r="M129" s="86" t="s">
        <v>1</v>
      </c>
      <c r="N129" s="87" t="s">
        <v>40</v>
      </c>
      <c r="O129" s="87" t="s">
        <v>339</v>
      </c>
      <c r="P129" s="87" t="s">
        <v>340</v>
      </c>
      <c r="Q129" s="87" t="s">
        <v>341</v>
      </c>
      <c r="R129" s="87" t="s">
        <v>342</v>
      </c>
      <c r="S129" s="87" t="s">
        <v>343</v>
      </c>
      <c r="T129" s="88" t="s">
        <v>344</v>
      </c>
      <c r="U129" s="157"/>
      <c r="V129" s="157"/>
      <c r="W129" s="157"/>
      <c r="X129" s="157"/>
      <c r="Y129" s="157"/>
      <c r="Z129" s="157"/>
      <c r="AA129" s="157"/>
      <c r="AB129" s="157"/>
      <c r="AC129" s="157"/>
      <c r="AD129" s="157"/>
      <c r="AE129" s="157"/>
    </row>
    <row r="130" s="2" customFormat="1" ht="22.8" customHeight="1">
      <c r="A130" s="38"/>
      <c r="B130" s="39"/>
      <c r="C130" s="93" t="s">
        <v>345</v>
      </c>
      <c r="D130" s="38"/>
      <c r="E130" s="38"/>
      <c r="F130" s="38"/>
      <c r="G130" s="38"/>
      <c r="H130" s="38"/>
      <c r="I130" s="38"/>
      <c r="J130" s="163">
        <f>BK130</f>
        <v>0</v>
      </c>
      <c r="K130" s="38"/>
      <c r="L130" s="39"/>
      <c r="M130" s="89"/>
      <c r="N130" s="73"/>
      <c r="O130" s="90"/>
      <c r="P130" s="164">
        <f>P131+P145</f>
        <v>0</v>
      </c>
      <c r="Q130" s="90"/>
      <c r="R130" s="164">
        <f>R131+R145</f>
        <v>0.02094</v>
      </c>
      <c r="S130" s="90"/>
      <c r="T130" s="165">
        <f>T131+T145</f>
        <v>0.503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75</v>
      </c>
      <c r="AU130" s="19" t="s">
        <v>325</v>
      </c>
      <c r="BK130" s="166">
        <f>BK131+BK145</f>
        <v>0</v>
      </c>
    </row>
    <row r="131" s="12" customFormat="1" ht="25.92" customHeight="1">
      <c r="A131" s="12"/>
      <c r="B131" s="167"/>
      <c r="C131" s="12"/>
      <c r="D131" s="168" t="s">
        <v>75</v>
      </c>
      <c r="E131" s="169" t="s">
        <v>346</v>
      </c>
      <c r="F131" s="169" t="s">
        <v>347</v>
      </c>
      <c r="G131" s="12"/>
      <c r="H131" s="12"/>
      <c r="I131" s="170"/>
      <c r="J131" s="171">
        <f>BK131</f>
        <v>0</v>
      </c>
      <c r="K131" s="12"/>
      <c r="L131" s="167"/>
      <c r="M131" s="172"/>
      <c r="N131" s="173"/>
      <c r="O131" s="173"/>
      <c r="P131" s="174">
        <f>P132+P134+P138</f>
        <v>0</v>
      </c>
      <c r="Q131" s="173"/>
      <c r="R131" s="174">
        <f>R132+R134+R138</f>
        <v>0.012619999999999999</v>
      </c>
      <c r="S131" s="173"/>
      <c r="T131" s="175">
        <f>T132+T134+T138</f>
        <v>0.503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8" t="s">
        <v>83</v>
      </c>
      <c r="AT131" s="176" t="s">
        <v>75</v>
      </c>
      <c r="AU131" s="176" t="s">
        <v>76</v>
      </c>
      <c r="AY131" s="168" t="s">
        <v>348</v>
      </c>
      <c r="BK131" s="177">
        <f>BK132+BK134+BK138</f>
        <v>0</v>
      </c>
    </row>
    <row r="132" s="12" customFormat="1" ht="22.8" customHeight="1">
      <c r="A132" s="12"/>
      <c r="B132" s="167"/>
      <c r="C132" s="12"/>
      <c r="D132" s="168" t="s">
        <v>75</v>
      </c>
      <c r="E132" s="178" t="s">
        <v>92</v>
      </c>
      <c r="F132" s="178" t="s">
        <v>485</v>
      </c>
      <c r="G132" s="12"/>
      <c r="H132" s="12"/>
      <c r="I132" s="170"/>
      <c r="J132" s="179">
        <f>BK132</f>
        <v>0</v>
      </c>
      <c r="K132" s="12"/>
      <c r="L132" s="167"/>
      <c r="M132" s="172"/>
      <c r="N132" s="173"/>
      <c r="O132" s="173"/>
      <c r="P132" s="174">
        <f>P133</f>
        <v>0</v>
      </c>
      <c r="Q132" s="173"/>
      <c r="R132" s="174">
        <f>R133</f>
        <v>0.012619999999999999</v>
      </c>
      <c r="S132" s="173"/>
      <c r="T132" s="175">
        <f>T133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8" t="s">
        <v>83</v>
      </c>
      <c r="AT132" s="176" t="s">
        <v>75</v>
      </c>
      <c r="AU132" s="176" t="s">
        <v>83</v>
      </c>
      <c r="AY132" s="168" t="s">
        <v>348</v>
      </c>
      <c r="BK132" s="177">
        <f>BK133</f>
        <v>0</v>
      </c>
    </row>
    <row r="133" s="2" customFormat="1" ht="33" customHeight="1">
      <c r="A133" s="38"/>
      <c r="B133" s="180"/>
      <c r="C133" s="181" t="s">
        <v>83</v>
      </c>
      <c r="D133" s="181" t="s">
        <v>351</v>
      </c>
      <c r="E133" s="182" t="s">
        <v>4725</v>
      </c>
      <c r="F133" s="183" t="s">
        <v>4726</v>
      </c>
      <c r="G133" s="184" t="s">
        <v>382</v>
      </c>
      <c r="H133" s="185">
        <v>1</v>
      </c>
      <c r="I133" s="186"/>
      <c r="J133" s="187">
        <f>ROUND(I133*H133,2)</f>
        <v>0</v>
      </c>
      <c r="K133" s="183" t="s">
        <v>355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0.012619999999999999</v>
      </c>
      <c r="R133" s="190">
        <f>Q133*H133</f>
        <v>0.012619999999999999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356</v>
      </c>
      <c r="AT133" s="192" t="s">
        <v>351</v>
      </c>
      <c r="AU133" s="192" t="s">
        <v>85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356</v>
      </c>
      <c r="BM133" s="192" t="s">
        <v>4727</v>
      </c>
    </row>
    <row r="134" s="12" customFormat="1" ht="22.8" customHeight="1">
      <c r="A134" s="12"/>
      <c r="B134" s="167"/>
      <c r="C134" s="12"/>
      <c r="D134" s="168" t="s">
        <v>75</v>
      </c>
      <c r="E134" s="178" t="s">
        <v>349</v>
      </c>
      <c r="F134" s="178" t="s">
        <v>350</v>
      </c>
      <c r="G134" s="12"/>
      <c r="H134" s="12"/>
      <c r="I134" s="170"/>
      <c r="J134" s="179">
        <f>BK134</f>
        <v>0</v>
      </c>
      <c r="K134" s="12"/>
      <c r="L134" s="167"/>
      <c r="M134" s="172"/>
      <c r="N134" s="173"/>
      <c r="O134" s="173"/>
      <c r="P134" s="174">
        <f>SUM(P135:P137)</f>
        <v>0</v>
      </c>
      <c r="Q134" s="173"/>
      <c r="R134" s="174">
        <f>SUM(R135:R137)</f>
        <v>0</v>
      </c>
      <c r="S134" s="173"/>
      <c r="T134" s="175">
        <f>SUM(T135:T137)</f>
        <v>0.503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8" t="s">
        <v>83</v>
      </c>
      <c r="AT134" s="176" t="s">
        <v>75</v>
      </c>
      <c r="AU134" s="176" t="s">
        <v>83</v>
      </c>
      <c r="AY134" s="168" t="s">
        <v>348</v>
      </c>
      <c r="BK134" s="177">
        <f>SUM(BK135:BK137)</f>
        <v>0</v>
      </c>
    </row>
    <row r="135" s="2" customFormat="1" ht="37.8" customHeight="1">
      <c r="A135" s="38"/>
      <c r="B135" s="180"/>
      <c r="C135" s="181" t="s">
        <v>85</v>
      </c>
      <c r="D135" s="181" t="s">
        <v>351</v>
      </c>
      <c r="E135" s="182" t="s">
        <v>1377</v>
      </c>
      <c r="F135" s="183" t="s">
        <v>1378</v>
      </c>
      <c r="G135" s="184" t="s">
        <v>382</v>
      </c>
      <c r="H135" s="185">
        <v>1</v>
      </c>
      <c r="I135" s="186"/>
      <c r="J135" s="187">
        <f>ROUND(I135*H135,2)</f>
        <v>0</v>
      </c>
      <c r="K135" s="183" t="s">
        <v>355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0.088999999999999996</v>
      </c>
      <c r="T135" s="191">
        <f>S135*H135</f>
        <v>0.088999999999999996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356</v>
      </c>
      <c r="AT135" s="192" t="s">
        <v>351</v>
      </c>
      <c r="AU135" s="192" t="s">
        <v>85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356</v>
      </c>
      <c r="BM135" s="192" t="s">
        <v>4728</v>
      </c>
    </row>
    <row r="136" s="2" customFormat="1" ht="37.8" customHeight="1">
      <c r="A136" s="38"/>
      <c r="B136" s="180"/>
      <c r="C136" s="181" t="s">
        <v>92</v>
      </c>
      <c r="D136" s="181" t="s">
        <v>351</v>
      </c>
      <c r="E136" s="182" t="s">
        <v>1380</v>
      </c>
      <c r="F136" s="183" t="s">
        <v>1381</v>
      </c>
      <c r="G136" s="184" t="s">
        <v>548</v>
      </c>
      <c r="H136" s="185">
        <v>8</v>
      </c>
      <c r="I136" s="186"/>
      <c r="J136" s="187">
        <f>ROUND(I136*H136,2)</f>
        <v>0</v>
      </c>
      <c r="K136" s="183" t="s">
        <v>355</v>
      </c>
      <c r="L136" s="39"/>
      <c r="M136" s="188" t="s">
        <v>1</v>
      </c>
      <c r="N136" s="189" t="s">
        <v>41</v>
      </c>
      <c r="O136" s="77"/>
      <c r="P136" s="190">
        <f>O136*H136</f>
        <v>0</v>
      </c>
      <c r="Q136" s="190">
        <v>0</v>
      </c>
      <c r="R136" s="190">
        <f>Q136*H136</f>
        <v>0</v>
      </c>
      <c r="S136" s="190">
        <v>0.027</v>
      </c>
      <c r="T136" s="191">
        <f>S136*H136</f>
        <v>0.216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2" t="s">
        <v>356</v>
      </c>
      <c r="AT136" s="192" t="s">
        <v>351</v>
      </c>
      <c r="AU136" s="192" t="s">
        <v>85</v>
      </c>
      <c r="AY136" s="19" t="s">
        <v>348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83</v>
      </c>
      <c r="BK136" s="193">
        <f>ROUND(I136*H136,2)</f>
        <v>0</v>
      </c>
      <c r="BL136" s="19" t="s">
        <v>356</v>
      </c>
      <c r="BM136" s="192" t="s">
        <v>4729</v>
      </c>
    </row>
    <row r="137" s="2" customFormat="1" ht="24.15" customHeight="1">
      <c r="A137" s="38"/>
      <c r="B137" s="180"/>
      <c r="C137" s="181" t="s">
        <v>356</v>
      </c>
      <c r="D137" s="181" t="s">
        <v>351</v>
      </c>
      <c r="E137" s="182" t="s">
        <v>1383</v>
      </c>
      <c r="F137" s="183" t="s">
        <v>1384</v>
      </c>
      <c r="G137" s="184" t="s">
        <v>548</v>
      </c>
      <c r="H137" s="185">
        <v>6</v>
      </c>
      <c r="I137" s="186"/>
      <c r="J137" s="187">
        <f>ROUND(I137*H137,2)</f>
        <v>0</v>
      </c>
      <c r="K137" s="183" t="s">
        <v>355</v>
      </c>
      <c r="L137" s="39"/>
      <c r="M137" s="188" t="s">
        <v>1</v>
      </c>
      <c r="N137" s="189" t="s">
        <v>41</v>
      </c>
      <c r="O137" s="77"/>
      <c r="P137" s="190">
        <f>O137*H137</f>
        <v>0</v>
      </c>
      <c r="Q137" s="190">
        <v>0</v>
      </c>
      <c r="R137" s="190">
        <f>Q137*H137</f>
        <v>0</v>
      </c>
      <c r="S137" s="190">
        <v>0.033000000000000002</v>
      </c>
      <c r="T137" s="191">
        <f>S137*H137</f>
        <v>0.19800000000000001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356</v>
      </c>
      <c r="AT137" s="192" t="s">
        <v>351</v>
      </c>
      <c r="AU137" s="192" t="s">
        <v>85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356</v>
      </c>
      <c r="BM137" s="192" t="s">
        <v>4730</v>
      </c>
    </row>
    <row r="138" s="12" customFormat="1" ht="22.8" customHeight="1">
      <c r="A138" s="12"/>
      <c r="B138" s="167"/>
      <c r="C138" s="12"/>
      <c r="D138" s="168" t="s">
        <v>75</v>
      </c>
      <c r="E138" s="178" t="s">
        <v>398</v>
      </c>
      <c r="F138" s="178" t="s">
        <v>399</v>
      </c>
      <c r="G138" s="12"/>
      <c r="H138" s="12"/>
      <c r="I138" s="170"/>
      <c r="J138" s="179">
        <f>BK138</f>
        <v>0</v>
      </c>
      <c r="K138" s="12"/>
      <c r="L138" s="167"/>
      <c r="M138" s="172"/>
      <c r="N138" s="173"/>
      <c r="O138" s="173"/>
      <c r="P138" s="174">
        <f>SUM(P139:P144)</f>
        <v>0</v>
      </c>
      <c r="Q138" s="173"/>
      <c r="R138" s="174">
        <f>SUM(R139:R144)</f>
        <v>0</v>
      </c>
      <c r="S138" s="173"/>
      <c r="T138" s="175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68" t="s">
        <v>83</v>
      </c>
      <c r="AT138" s="176" t="s">
        <v>75</v>
      </c>
      <c r="AU138" s="176" t="s">
        <v>83</v>
      </c>
      <c r="AY138" s="168" t="s">
        <v>348</v>
      </c>
      <c r="BK138" s="177">
        <f>SUM(BK139:BK144)</f>
        <v>0</v>
      </c>
    </row>
    <row r="139" s="2" customFormat="1" ht="37.8" customHeight="1">
      <c r="A139" s="38"/>
      <c r="B139" s="180"/>
      <c r="C139" s="181" t="s">
        <v>391</v>
      </c>
      <c r="D139" s="181" t="s">
        <v>351</v>
      </c>
      <c r="E139" s="182" t="s">
        <v>1386</v>
      </c>
      <c r="F139" s="183" t="s">
        <v>1387</v>
      </c>
      <c r="G139" s="184" t="s">
        <v>403</v>
      </c>
      <c r="H139" s="185">
        <v>0.503</v>
      </c>
      <c r="I139" s="186"/>
      <c r="J139" s="187">
        <f>ROUND(I139*H139,2)</f>
        <v>0</v>
      </c>
      <c r="K139" s="183" t="s">
        <v>355</v>
      </c>
      <c r="L139" s="39"/>
      <c r="M139" s="188" t="s">
        <v>1</v>
      </c>
      <c r="N139" s="189" t="s">
        <v>41</v>
      </c>
      <c r="O139" s="7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92" t="s">
        <v>356</v>
      </c>
      <c r="AT139" s="192" t="s">
        <v>351</v>
      </c>
      <c r="AU139" s="192" t="s">
        <v>85</v>
      </c>
      <c r="AY139" s="19" t="s">
        <v>348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19" t="s">
        <v>83</v>
      </c>
      <c r="BK139" s="193">
        <f>ROUND(I139*H139,2)</f>
        <v>0</v>
      </c>
      <c r="BL139" s="19" t="s">
        <v>356</v>
      </c>
      <c r="BM139" s="192" t="s">
        <v>4731</v>
      </c>
    </row>
    <row r="140" s="2" customFormat="1" ht="33" customHeight="1">
      <c r="A140" s="38"/>
      <c r="B140" s="180"/>
      <c r="C140" s="181" t="s">
        <v>400</v>
      </c>
      <c r="D140" s="181" t="s">
        <v>351</v>
      </c>
      <c r="E140" s="182" t="s">
        <v>409</v>
      </c>
      <c r="F140" s="183" t="s">
        <v>1389</v>
      </c>
      <c r="G140" s="184" t="s">
        <v>403</v>
      </c>
      <c r="H140" s="185">
        <v>0.503</v>
      </c>
      <c r="I140" s="186"/>
      <c r="J140" s="187">
        <f>ROUND(I140*H140,2)</f>
        <v>0</v>
      </c>
      <c r="K140" s="183" t="s">
        <v>355</v>
      </c>
      <c r="L140" s="39"/>
      <c r="M140" s="188" t="s">
        <v>1</v>
      </c>
      <c r="N140" s="189" t="s">
        <v>41</v>
      </c>
      <c r="O140" s="7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92" t="s">
        <v>356</v>
      </c>
      <c r="AT140" s="192" t="s">
        <v>351</v>
      </c>
      <c r="AU140" s="192" t="s">
        <v>85</v>
      </c>
      <c r="AY140" s="19" t="s">
        <v>348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19" t="s">
        <v>83</v>
      </c>
      <c r="BK140" s="193">
        <f>ROUND(I140*H140,2)</f>
        <v>0</v>
      </c>
      <c r="BL140" s="19" t="s">
        <v>356</v>
      </c>
      <c r="BM140" s="192" t="s">
        <v>4732</v>
      </c>
    </row>
    <row r="141" s="2" customFormat="1" ht="44.25" customHeight="1">
      <c r="A141" s="38"/>
      <c r="B141" s="180"/>
      <c r="C141" s="181" t="s">
        <v>390</v>
      </c>
      <c r="D141" s="181" t="s">
        <v>351</v>
      </c>
      <c r="E141" s="182" t="s">
        <v>412</v>
      </c>
      <c r="F141" s="183" t="s">
        <v>1391</v>
      </c>
      <c r="G141" s="184" t="s">
        <v>403</v>
      </c>
      <c r="H141" s="185">
        <v>4.29</v>
      </c>
      <c r="I141" s="186"/>
      <c r="J141" s="187">
        <f>ROUND(I141*H141,2)</f>
        <v>0</v>
      </c>
      <c r="K141" s="183" t="s">
        <v>355</v>
      </c>
      <c r="L141" s="39"/>
      <c r="M141" s="188" t="s">
        <v>1</v>
      </c>
      <c r="N141" s="189" t="s">
        <v>41</v>
      </c>
      <c r="O141" s="7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92" t="s">
        <v>356</v>
      </c>
      <c r="AT141" s="192" t="s">
        <v>351</v>
      </c>
      <c r="AU141" s="192" t="s">
        <v>85</v>
      </c>
      <c r="AY141" s="19" t="s">
        <v>348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19" t="s">
        <v>83</v>
      </c>
      <c r="BK141" s="193">
        <f>ROUND(I141*H141,2)</f>
        <v>0</v>
      </c>
      <c r="BL141" s="19" t="s">
        <v>356</v>
      </c>
      <c r="BM141" s="192" t="s">
        <v>4733</v>
      </c>
    </row>
    <row r="142" s="14" customFormat="1">
      <c r="A142" s="14"/>
      <c r="B142" s="202"/>
      <c r="C142" s="14"/>
      <c r="D142" s="195" t="s">
        <v>358</v>
      </c>
      <c r="E142" s="203" t="s">
        <v>1</v>
      </c>
      <c r="F142" s="204" t="s">
        <v>4734</v>
      </c>
      <c r="G142" s="14"/>
      <c r="H142" s="205">
        <v>4.29</v>
      </c>
      <c r="I142" s="206"/>
      <c r="J142" s="14"/>
      <c r="K142" s="14"/>
      <c r="L142" s="202"/>
      <c r="M142" s="207"/>
      <c r="N142" s="208"/>
      <c r="O142" s="208"/>
      <c r="P142" s="208"/>
      <c r="Q142" s="208"/>
      <c r="R142" s="208"/>
      <c r="S142" s="208"/>
      <c r="T142" s="209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03" t="s">
        <v>358</v>
      </c>
      <c r="AU142" s="203" t="s">
        <v>85</v>
      </c>
      <c r="AV142" s="14" t="s">
        <v>85</v>
      </c>
      <c r="AW142" s="14" t="s">
        <v>32</v>
      </c>
      <c r="AX142" s="14" t="s">
        <v>76</v>
      </c>
      <c r="AY142" s="203" t="s">
        <v>348</v>
      </c>
    </row>
    <row r="143" s="15" customFormat="1">
      <c r="A143" s="15"/>
      <c r="B143" s="210"/>
      <c r="C143" s="15"/>
      <c r="D143" s="195" t="s">
        <v>358</v>
      </c>
      <c r="E143" s="211" t="s">
        <v>1</v>
      </c>
      <c r="F143" s="212" t="s">
        <v>365</v>
      </c>
      <c r="G143" s="15"/>
      <c r="H143" s="213">
        <v>4.29</v>
      </c>
      <c r="I143" s="214"/>
      <c r="J143" s="15"/>
      <c r="K143" s="15"/>
      <c r="L143" s="210"/>
      <c r="M143" s="215"/>
      <c r="N143" s="216"/>
      <c r="O143" s="216"/>
      <c r="P143" s="216"/>
      <c r="Q143" s="216"/>
      <c r="R143" s="216"/>
      <c r="S143" s="216"/>
      <c r="T143" s="21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11" t="s">
        <v>358</v>
      </c>
      <c r="AU143" s="211" t="s">
        <v>85</v>
      </c>
      <c r="AV143" s="15" t="s">
        <v>356</v>
      </c>
      <c r="AW143" s="15" t="s">
        <v>32</v>
      </c>
      <c r="AX143" s="15" t="s">
        <v>83</v>
      </c>
      <c r="AY143" s="211" t="s">
        <v>348</v>
      </c>
    </row>
    <row r="144" s="2" customFormat="1" ht="44.25" customHeight="1">
      <c r="A144" s="38"/>
      <c r="B144" s="180"/>
      <c r="C144" s="181" t="s">
        <v>408</v>
      </c>
      <c r="D144" s="181" t="s">
        <v>351</v>
      </c>
      <c r="E144" s="182" t="s">
        <v>1394</v>
      </c>
      <c r="F144" s="183" t="s">
        <v>1395</v>
      </c>
      <c r="G144" s="184" t="s">
        <v>403</v>
      </c>
      <c r="H144" s="185">
        <v>0.32900000000000001</v>
      </c>
      <c r="I144" s="186"/>
      <c r="J144" s="187">
        <f>ROUND(I144*H144,2)</f>
        <v>0</v>
      </c>
      <c r="K144" s="183" t="s">
        <v>394</v>
      </c>
      <c r="L144" s="39"/>
      <c r="M144" s="188" t="s">
        <v>1</v>
      </c>
      <c r="N144" s="189" t="s">
        <v>41</v>
      </c>
      <c r="O144" s="7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92" t="s">
        <v>356</v>
      </c>
      <c r="AT144" s="192" t="s">
        <v>351</v>
      </c>
      <c r="AU144" s="192" t="s">
        <v>85</v>
      </c>
      <c r="AY144" s="19" t="s">
        <v>348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19" t="s">
        <v>83</v>
      </c>
      <c r="BK144" s="193">
        <f>ROUND(I144*H144,2)</f>
        <v>0</v>
      </c>
      <c r="BL144" s="19" t="s">
        <v>356</v>
      </c>
      <c r="BM144" s="192" t="s">
        <v>4735</v>
      </c>
    </row>
    <row r="145" s="12" customFormat="1" ht="25.92" customHeight="1">
      <c r="A145" s="12"/>
      <c r="B145" s="167"/>
      <c r="C145" s="12"/>
      <c r="D145" s="168" t="s">
        <v>75</v>
      </c>
      <c r="E145" s="169" t="s">
        <v>426</v>
      </c>
      <c r="F145" s="169" t="s">
        <v>427</v>
      </c>
      <c r="G145" s="12"/>
      <c r="H145" s="12"/>
      <c r="I145" s="170"/>
      <c r="J145" s="171">
        <f>BK145</f>
        <v>0</v>
      </c>
      <c r="K145" s="12"/>
      <c r="L145" s="167"/>
      <c r="M145" s="172"/>
      <c r="N145" s="173"/>
      <c r="O145" s="173"/>
      <c r="P145" s="174">
        <f>P146</f>
        <v>0</v>
      </c>
      <c r="Q145" s="173"/>
      <c r="R145" s="174">
        <f>R146</f>
        <v>0.0083199999999999993</v>
      </c>
      <c r="S145" s="173"/>
      <c r="T145" s="175">
        <f>T146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68" t="s">
        <v>85</v>
      </c>
      <c r="AT145" s="176" t="s">
        <v>75</v>
      </c>
      <c r="AU145" s="176" t="s">
        <v>76</v>
      </c>
      <c r="AY145" s="168" t="s">
        <v>348</v>
      </c>
      <c r="BK145" s="177">
        <f>BK146</f>
        <v>0</v>
      </c>
    </row>
    <row r="146" s="12" customFormat="1" ht="22.8" customHeight="1">
      <c r="A146" s="12"/>
      <c r="B146" s="167"/>
      <c r="C146" s="12"/>
      <c r="D146" s="168" t="s">
        <v>75</v>
      </c>
      <c r="E146" s="178" t="s">
        <v>679</v>
      </c>
      <c r="F146" s="178" t="s">
        <v>1397</v>
      </c>
      <c r="G146" s="12"/>
      <c r="H146" s="12"/>
      <c r="I146" s="170"/>
      <c r="J146" s="179">
        <f>BK146</f>
        <v>0</v>
      </c>
      <c r="K146" s="12"/>
      <c r="L146" s="167"/>
      <c r="M146" s="172"/>
      <c r="N146" s="173"/>
      <c r="O146" s="173"/>
      <c r="P146" s="174">
        <f>SUM(P147:P156)</f>
        <v>0</v>
      </c>
      <c r="Q146" s="173"/>
      <c r="R146" s="174">
        <f>SUM(R147:R156)</f>
        <v>0.0083199999999999993</v>
      </c>
      <c r="S146" s="173"/>
      <c r="T146" s="175">
        <f>SUM(T147:T156)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68" t="s">
        <v>85</v>
      </c>
      <c r="AT146" s="176" t="s">
        <v>75</v>
      </c>
      <c r="AU146" s="176" t="s">
        <v>83</v>
      </c>
      <c r="AY146" s="168" t="s">
        <v>348</v>
      </c>
      <c r="BK146" s="177">
        <f>SUM(BK147:BK156)</f>
        <v>0</v>
      </c>
    </row>
    <row r="147" s="2" customFormat="1" ht="16.5" customHeight="1">
      <c r="A147" s="38"/>
      <c r="B147" s="180"/>
      <c r="C147" s="181" t="s">
        <v>349</v>
      </c>
      <c r="D147" s="181" t="s">
        <v>351</v>
      </c>
      <c r="E147" s="182" t="s">
        <v>1398</v>
      </c>
      <c r="F147" s="183" t="s">
        <v>1399</v>
      </c>
      <c r="G147" s="184" t="s">
        <v>382</v>
      </c>
      <c r="H147" s="185">
        <v>1</v>
      </c>
      <c r="I147" s="186"/>
      <c r="J147" s="187">
        <f>ROUND(I147*H147,2)</f>
        <v>0</v>
      </c>
      <c r="K147" s="183" t="s">
        <v>394</v>
      </c>
      <c r="L147" s="39"/>
      <c r="M147" s="188" t="s">
        <v>1</v>
      </c>
      <c r="N147" s="189" t="s">
        <v>41</v>
      </c>
      <c r="O147" s="7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92" t="s">
        <v>431</v>
      </c>
      <c r="AT147" s="192" t="s">
        <v>351</v>
      </c>
      <c r="AU147" s="192" t="s">
        <v>85</v>
      </c>
      <c r="AY147" s="19" t="s">
        <v>348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19" t="s">
        <v>83</v>
      </c>
      <c r="BK147" s="193">
        <f>ROUND(I147*H147,2)</f>
        <v>0</v>
      </c>
      <c r="BL147" s="19" t="s">
        <v>431</v>
      </c>
      <c r="BM147" s="192" t="s">
        <v>4736</v>
      </c>
    </row>
    <row r="148" s="2" customFormat="1" ht="24.15" customHeight="1">
      <c r="A148" s="38"/>
      <c r="B148" s="180"/>
      <c r="C148" s="181" t="s">
        <v>416</v>
      </c>
      <c r="D148" s="181" t="s">
        <v>351</v>
      </c>
      <c r="E148" s="182" t="s">
        <v>1404</v>
      </c>
      <c r="F148" s="183" t="s">
        <v>1405</v>
      </c>
      <c r="G148" s="184" t="s">
        <v>382</v>
      </c>
      <c r="H148" s="185">
        <v>2</v>
      </c>
      <c r="I148" s="186"/>
      <c r="J148" s="187">
        <f>ROUND(I148*H148,2)</f>
        <v>0</v>
      </c>
      <c r="K148" s="183" t="s">
        <v>355</v>
      </c>
      <c r="L148" s="39"/>
      <c r="M148" s="188" t="s">
        <v>1</v>
      </c>
      <c r="N148" s="189" t="s">
        <v>41</v>
      </c>
      <c r="O148" s="77"/>
      <c r="P148" s="190">
        <f>O148*H148</f>
        <v>0</v>
      </c>
      <c r="Q148" s="190">
        <v>0.0017899999999999999</v>
      </c>
      <c r="R148" s="190">
        <f>Q148*H148</f>
        <v>0.0035799999999999998</v>
      </c>
      <c r="S148" s="190">
        <v>0</v>
      </c>
      <c r="T148" s="191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92" t="s">
        <v>431</v>
      </c>
      <c r="AT148" s="192" t="s">
        <v>351</v>
      </c>
      <c r="AU148" s="192" t="s">
        <v>85</v>
      </c>
      <c r="AY148" s="19" t="s">
        <v>348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19" t="s">
        <v>83</v>
      </c>
      <c r="BK148" s="193">
        <f>ROUND(I148*H148,2)</f>
        <v>0</v>
      </c>
      <c r="BL148" s="19" t="s">
        <v>431</v>
      </c>
      <c r="BM148" s="192" t="s">
        <v>4737</v>
      </c>
    </row>
    <row r="149" s="2" customFormat="1" ht="21.75" customHeight="1">
      <c r="A149" s="38"/>
      <c r="B149" s="180"/>
      <c r="C149" s="181" t="s">
        <v>421</v>
      </c>
      <c r="D149" s="181" t="s">
        <v>351</v>
      </c>
      <c r="E149" s="182" t="s">
        <v>1407</v>
      </c>
      <c r="F149" s="183" t="s">
        <v>1408</v>
      </c>
      <c r="G149" s="184" t="s">
        <v>548</v>
      </c>
      <c r="H149" s="185">
        <v>2</v>
      </c>
      <c r="I149" s="186"/>
      <c r="J149" s="187">
        <f>ROUND(I149*H149,2)</f>
        <v>0</v>
      </c>
      <c r="K149" s="183" t="s">
        <v>355</v>
      </c>
      <c r="L149" s="39"/>
      <c r="M149" s="188" t="s">
        <v>1</v>
      </c>
      <c r="N149" s="189" t="s">
        <v>41</v>
      </c>
      <c r="O149" s="77"/>
      <c r="P149" s="190">
        <f>O149*H149</f>
        <v>0</v>
      </c>
      <c r="Q149" s="190">
        <v>0.00040999999999999999</v>
      </c>
      <c r="R149" s="190">
        <f>Q149*H149</f>
        <v>0.00081999999999999998</v>
      </c>
      <c r="S149" s="190">
        <v>0</v>
      </c>
      <c r="T149" s="191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92" t="s">
        <v>431</v>
      </c>
      <c r="AT149" s="192" t="s">
        <v>351</v>
      </c>
      <c r="AU149" s="192" t="s">
        <v>85</v>
      </c>
      <c r="AY149" s="19" t="s">
        <v>348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19" t="s">
        <v>83</v>
      </c>
      <c r="BK149" s="193">
        <f>ROUND(I149*H149,2)</f>
        <v>0</v>
      </c>
      <c r="BL149" s="19" t="s">
        <v>431</v>
      </c>
      <c r="BM149" s="192" t="s">
        <v>4738</v>
      </c>
    </row>
    <row r="150" s="2" customFormat="1" ht="21.75" customHeight="1">
      <c r="A150" s="38"/>
      <c r="B150" s="180"/>
      <c r="C150" s="181" t="s">
        <v>428</v>
      </c>
      <c r="D150" s="181" t="s">
        <v>351</v>
      </c>
      <c r="E150" s="182" t="s">
        <v>1410</v>
      </c>
      <c r="F150" s="183" t="s">
        <v>1411</v>
      </c>
      <c r="G150" s="184" t="s">
        <v>548</v>
      </c>
      <c r="H150" s="185">
        <v>8</v>
      </c>
      <c r="I150" s="186"/>
      <c r="J150" s="187">
        <f>ROUND(I150*H150,2)</f>
        <v>0</v>
      </c>
      <c r="K150" s="183" t="s">
        <v>355</v>
      </c>
      <c r="L150" s="39"/>
      <c r="M150" s="188" t="s">
        <v>1</v>
      </c>
      <c r="N150" s="189" t="s">
        <v>41</v>
      </c>
      <c r="O150" s="77"/>
      <c r="P150" s="190">
        <f>O150*H150</f>
        <v>0</v>
      </c>
      <c r="Q150" s="190">
        <v>0.00048000000000000001</v>
      </c>
      <c r="R150" s="190">
        <f>Q150*H150</f>
        <v>0.0038400000000000001</v>
      </c>
      <c r="S150" s="190">
        <v>0</v>
      </c>
      <c r="T150" s="191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92" t="s">
        <v>431</v>
      </c>
      <c r="AT150" s="192" t="s">
        <v>351</v>
      </c>
      <c r="AU150" s="192" t="s">
        <v>85</v>
      </c>
      <c r="AY150" s="19" t="s">
        <v>348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19" t="s">
        <v>83</v>
      </c>
      <c r="BK150" s="193">
        <f>ROUND(I150*H150,2)</f>
        <v>0</v>
      </c>
      <c r="BL150" s="19" t="s">
        <v>431</v>
      </c>
      <c r="BM150" s="192" t="s">
        <v>4739</v>
      </c>
    </row>
    <row r="151" s="2" customFormat="1" ht="24.15" customHeight="1">
      <c r="A151" s="38"/>
      <c r="B151" s="180"/>
      <c r="C151" s="181" t="s">
        <v>436</v>
      </c>
      <c r="D151" s="181" t="s">
        <v>351</v>
      </c>
      <c r="E151" s="182" t="s">
        <v>1416</v>
      </c>
      <c r="F151" s="183" t="s">
        <v>1417</v>
      </c>
      <c r="G151" s="184" t="s">
        <v>382</v>
      </c>
      <c r="H151" s="185">
        <v>2</v>
      </c>
      <c r="I151" s="186"/>
      <c r="J151" s="187">
        <f>ROUND(I151*H151,2)</f>
        <v>0</v>
      </c>
      <c r="K151" s="183" t="s">
        <v>355</v>
      </c>
      <c r="L151" s="39"/>
      <c r="M151" s="188" t="s">
        <v>1</v>
      </c>
      <c r="N151" s="189" t="s">
        <v>41</v>
      </c>
      <c r="O151" s="7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92" t="s">
        <v>431</v>
      </c>
      <c r="AT151" s="192" t="s">
        <v>351</v>
      </c>
      <c r="AU151" s="192" t="s">
        <v>85</v>
      </c>
      <c r="AY151" s="19" t="s">
        <v>348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19" t="s">
        <v>83</v>
      </c>
      <c r="BK151" s="193">
        <f>ROUND(I151*H151,2)</f>
        <v>0</v>
      </c>
      <c r="BL151" s="19" t="s">
        <v>431</v>
      </c>
      <c r="BM151" s="192" t="s">
        <v>4740</v>
      </c>
    </row>
    <row r="152" s="2" customFormat="1" ht="24.15" customHeight="1">
      <c r="A152" s="38"/>
      <c r="B152" s="180"/>
      <c r="C152" s="181" t="s">
        <v>441</v>
      </c>
      <c r="D152" s="181" t="s">
        <v>351</v>
      </c>
      <c r="E152" s="182" t="s">
        <v>1419</v>
      </c>
      <c r="F152" s="183" t="s">
        <v>1420</v>
      </c>
      <c r="G152" s="184" t="s">
        <v>382</v>
      </c>
      <c r="H152" s="185">
        <v>2</v>
      </c>
      <c r="I152" s="186"/>
      <c r="J152" s="187">
        <f>ROUND(I152*H152,2)</f>
        <v>0</v>
      </c>
      <c r="K152" s="183" t="s">
        <v>355</v>
      </c>
      <c r="L152" s="39"/>
      <c r="M152" s="188" t="s">
        <v>1</v>
      </c>
      <c r="N152" s="189" t="s">
        <v>41</v>
      </c>
      <c r="O152" s="77"/>
      <c r="P152" s="190">
        <f>O152*H152</f>
        <v>0</v>
      </c>
      <c r="Q152" s="190">
        <v>4.0000000000000003E-05</v>
      </c>
      <c r="R152" s="190">
        <f>Q152*H152</f>
        <v>8.0000000000000007E-05</v>
      </c>
      <c r="S152" s="190">
        <v>0</v>
      </c>
      <c r="T152" s="191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92" t="s">
        <v>431</v>
      </c>
      <c r="AT152" s="192" t="s">
        <v>351</v>
      </c>
      <c r="AU152" s="192" t="s">
        <v>85</v>
      </c>
      <c r="AY152" s="19" t="s">
        <v>348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19" t="s">
        <v>83</v>
      </c>
      <c r="BK152" s="193">
        <f>ROUND(I152*H152,2)</f>
        <v>0</v>
      </c>
      <c r="BL152" s="19" t="s">
        <v>431</v>
      </c>
      <c r="BM152" s="192" t="s">
        <v>4741</v>
      </c>
    </row>
    <row r="153" s="2" customFormat="1" ht="21.75" customHeight="1">
      <c r="A153" s="38"/>
      <c r="B153" s="180"/>
      <c r="C153" s="233" t="s">
        <v>8</v>
      </c>
      <c r="D153" s="233" t="s">
        <v>519</v>
      </c>
      <c r="E153" s="234" t="s">
        <v>1425</v>
      </c>
      <c r="F153" s="235" t="s">
        <v>1426</v>
      </c>
      <c r="G153" s="236" t="s">
        <v>382</v>
      </c>
      <c r="H153" s="237">
        <v>2</v>
      </c>
      <c r="I153" s="238"/>
      <c r="J153" s="239">
        <f>ROUND(I153*H153,2)</f>
        <v>0</v>
      </c>
      <c r="K153" s="235" t="s">
        <v>394</v>
      </c>
      <c r="L153" s="240"/>
      <c r="M153" s="241" t="s">
        <v>1</v>
      </c>
      <c r="N153" s="242" t="s">
        <v>41</v>
      </c>
      <c r="O153" s="7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92" t="s">
        <v>675</v>
      </c>
      <c r="AT153" s="192" t="s">
        <v>519</v>
      </c>
      <c r="AU153" s="192" t="s">
        <v>85</v>
      </c>
      <c r="AY153" s="19" t="s">
        <v>348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19" t="s">
        <v>83</v>
      </c>
      <c r="BK153" s="193">
        <f>ROUND(I153*H153,2)</f>
        <v>0</v>
      </c>
      <c r="BL153" s="19" t="s">
        <v>431</v>
      </c>
      <c r="BM153" s="192" t="s">
        <v>4742</v>
      </c>
    </row>
    <row r="154" s="2" customFormat="1" ht="24.15" customHeight="1">
      <c r="A154" s="38"/>
      <c r="B154" s="180"/>
      <c r="C154" s="181" t="s">
        <v>431</v>
      </c>
      <c r="D154" s="181" t="s">
        <v>351</v>
      </c>
      <c r="E154" s="182" t="s">
        <v>1428</v>
      </c>
      <c r="F154" s="183" t="s">
        <v>1429</v>
      </c>
      <c r="G154" s="184" t="s">
        <v>548</v>
      </c>
      <c r="H154" s="185">
        <v>10</v>
      </c>
      <c r="I154" s="186"/>
      <c r="J154" s="187">
        <f>ROUND(I154*H154,2)</f>
        <v>0</v>
      </c>
      <c r="K154" s="183" t="s">
        <v>355</v>
      </c>
      <c r="L154" s="39"/>
      <c r="M154" s="188" t="s">
        <v>1</v>
      </c>
      <c r="N154" s="189" t="s">
        <v>41</v>
      </c>
      <c r="O154" s="7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92" t="s">
        <v>431</v>
      </c>
      <c r="AT154" s="192" t="s">
        <v>351</v>
      </c>
      <c r="AU154" s="192" t="s">
        <v>85</v>
      </c>
      <c r="AY154" s="19" t="s">
        <v>348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19" t="s">
        <v>83</v>
      </c>
      <c r="BK154" s="193">
        <f>ROUND(I154*H154,2)</f>
        <v>0</v>
      </c>
      <c r="BL154" s="19" t="s">
        <v>431</v>
      </c>
      <c r="BM154" s="192" t="s">
        <v>4743</v>
      </c>
    </row>
    <row r="155" s="2" customFormat="1" ht="37.8" customHeight="1">
      <c r="A155" s="38"/>
      <c r="B155" s="180"/>
      <c r="C155" s="181" t="s">
        <v>462</v>
      </c>
      <c r="D155" s="181" t="s">
        <v>351</v>
      </c>
      <c r="E155" s="182" t="s">
        <v>1431</v>
      </c>
      <c r="F155" s="183" t="s">
        <v>4744</v>
      </c>
      <c r="G155" s="184" t="s">
        <v>1433</v>
      </c>
      <c r="H155" s="185">
        <v>1</v>
      </c>
      <c r="I155" s="186"/>
      <c r="J155" s="187">
        <f>ROUND(I155*H155,2)</f>
        <v>0</v>
      </c>
      <c r="K155" s="183" t="s">
        <v>394</v>
      </c>
      <c r="L155" s="39"/>
      <c r="M155" s="188" t="s">
        <v>1</v>
      </c>
      <c r="N155" s="189" t="s">
        <v>41</v>
      </c>
      <c r="O155" s="7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92" t="s">
        <v>431</v>
      </c>
      <c r="AT155" s="192" t="s">
        <v>351</v>
      </c>
      <c r="AU155" s="192" t="s">
        <v>85</v>
      </c>
      <c r="AY155" s="19" t="s">
        <v>348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19" t="s">
        <v>83</v>
      </c>
      <c r="BK155" s="193">
        <f>ROUND(I155*H155,2)</f>
        <v>0</v>
      </c>
      <c r="BL155" s="19" t="s">
        <v>431</v>
      </c>
      <c r="BM155" s="192" t="s">
        <v>4745</v>
      </c>
    </row>
    <row r="156" s="2" customFormat="1" ht="44.25" customHeight="1">
      <c r="A156" s="38"/>
      <c r="B156" s="180"/>
      <c r="C156" s="181" t="s">
        <v>601</v>
      </c>
      <c r="D156" s="181" t="s">
        <v>351</v>
      </c>
      <c r="E156" s="182" t="s">
        <v>1438</v>
      </c>
      <c r="F156" s="183" t="s">
        <v>1439</v>
      </c>
      <c r="G156" s="184" t="s">
        <v>403</v>
      </c>
      <c r="H156" s="185">
        <v>0.0080000000000000002</v>
      </c>
      <c r="I156" s="186"/>
      <c r="J156" s="187">
        <f>ROUND(I156*H156,2)</f>
        <v>0</v>
      </c>
      <c r="K156" s="183" t="s">
        <v>355</v>
      </c>
      <c r="L156" s="39"/>
      <c r="M156" s="246" t="s">
        <v>1</v>
      </c>
      <c r="N156" s="247" t="s">
        <v>41</v>
      </c>
      <c r="O156" s="248"/>
      <c r="P156" s="249">
        <f>O156*H156</f>
        <v>0</v>
      </c>
      <c r="Q156" s="249">
        <v>0</v>
      </c>
      <c r="R156" s="249">
        <f>Q156*H156</f>
        <v>0</v>
      </c>
      <c r="S156" s="249">
        <v>0</v>
      </c>
      <c r="T156" s="25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92" t="s">
        <v>431</v>
      </c>
      <c r="AT156" s="192" t="s">
        <v>351</v>
      </c>
      <c r="AU156" s="192" t="s">
        <v>85</v>
      </c>
      <c r="AY156" s="19" t="s">
        <v>348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19" t="s">
        <v>83</v>
      </c>
      <c r="BK156" s="193">
        <f>ROUND(I156*H156,2)</f>
        <v>0</v>
      </c>
      <c r="BL156" s="19" t="s">
        <v>431</v>
      </c>
      <c r="BM156" s="192" t="s">
        <v>4746</v>
      </c>
    </row>
    <row r="157" s="2" customFormat="1" ht="6.96" customHeight="1">
      <c r="A157" s="38"/>
      <c r="B157" s="60"/>
      <c r="C157" s="61"/>
      <c r="D157" s="61"/>
      <c r="E157" s="61"/>
      <c r="F157" s="61"/>
      <c r="G157" s="61"/>
      <c r="H157" s="61"/>
      <c r="I157" s="61"/>
      <c r="J157" s="61"/>
      <c r="K157" s="61"/>
      <c r="L157" s="39"/>
      <c r="M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</row>
  </sheetData>
  <autoFilter ref="C129:K1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4747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EPS - Elektrická požární signalizace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EPS - Elektrická požární signalizace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1443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4748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4749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ER - Evakuační rozhlas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ER - Evakuační rozhlas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1448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4750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4751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SR - Slaboproudé rozvody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SR - Slaboproudé rozvody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4752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4753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4754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SA - Společná televizní anténa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SA - Společná televizní anténa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1456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4755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4756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PS - Přístupový systém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PS - Přístupový systém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1459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4757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4758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AP - Aktivní prvky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AP - Aktivní prvky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4759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4760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4761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OHM - Orientační hlasový maják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1357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1358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OHM - Orientační hlasový maják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519</v>
      </c>
      <c r="F127" s="169" t="s">
        <v>1359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92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1360</v>
      </c>
      <c r="F128" s="178" t="s">
        <v>1361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92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>
      <c r="A129" s="38"/>
      <c r="B129" s="180"/>
      <c r="C129" s="181" t="s">
        <v>83</v>
      </c>
      <c r="D129" s="181" t="s">
        <v>351</v>
      </c>
      <c r="E129" s="182" t="s">
        <v>1442</v>
      </c>
      <c r="F129" s="183" t="s">
        <v>4762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842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842</v>
      </c>
      <c r="BM129" s="192" t="s">
        <v>4763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>
      <c r="B8" s="22"/>
      <c r="D8" s="32" t="s">
        <v>315</v>
      </c>
      <c r="L8" s="22"/>
    </row>
    <row r="9" s="1" customFormat="1" ht="16.5" customHeight="1">
      <c r="B9" s="22"/>
      <c r="E9" s="130" t="s">
        <v>3624</v>
      </c>
      <c r="F9" s="1"/>
      <c r="G9" s="1"/>
      <c r="H9" s="1"/>
      <c r="L9" s="22"/>
    </row>
    <row r="10" s="1" customFormat="1" ht="12" customHeight="1">
      <c r="B10" s="22"/>
      <c r="D10" s="32" t="s">
        <v>317</v>
      </c>
      <c r="L10" s="22"/>
    </row>
    <row r="11" s="2" customFormat="1" ht="16.5" customHeight="1">
      <c r="A11" s="38"/>
      <c r="B11" s="39"/>
      <c r="C11" s="38"/>
      <c r="D11" s="38"/>
      <c r="E11" s="131" t="s">
        <v>4439</v>
      </c>
      <c r="F11" s="38"/>
      <c r="G11" s="38"/>
      <c r="H11" s="38"/>
      <c r="I11" s="38"/>
      <c r="J11" s="38"/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319</v>
      </c>
      <c r="E12" s="38"/>
      <c r="F12" s="38"/>
      <c r="G12" s="38"/>
      <c r="H12" s="38"/>
      <c r="I12" s="38"/>
      <c r="J12" s="38"/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6.5" customHeight="1">
      <c r="A13" s="38"/>
      <c r="B13" s="39"/>
      <c r="C13" s="38"/>
      <c r="D13" s="38"/>
      <c r="E13" s="67" t="s">
        <v>4764</v>
      </c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>
      <c r="A14" s="38"/>
      <c r="B14" s="39"/>
      <c r="C14" s="38"/>
      <c r="D14" s="38"/>
      <c r="E14" s="38"/>
      <c r="F14" s="38"/>
      <c r="G14" s="38"/>
      <c r="H14" s="38"/>
      <c r="I14" s="38"/>
      <c r="J14" s="38"/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2" customHeight="1">
      <c r="A15" s="38"/>
      <c r="B15" s="39"/>
      <c r="C15" s="38"/>
      <c r="D15" s="32" t="s">
        <v>18</v>
      </c>
      <c r="E15" s="38"/>
      <c r="F15" s="27" t="s">
        <v>1</v>
      </c>
      <c r="G15" s="38"/>
      <c r="H15" s="38"/>
      <c r="I15" s="32" t="s">
        <v>19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12" customHeight="1">
      <c r="A16" s="38"/>
      <c r="B16" s="39"/>
      <c r="C16" s="38"/>
      <c r="D16" s="32" t="s">
        <v>20</v>
      </c>
      <c r="E16" s="38"/>
      <c r="F16" s="27" t="s">
        <v>21</v>
      </c>
      <c r="G16" s="38"/>
      <c r="H16" s="38"/>
      <c r="I16" s="32" t="s">
        <v>22</v>
      </c>
      <c r="J16" s="69" t="str">
        <f>'Rekapitulace stavby'!AN8</f>
        <v>31. 10. 2021</v>
      </c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0.8" customHeight="1">
      <c r="A17" s="38"/>
      <c r="B17" s="39"/>
      <c r="C17" s="38"/>
      <c r="D17" s="38"/>
      <c r="E17" s="38"/>
      <c r="F17" s="38"/>
      <c r="G17" s="38"/>
      <c r="H17" s="38"/>
      <c r="I17" s="38"/>
      <c r="J17" s="38"/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2" customHeight="1">
      <c r="A18" s="38"/>
      <c r="B18" s="39"/>
      <c r="C18" s="38"/>
      <c r="D18" s="32" t="s">
        <v>24</v>
      </c>
      <c r="E18" s="38"/>
      <c r="F18" s="38"/>
      <c r="G18" s="38"/>
      <c r="H18" s="38"/>
      <c r="I18" s="32" t="s">
        <v>25</v>
      </c>
      <c r="J18" s="27" t="s">
        <v>1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18" customHeight="1">
      <c r="A19" s="38"/>
      <c r="B19" s="39"/>
      <c r="C19" s="38"/>
      <c r="D19" s="38"/>
      <c r="E19" s="27" t="s">
        <v>26</v>
      </c>
      <c r="F19" s="38"/>
      <c r="G19" s="38"/>
      <c r="H19" s="38"/>
      <c r="I19" s="32" t="s">
        <v>27</v>
      </c>
      <c r="J19" s="27" t="s">
        <v>1</v>
      </c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6.96" customHeight="1">
      <c r="A20" s="38"/>
      <c r="B20" s="39"/>
      <c r="C20" s="38"/>
      <c r="D20" s="38"/>
      <c r="E20" s="38"/>
      <c r="F20" s="38"/>
      <c r="G20" s="38"/>
      <c r="H20" s="38"/>
      <c r="I20" s="38"/>
      <c r="J20" s="38"/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2" customHeight="1">
      <c r="A21" s="38"/>
      <c r="B21" s="39"/>
      <c r="C21" s="38"/>
      <c r="D21" s="32" t="s">
        <v>28</v>
      </c>
      <c r="E21" s="38"/>
      <c r="F21" s="38"/>
      <c r="G21" s="38"/>
      <c r="H21" s="38"/>
      <c r="I21" s="32" t="s">
        <v>25</v>
      </c>
      <c r="J21" s="33" t="str">
        <f>'Rekapitulace stavby'!AN13</f>
        <v>Vyplň údaj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18" customHeight="1">
      <c r="A22" s="38"/>
      <c r="B22" s="39"/>
      <c r="C22" s="38"/>
      <c r="D22" s="38"/>
      <c r="E22" s="33" t="str">
        <f>'Rekapitulace stavby'!E14</f>
        <v>Vyplň údaj</v>
      </c>
      <c r="F22" s="27"/>
      <c r="G22" s="27"/>
      <c r="H22" s="27"/>
      <c r="I22" s="32" t="s">
        <v>27</v>
      </c>
      <c r="J22" s="33" t="str">
        <f>'Rekapitulace stavby'!AN14</f>
        <v>Vyplň údaj</v>
      </c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6.96" customHeight="1">
      <c r="A23" s="38"/>
      <c r="B23" s="39"/>
      <c r="C23" s="38"/>
      <c r="D23" s="38"/>
      <c r="E23" s="38"/>
      <c r="F23" s="38"/>
      <c r="G23" s="38"/>
      <c r="H23" s="38"/>
      <c r="I23" s="38"/>
      <c r="J23" s="38"/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2" customHeight="1">
      <c r="A24" s="38"/>
      <c r="B24" s="39"/>
      <c r="C24" s="38"/>
      <c r="D24" s="32" t="s">
        <v>30</v>
      </c>
      <c r="E24" s="38"/>
      <c r="F24" s="38"/>
      <c r="G24" s="38"/>
      <c r="H24" s="38"/>
      <c r="I24" s="32" t="s">
        <v>25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18" customHeight="1">
      <c r="A25" s="38"/>
      <c r="B25" s="39"/>
      <c r="C25" s="38"/>
      <c r="D25" s="38"/>
      <c r="E25" s="27" t="s">
        <v>31</v>
      </c>
      <c r="F25" s="38"/>
      <c r="G25" s="38"/>
      <c r="H25" s="38"/>
      <c r="I25" s="32" t="s">
        <v>27</v>
      </c>
      <c r="J25" s="27" t="s">
        <v>1</v>
      </c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6.96" customHeight="1">
      <c r="A26" s="38"/>
      <c r="B26" s="39"/>
      <c r="C26" s="38"/>
      <c r="D26" s="38"/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2" customFormat="1" ht="12" customHeight="1">
      <c r="A27" s="38"/>
      <c r="B27" s="39"/>
      <c r="C27" s="38"/>
      <c r="D27" s="32" t="s">
        <v>33</v>
      </c>
      <c r="E27" s="38"/>
      <c r="F27" s="38"/>
      <c r="G27" s="38"/>
      <c r="H27" s="38"/>
      <c r="I27" s="32" t="s">
        <v>25</v>
      </c>
      <c r="J27" s="27" t="str">
        <f>IF('Rekapitulace stavby'!AN19="","",'Rekapitulace stavby'!AN19)</f>
        <v/>
      </c>
      <c r="K27" s="38"/>
      <c r="L27" s="55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</row>
    <row r="28" s="2" customFormat="1" ht="18" customHeight="1">
      <c r="A28" s="38"/>
      <c r="B28" s="39"/>
      <c r="C28" s="38"/>
      <c r="D28" s="38"/>
      <c r="E28" s="27" t="str">
        <f>IF('Rekapitulace stavby'!E20="","",'Rekapitulace stavby'!E20)</f>
        <v xml:space="preserve"> </v>
      </c>
      <c r="F28" s="38"/>
      <c r="G28" s="38"/>
      <c r="H28" s="38"/>
      <c r="I28" s="32" t="s">
        <v>27</v>
      </c>
      <c r="J28" s="27" t="str">
        <f>IF('Rekapitulace stavby'!AN20="","",'Rekapitulace stavby'!AN20)</f>
        <v/>
      </c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38"/>
      <c r="E29" s="38"/>
      <c r="F29" s="38"/>
      <c r="G29" s="38"/>
      <c r="H29" s="38"/>
      <c r="I29" s="38"/>
      <c r="J29" s="38"/>
      <c r="K29" s="38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12" customHeight="1">
      <c r="A30" s="38"/>
      <c r="B30" s="39"/>
      <c r="C30" s="38"/>
      <c r="D30" s="32" t="s">
        <v>35</v>
      </c>
      <c r="E30" s="38"/>
      <c r="F30" s="38"/>
      <c r="G30" s="38"/>
      <c r="H30" s="38"/>
      <c r="I30" s="38"/>
      <c r="J30" s="38"/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8" customFormat="1" ht="16.5" customHeight="1">
      <c r="A31" s="132"/>
      <c r="B31" s="133"/>
      <c r="C31" s="132"/>
      <c r="D31" s="132"/>
      <c r="E31" s="36" t="s">
        <v>1</v>
      </c>
      <c r="F31" s="36"/>
      <c r="G31" s="36"/>
      <c r="H31" s="36"/>
      <c r="I31" s="132"/>
      <c r="J31" s="132"/>
      <c r="K31" s="132"/>
      <c r="L31" s="134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</row>
    <row r="32" s="2" customFormat="1" ht="6.96" customHeight="1">
      <c r="A32" s="38"/>
      <c r="B32" s="39"/>
      <c r="C32" s="38"/>
      <c r="D32" s="38"/>
      <c r="E32" s="38"/>
      <c r="F32" s="38"/>
      <c r="G32" s="38"/>
      <c r="H32" s="38"/>
      <c r="I32" s="38"/>
      <c r="J32" s="38"/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6.96" customHeight="1">
      <c r="A33" s="38"/>
      <c r="B33" s="39"/>
      <c r="C33" s="38"/>
      <c r="D33" s="90"/>
      <c r="E33" s="90"/>
      <c r="F33" s="90"/>
      <c r="G33" s="90"/>
      <c r="H33" s="90"/>
      <c r="I33" s="90"/>
      <c r="J33" s="90"/>
      <c r="K33" s="90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25.44" customHeight="1">
      <c r="A34" s="38"/>
      <c r="B34" s="39"/>
      <c r="C34" s="38"/>
      <c r="D34" s="135" t="s">
        <v>36</v>
      </c>
      <c r="E34" s="38"/>
      <c r="F34" s="38"/>
      <c r="G34" s="38"/>
      <c r="H34" s="38"/>
      <c r="I34" s="38"/>
      <c r="J34" s="96">
        <f>ROUND(J126,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s="2" customFormat="1" ht="6.96" customHeight="1">
      <c r="A35" s="38"/>
      <c r="B35" s="39"/>
      <c r="C35" s="38"/>
      <c r="D35" s="90"/>
      <c r="E35" s="90"/>
      <c r="F35" s="90"/>
      <c r="G35" s="90"/>
      <c r="H35" s="90"/>
      <c r="I35" s="90"/>
      <c r="J35" s="90"/>
      <c r="K35" s="90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s="2" customFormat="1" ht="14.4" customHeight="1">
      <c r="A36" s="38"/>
      <c r="B36" s="39"/>
      <c r="C36" s="38"/>
      <c r="D36" s="38"/>
      <c r="E36" s="38"/>
      <c r="F36" s="43" t="s">
        <v>38</v>
      </c>
      <c r="G36" s="38"/>
      <c r="H36" s="38"/>
      <c r="I36" s="43" t="s">
        <v>37</v>
      </c>
      <c r="J36" s="43" t="s">
        <v>39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s="2" customFormat="1" ht="14.4" customHeight="1">
      <c r="A37" s="38"/>
      <c r="B37" s="39"/>
      <c r="C37" s="38"/>
      <c r="D37" s="131" t="s">
        <v>40</v>
      </c>
      <c r="E37" s="32" t="s">
        <v>41</v>
      </c>
      <c r="F37" s="136">
        <f>ROUND((SUM(BE126:BE130)),  2)</f>
        <v>0</v>
      </c>
      <c r="G37" s="38"/>
      <c r="H37" s="38"/>
      <c r="I37" s="137">
        <v>0.20999999999999999</v>
      </c>
      <c r="J37" s="136">
        <f>ROUND(((SUM(BE126:BE130))*I37),  2)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14.4" customHeight="1">
      <c r="A38" s="38"/>
      <c r="B38" s="39"/>
      <c r="C38" s="38"/>
      <c r="D38" s="38"/>
      <c r="E38" s="32" t="s">
        <v>42</v>
      </c>
      <c r="F38" s="136">
        <f>ROUND((SUM(BF126:BF130)),  2)</f>
        <v>0</v>
      </c>
      <c r="G38" s="38"/>
      <c r="H38" s="38"/>
      <c r="I38" s="137">
        <v>0.14999999999999999</v>
      </c>
      <c r="J38" s="136">
        <f>ROUND(((SUM(BF126:BF130))*I38),  2)</f>
        <v>0</v>
      </c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hidden="1" s="2" customFormat="1" ht="14.4" customHeight="1">
      <c r="A39" s="38"/>
      <c r="B39" s="39"/>
      <c r="C39" s="38"/>
      <c r="D39" s="38"/>
      <c r="E39" s="32" t="s">
        <v>43</v>
      </c>
      <c r="F39" s="136">
        <f>ROUND((SUM(BG126:BG130)),  2)</f>
        <v>0</v>
      </c>
      <c r="G39" s="38"/>
      <c r="H39" s="38"/>
      <c r="I39" s="137">
        <v>0.20999999999999999</v>
      </c>
      <c r="J39" s="136">
        <f>0</f>
        <v>0</v>
      </c>
      <c r="K39" s="38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hidden="1" s="2" customFormat="1" ht="14.4" customHeight="1">
      <c r="A40" s="38"/>
      <c r="B40" s="39"/>
      <c r="C40" s="38"/>
      <c r="D40" s="38"/>
      <c r="E40" s="32" t="s">
        <v>44</v>
      </c>
      <c r="F40" s="136">
        <f>ROUND((SUM(BH126:BH130)),  2)</f>
        <v>0</v>
      </c>
      <c r="G40" s="38"/>
      <c r="H40" s="38"/>
      <c r="I40" s="137">
        <v>0.14999999999999999</v>
      </c>
      <c r="J40" s="136">
        <f>0</f>
        <v>0</v>
      </c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hidden="1" s="2" customFormat="1" ht="14.4" customHeight="1">
      <c r="A41" s="38"/>
      <c r="B41" s="39"/>
      <c r="C41" s="38"/>
      <c r="D41" s="38"/>
      <c r="E41" s="32" t="s">
        <v>45</v>
      </c>
      <c r="F41" s="136">
        <f>ROUND((SUM(BI126:BI130)),  2)</f>
        <v>0</v>
      </c>
      <c r="G41" s="38"/>
      <c r="H41" s="38"/>
      <c r="I41" s="137">
        <v>0</v>
      </c>
      <c r="J41" s="136">
        <f>0</f>
        <v>0</v>
      </c>
      <c r="K41" s="38"/>
      <c r="L41" s="55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</row>
    <row r="42" s="2" customFormat="1" ht="6.96" customHeight="1">
      <c r="A42" s="38"/>
      <c r="B42" s="39"/>
      <c r="C42" s="38"/>
      <c r="D42" s="38"/>
      <c r="E42" s="38"/>
      <c r="F42" s="38"/>
      <c r="G42" s="38"/>
      <c r="H42" s="38"/>
      <c r="I42" s="38"/>
      <c r="J42" s="38"/>
      <c r="K42" s="38"/>
      <c r="L42" s="55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</row>
    <row r="43" s="2" customFormat="1" ht="25.44" customHeight="1">
      <c r="A43" s="38"/>
      <c r="B43" s="39"/>
      <c r="C43" s="138"/>
      <c r="D43" s="139" t="s">
        <v>46</v>
      </c>
      <c r="E43" s="81"/>
      <c r="F43" s="81"/>
      <c r="G43" s="140" t="s">
        <v>47</v>
      </c>
      <c r="H43" s="141" t="s">
        <v>48</v>
      </c>
      <c r="I43" s="81"/>
      <c r="J43" s="142">
        <f>SUM(J34:J41)</f>
        <v>0</v>
      </c>
      <c r="K43" s="143"/>
      <c r="L43" s="55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</row>
    <row r="44" s="2" customFormat="1" ht="14.4" customHeight="1">
      <c r="A44" s="38"/>
      <c r="B44" s="39"/>
      <c r="C44" s="38"/>
      <c r="D44" s="38"/>
      <c r="E44" s="38"/>
      <c r="F44" s="38"/>
      <c r="G44" s="38"/>
      <c r="H44" s="38"/>
      <c r="I44" s="38"/>
      <c r="J44" s="38"/>
      <c r="K44" s="38"/>
      <c r="L44" s="55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1" customFormat="1" ht="12" customHeight="1">
      <c r="B86" s="22"/>
      <c r="C86" s="32" t="s">
        <v>315</v>
      </c>
      <c r="L86" s="22"/>
    </row>
    <row r="87" s="1" customFormat="1" ht="16.5" customHeight="1">
      <c r="B87" s="22"/>
      <c r="E87" s="130" t="s">
        <v>3624</v>
      </c>
      <c r="F87" s="1"/>
      <c r="G87" s="1"/>
      <c r="H87" s="1"/>
      <c r="L87" s="22"/>
    </row>
    <row r="88" s="1" customFormat="1" ht="12" customHeight="1">
      <c r="B88" s="22"/>
      <c r="C88" s="32" t="s">
        <v>317</v>
      </c>
      <c r="L88" s="22"/>
    </row>
    <row r="89" s="2" customFormat="1" ht="16.5" customHeight="1">
      <c r="A89" s="38"/>
      <c r="B89" s="39"/>
      <c r="C89" s="38"/>
      <c r="D89" s="38"/>
      <c r="E89" s="131" t="s">
        <v>4439</v>
      </c>
      <c r="F89" s="38"/>
      <c r="G89" s="38"/>
      <c r="H89" s="38"/>
      <c r="I89" s="38"/>
      <c r="J89" s="38"/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12" customHeight="1">
      <c r="A90" s="38"/>
      <c r="B90" s="39"/>
      <c r="C90" s="32" t="s">
        <v>319</v>
      </c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6.5" customHeight="1">
      <c r="A91" s="38"/>
      <c r="B91" s="39"/>
      <c r="C91" s="38"/>
      <c r="D91" s="38"/>
      <c r="E91" s="67" t="str">
        <f>E13</f>
        <v>SO04 - VZT - Vzduchotechnika</v>
      </c>
      <c r="F91" s="38"/>
      <c r="G91" s="38"/>
      <c r="H91" s="38"/>
      <c r="I91" s="38"/>
      <c r="J91" s="38"/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6.96" customHeight="1">
      <c r="A92" s="38"/>
      <c r="B92" s="39"/>
      <c r="C92" s="38"/>
      <c r="D92" s="38"/>
      <c r="E92" s="38"/>
      <c r="F92" s="38"/>
      <c r="G92" s="38"/>
      <c r="H92" s="38"/>
      <c r="I92" s="38"/>
      <c r="J92" s="38"/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2" customHeight="1">
      <c r="A93" s="38"/>
      <c r="B93" s="39"/>
      <c r="C93" s="32" t="s">
        <v>20</v>
      </c>
      <c r="D93" s="38"/>
      <c r="E93" s="38"/>
      <c r="F93" s="27" t="str">
        <f>F16</f>
        <v>Nový Bydžov</v>
      </c>
      <c r="G93" s="38"/>
      <c r="H93" s="38"/>
      <c r="I93" s="32" t="s">
        <v>22</v>
      </c>
      <c r="J93" s="69" t="str">
        <f>IF(J16="","",J16)</f>
        <v>31. 10. 2021</v>
      </c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6.96" customHeight="1">
      <c r="A94" s="38"/>
      <c r="B94" s="39"/>
      <c r="C94" s="38"/>
      <c r="D94" s="38"/>
      <c r="E94" s="38"/>
      <c r="F94" s="38"/>
      <c r="G94" s="38"/>
      <c r="H94" s="38"/>
      <c r="I94" s="38"/>
      <c r="J94" s="38"/>
      <c r="K94" s="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25.65" customHeight="1">
      <c r="A95" s="38"/>
      <c r="B95" s="39"/>
      <c r="C95" s="32" t="s">
        <v>24</v>
      </c>
      <c r="D95" s="38"/>
      <c r="E95" s="38"/>
      <c r="F95" s="27" t="str">
        <f>E19</f>
        <v>KRÁLOVÉHRADECKÝ KRAJ, Hradec Králové</v>
      </c>
      <c r="G95" s="38"/>
      <c r="H95" s="38"/>
      <c r="I95" s="32" t="s">
        <v>30</v>
      </c>
      <c r="J95" s="36" t="str">
        <f>E25</f>
        <v>IRBOS s.r.o., Kostelec nad Orlicí</v>
      </c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15.15" customHeight="1">
      <c r="A96" s="38"/>
      <c r="B96" s="39"/>
      <c r="C96" s="32" t="s">
        <v>28</v>
      </c>
      <c r="D96" s="38"/>
      <c r="E96" s="38"/>
      <c r="F96" s="27" t="str">
        <f>IF(E22="","",E22)</f>
        <v>Vyplň údaj</v>
      </c>
      <c r="G96" s="38"/>
      <c r="H96" s="38"/>
      <c r="I96" s="32" t="s">
        <v>33</v>
      </c>
      <c r="J96" s="36" t="str">
        <f>E28</f>
        <v xml:space="preserve"> 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</row>
    <row r="97" s="2" customFormat="1" ht="10.32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29.28" customHeight="1">
      <c r="A98" s="38"/>
      <c r="B98" s="39"/>
      <c r="C98" s="146" t="s">
        <v>322</v>
      </c>
      <c r="D98" s="138"/>
      <c r="E98" s="138"/>
      <c r="F98" s="138"/>
      <c r="G98" s="138"/>
      <c r="H98" s="138"/>
      <c r="I98" s="138"/>
      <c r="J98" s="147" t="s">
        <v>323</v>
      </c>
      <c r="K98" s="1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10.32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22.8" customHeight="1">
      <c r="A100" s="38"/>
      <c r="B100" s="39"/>
      <c r="C100" s="148" t="s">
        <v>324</v>
      </c>
      <c r="D100" s="38"/>
      <c r="E100" s="38"/>
      <c r="F100" s="38"/>
      <c r="G100" s="38"/>
      <c r="H100" s="38"/>
      <c r="I100" s="38"/>
      <c r="J100" s="96">
        <f>J126</f>
        <v>0</v>
      </c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U100" s="19" t="s">
        <v>325</v>
      </c>
    </row>
    <row r="101" s="9" customFormat="1" ht="24.96" customHeight="1">
      <c r="A101" s="9"/>
      <c r="B101" s="149"/>
      <c r="C101" s="9"/>
      <c r="D101" s="150" t="s">
        <v>329</v>
      </c>
      <c r="E101" s="151"/>
      <c r="F101" s="151"/>
      <c r="G101" s="151"/>
      <c r="H101" s="151"/>
      <c r="I101" s="151"/>
      <c r="J101" s="152">
        <f>J127</f>
        <v>0</v>
      </c>
      <c r="K101" s="9"/>
      <c r="L101" s="14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53"/>
      <c r="C102" s="10"/>
      <c r="D102" s="154" t="s">
        <v>1468</v>
      </c>
      <c r="E102" s="155"/>
      <c r="F102" s="155"/>
      <c r="G102" s="155"/>
      <c r="H102" s="155"/>
      <c r="I102" s="155"/>
      <c r="J102" s="156">
        <f>J128</f>
        <v>0</v>
      </c>
      <c r="K102" s="10"/>
      <c r="L102" s="153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333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6.25" customHeight="1">
      <c r="A112" s="38"/>
      <c r="B112" s="39"/>
      <c r="C112" s="38"/>
      <c r="D112" s="38"/>
      <c r="E112" s="130" t="str">
        <f>E7</f>
        <v>Interna Nový Bydžov - požárně bezpečnostní řešení - úprava objektu II.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1" customFormat="1" ht="12" customHeight="1">
      <c r="B113" s="22"/>
      <c r="C113" s="32" t="s">
        <v>315</v>
      </c>
      <c r="L113" s="22"/>
    </row>
    <row r="114" s="1" customFormat="1" ht="16.5" customHeight="1">
      <c r="B114" s="22"/>
      <c r="E114" s="130" t="s">
        <v>3624</v>
      </c>
      <c r="F114" s="1"/>
      <c r="G114" s="1"/>
      <c r="H114" s="1"/>
      <c r="L114" s="22"/>
    </row>
    <row r="115" s="1" customFormat="1" ht="12" customHeight="1">
      <c r="B115" s="22"/>
      <c r="C115" s="32" t="s">
        <v>317</v>
      </c>
      <c r="L115" s="22"/>
    </row>
    <row r="116" s="2" customFormat="1" ht="16.5" customHeight="1">
      <c r="A116" s="38"/>
      <c r="B116" s="39"/>
      <c r="C116" s="38"/>
      <c r="D116" s="38"/>
      <c r="E116" s="131" t="s">
        <v>4439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319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E13</f>
        <v>SO04 - VZT - Vzduchotechnika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F16</f>
        <v>Nový Bydžov</v>
      </c>
      <c r="G120" s="38"/>
      <c r="H120" s="38"/>
      <c r="I120" s="32" t="s">
        <v>22</v>
      </c>
      <c r="J120" s="69" t="str">
        <f>IF(J16="","",J16)</f>
        <v>31. 10. 2021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5.65" customHeight="1">
      <c r="A122" s="38"/>
      <c r="B122" s="39"/>
      <c r="C122" s="32" t="s">
        <v>24</v>
      </c>
      <c r="D122" s="38"/>
      <c r="E122" s="38"/>
      <c r="F122" s="27" t="str">
        <f>E19</f>
        <v>KRÁLOVÉHRADECKÝ KRAJ, Hradec Králové</v>
      </c>
      <c r="G122" s="38"/>
      <c r="H122" s="38"/>
      <c r="I122" s="32" t="s">
        <v>30</v>
      </c>
      <c r="J122" s="36" t="str">
        <f>E25</f>
        <v>IRBOS s.r.o., Kostelec nad Orlicí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28</v>
      </c>
      <c r="D123" s="38"/>
      <c r="E123" s="38"/>
      <c r="F123" s="27" t="str">
        <f>IF(E22="","",E22)</f>
        <v>Vyplň údaj</v>
      </c>
      <c r="G123" s="38"/>
      <c r="H123" s="38"/>
      <c r="I123" s="32" t="s">
        <v>33</v>
      </c>
      <c r="J123" s="36" t="str">
        <f>E28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57"/>
      <c r="B125" s="158"/>
      <c r="C125" s="159" t="s">
        <v>334</v>
      </c>
      <c r="D125" s="160" t="s">
        <v>61</v>
      </c>
      <c r="E125" s="160" t="s">
        <v>57</v>
      </c>
      <c r="F125" s="160" t="s">
        <v>58</v>
      </c>
      <c r="G125" s="160" t="s">
        <v>335</v>
      </c>
      <c r="H125" s="160" t="s">
        <v>336</v>
      </c>
      <c r="I125" s="160" t="s">
        <v>337</v>
      </c>
      <c r="J125" s="160" t="s">
        <v>323</v>
      </c>
      <c r="K125" s="161" t="s">
        <v>338</v>
      </c>
      <c r="L125" s="162"/>
      <c r="M125" s="86" t="s">
        <v>1</v>
      </c>
      <c r="N125" s="87" t="s">
        <v>40</v>
      </c>
      <c r="O125" s="87" t="s">
        <v>339</v>
      </c>
      <c r="P125" s="87" t="s">
        <v>340</v>
      </c>
      <c r="Q125" s="87" t="s">
        <v>341</v>
      </c>
      <c r="R125" s="87" t="s">
        <v>342</v>
      </c>
      <c r="S125" s="87" t="s">
        <v>343</v>
      </c>
      <c r="T125" s="88" t="s">
        <v>344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="2" customFormat="1" ht="22.8" customHeight="1">
      <c r="A126" s="38"/>
      <c r="B126" s="39"/>
      <c r="C126" s="93" t="s">
        <v>345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39"/>
      <c r="M126" s="89"/>
      <c r="N126" s="73"/>
      <c r="O126" s="90"/>
      <c r="P126" s="164">
        <f>P127</f>
        <v>0</v>
      </c>
      <c r="Q126" s="90"/>
      <c r="R126" s="164">
        <f>R127</f>
        <v>0</v>
      </c>
      <c r="S126" s="90"/>
      <c r="T126" s="165">
        <f>T127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75</v>
      </c>
      <c r="AU126" s="19" t="s">
        <v>325</v>
      </c>
      <c r="BK126" s="166">
        <f>BK127</f>
        <v>0</v>
      </c>
    </row>
    <row r="127" s="12" customFormat="1" ht="25.92" customHeight="1">
      <c r="A127" s="12"/>
      <c r="B127" s="167"/>
      <c r="C127" s="12"/>
      <c r="D127" s="168" t="s">
        <v>75</v>
      </c>
      <c r="E127" s="169" t="s">
        <v>426</v>
      </c>
      <c r="F127" s="169" t="s">
        <v>427</v>
      </c>
      <c r="G127" s="12"/>
      <c r="H127" s="12"/>
      <c r="I127" s="170"/>
      <c r="J127" s="171">
        <f>BK127</f>
        <v>0</v>
      </c>
      <c r="K127" s="12"/>
      <c r="L127" s="167"/>
      <c r="M127" s="172"/>
      <c r="N127" s="173"/>
      <c r="O127" s="173"/>
      <c r="P127" s="174">
        <f>P128</f>
        <v>0</v>
      </c>
      <c r="Q127" s="173"/>
      <c r="R127" s="174">
        <f>R128</f>
        <v>0</v>
      </c>
      <c r="S127" s="173"/>
      <c r="T127" s="175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8" t="s">
        <v>85</v>
      </c>
      <c r="AT127" s="176" t="s">
        <v>75</v>
      </c>
      <c r="AU127" s="176" t="s">
        <v>76</v>
      </c>
      <c r="AY127" s="168" t="s">
        <v>348</v>
      </c>
      <c r="BK127" s="177">
        <f>BK128</f>
        <v>0</v>
      </c>
    </row>
    <row r="128" s="12" customFormat="1" ht="22.8" customHeight="1">
      <c r="A128" s="12"/>
      <c r="B128" s="167"/>
      <c r="C128" s="12"/>
      <c r="D128" s="168" t="s">
        <v>75</v>
      </c>
      <c r="E128" s="178" t="s">
        <v>1469</v>
      </c>
      <c r="F128" s="178" t="s">
        <v>125</v>
      </c>
      <c r="G128" s="12"/>
      <c r="H128" s="12"/>
      <c r="I128" s="170"/>
      <c r="J128" s="179">
        <f>BK128</f>
        <v>0</v>
      </c>
      <c r="K128" s="12"/>
      <c r="L128" s="167"/>
      <c r="M128" s="172"/>
      <c r="N128" s="173"/>
      <c r="O128" s="173"/>
      <c r="P128" s="174">
        <f>SUM(P129:P130)</f>
        <v>0</v>
      </c>
      <c r="Q128" s="173"/>
      <c r="R128" s="174">
        <f>SUM(R129:R130)</f>
        <v>0</v>
      </c>
      <c r="S128" s="173"/>
      <c r="T128" s="175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8" t="s">
        <v>85</v>
      </c>
      <c r="AT128" s="176" t="s">
        <v>75</v>
      </c>
      <c r="AU128" s="176" t="s">
        <v>83</v>
      </c>
      <c r="AY128" s="168" t="s">
        <v>348</v>
      </c>
      <c r="BK128" s="177">
        <f>SUM(BK129:BK130)</f>
        <v>0</v>
      </c>
    </row>
    <row r="129" s="2" customFormat="1" ht="24.15" customHeight="1">
      <c r="A129" s="38"/>
      <c r="B129" s="180"/>
      <c r="C129" s="181" t="s">
        <v>83</v>
      </c>
      <c r="D129" s="181" t="s">
        <v>351</v>
      </c>
      <c r="E129" s="182" t="s">
        <v>1470</v>
      </c>
      <c r="F129" s="183" t="s">
        <v>1471</v>
      </c>
      <c r="G129" s="184" t="s">
        <v>1444</v>
      </c>
      <c r="H129" s="185">
        <v>1</v>
      </c>
      <c r="I129" s="186"/>
      <c r="J129" s="187">
        <f>ROUND(I129*H129,2)</f>
        <v>0</v>
      </c>
      <c r="K129" s="183" t="s">
        <v>1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431</v>
      </c>
      <c r="AT129" s="192" t="s">
        <v>351</v>
      </c>
      <c r="AU129" s="192" t="s">
        <v>85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431</v>
      </c>
      <c r="BM129" s="192" t="s">
        <v>4765</v>
      </c>
    </row>
    <row r="130" s="14" customFormat="1">
      <c r="A130" s="14"/>
      <c r="B130" s="202"/>
      <c r="C130" s="14"/>
      <c r="D130" s="195" t="s">
        <v>358</v>
      </c>
      <c r="E130" s="203" t="s">
        <v>1</v>
      </c>
      <c r="F130" s="204" t="s">
        <v>83</v>
      </c>
      <c r="G130" s="14"/>
      <c r="H130" s="205">
        <v>1</v>
      </c>
      <c r="I130" s="206"/>
      <c r="J130" s="14"/>
      <c r="K130" s="14"/>
      <c r="L130" s="202"/>
      <c r="M130" s="243"/>
      <c r="N130" s="244"/>
      <c r="O130" s="244"/>
      <c r="P130" s="244"/>
      <c r="Q130" s="244"/>
      <c r="R130" s="244"/>
      <c r="S130" s="244"/>
      <c r="T130" s="24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3" t="s">
        <v>358</v>
      </c>
      <c r="AU130" s="203" t="s">
        <v>85</v>
      </c>
      <c r="AV130" s="14" t="s">
        <v>85</v>
      </c>
      <c r="AW130" s="14" t="s">
        <v>32</v>
      </c>
      <c r="AX130" s="14" t="s">
        <v>83</v>
      </c>
      <c r="AY130" s="203" t="s">
        <v>348</v>
      </c>
    </row>
    <row r="131" s="2" customFormat="1" ht="6.96" customHeight="1">
      <c r="A131" s="38"/>
      <c r="B131" s="60"/>
      <c r="C131" s="61"/>
      <c r="D131" s="61"/>
      <c r="E131" s="61"/>
      <c r="F131" s="61"/>
      <c r="G131" s="61"/>
      <c r="H131" s="61"/>
      <c r="I131" s="61"/>
      <c r="J131" s="61"/>
      <c r="K131" s="61"/>
      <c r="L131" s="39"/>
      <c r="M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</sheetData>
  <autoFilter ref="C125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313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314</v>
      </c>
      <c r="L4" s="22"/>
      <c r="M4" s="129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26.25" customHeight="1">
      <c r="B7" s="22"/>
      <c r="E7" s="130" t="str">
        <f>'Rekapitulace stavby'!K6</f>
        <v>Interna Nový Bydžov - požárně bezpečnostní řešení - úprava objektu II.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315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4766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31. 10. 2021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">
        <v>1</v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">
        <v>26</v>
      </c>
      <c r="F15" s="38"/>
      <c r="G15" s="38"/>
      <c r="H15" s="38"/>
      <c r="I15" s="32" t="s">
        <v>27</v>
      </c>
      <c r="J15" s="27" t="s">
        <v>1</v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28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27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30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31</v>
      </c>
      <c r="F21" s="38"/>
      <c r="G21" s="38"/>
      <c r="H21" s="38"/>
      <c r="I21" s="32" t="s">
        <v>27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33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27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35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32"/>
      <c r="B27" s="133"/>
      <c r="C27" s="132"/>
      <c r="D27" s="132"/>
      <c r="E27" s="36" t="s">
        <v>1</v>
      </c>
      <c r="F27" s="36"/>
      <c r="G27" s="36"/>
      <c r="H27" s="36"/>
      <c r="I27" s="132"/>
      <c r="J27" s="132"/>
      <c r="K27" s="132"/>
      <c r="L27" s="134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35" t="s">
        <v>36</v>
      </c>
      <c r="E30" s="38"/>
      <c r="F30" s="38"/>
      <c r="G30" s="38"/>
      <c r="H30" s="38"/>
      <c r="I30" s="38"/>
      <c r="J30" s="96">
        <f>ROUND(J117,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38</v>
      </c>
      <c r="G32" s="38"/>
      <c r="H32" s="38"/>
      <c r="I32" s="43" t="s">
        <v>37</v>
      </c>
      <c r="J32" s="43" t="s">
        <v>39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31" t="s">
        <v>40</v>
      </c>
      <c r="E33" s="32" t="s">
        <v>41</v>
      </c>
      <c r="F33" s="136">
        <f>ROUND((SUM(BE117:BE138)),  2)</f>
        <v>0</v>
      </c>
      <c r="G33" s="38"/>
      <c r="H33" s="38"/>
      <c r="I33" s="137">
        <v>0.20999999999999999</v>
      </c>
      <c r="J33" s="136">
        <f>ROUND(((SUM(BE117:BE138))*I33),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42</v>
      </c>
      <c r="F34" s="136">
        <f>ROUND((SUM(BF117:BF138)),  2)</f>
        <v>0</v>
      </c>
      <c r="G34" s="38"/>
      <c r="H34" s="38"/>
      <c r="I34" s="137">
        <v>0.14999999999999999</v>
      </c>
      <c r="J34" s="136">
        <f>ROUND(((SUM(BF117:BF138))*I34),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43</v>
      </c>
      <c r="F35" s="136">
        <f>ROUND((SUM(BG117:BG138)),  2)</f>
        <v>0</v>
      </c>
      <c r="G35" s="38"/>
      <c r="H35" s="38"/>
      <c r="I35" s="137">
        <v>0.20999999999999999</v>
      </c>
      <c r="J35" s="136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44</v>
      </c>
      <c r="F36" s="136">
        <f>ROUND((SUM(BH117:BH138)),  2)</f>
        <v>0</v>
      </c>
      <c r="G36" s="38"/>
      <c r="H36" s="38"/>
      <c r="I36" s="137">
        <v>0.14999999999999999</v>
      </c>
      <c r="J36" s="136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45</v>
      </c>
      <c r="F37" s="136">
        <f>ROUND((SUM(BI117:BI138)),  2)</f>
        <v>0</v>
      </c>
      <c r="G37" s="38"/>
      <c r="H37" s="38"/>
      <c r="I37" s="137">
        <v>0</v>
      </c>
      <c r="J37" s="136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38"/>
      <c r="D39" s="139" t="s">
        <v>46</v>
      </c>
      <c r="E39" s="81"/>
      <c r="F39" s="81"/>
      <c r="G39" s="140" t="s">
        <v>47</v>
      </c>
      <c r="H39" s="141" t="s">
        <v>48</v>
      </c>
      <c r="I39" s="81"/>
      <c r="J39" s="142">
        <f>SUM(J30:J37)</f>
        <v>0</v>
      </c>
      <c r="K39" s="143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49</v>
      </c>
      <c r="E50" s="57"/>
      <c r="F50" s="57"/>
      <c r="G50" s="56" t="s">
        <v>50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51</v>
      </c>
      <c r="E61" s="41"/>
      <c r="F61" s="144" t="s">
        <v>52</v>
      </c>
      <c r="G61" s="58" t="s">
        <v>51</v>
      </c>
      <c r="H61" s="41"/>
      <c r="I61" s="41"/>
      <c r="J61" s="145" t="s">
        <v>52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53</v>
      </c>
      <c r="E65" s="59"/>
      <c r="F65" s="59"/>
      <c r="G65" s="56" t="s">
        <v>54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51</v>
      </c>
      <c r="E76" s="41"/>
      <c r="F76" s="144" t="s">
        <v>52</v>
      </c>
      <c r="G76" s="58" t="s">
        <v>51</v>
      </c>
      <c r="H76" s="41"/>
      <c r="I76" s="41"/>
      <c r="J76" s="145" t="s">
        <v>52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321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26.25" customHeight="1">
      <c r="A85" s="38"/>
      <c r="B85" s="39"/>
      <c r="C85" s="38"/>
      <c r="D85" s="38"/>
      <c r="E85" s="130" t="str">
        <f>E7</f>
        <v>Interna Nový Bydžov - požárně bezpečnostní řešení - úprava objektu II.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315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VRN - Vedlejší rozpočtové náklady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Nový Bydžov</v>
      </c>
      <c r="G89" s="38"/>
      <c r="H89" s="38"/>
      <c r="I89" s="32" t="s">
        <v>22</v>
      </c>
      <c r="J89" s="69" t="str">
        <f>IF(J12="","",J12)</f>
        <v>31. 10. 2021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>KRÁLOVÉHRADECKÝ KRAJ, Hradec Králové</v>
      </c>
      <c r="G91" s="38"/>
      <c r="H91" s="38"/>
      <c r="I91" s="32" t="s">
        <v>30</v>
      </c>
      <c r="J91" s="36" t="str">
        <f>E21</f>
        <v>IRBOS s.r.o., Kostelec nad Orlicí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28</v>
      </c>
      <c r="D92" s="38"/>
      <c r="E92" s="38"/>
      <c r="F92" s="27" t="str">
        <f>IF(E18="","",E18)</f>
        <v>Vyplň údaj</v>
      </c>
      <c r="G92" s="38"/>
      <c r="H92" s="38"/>
      <c r="I92" s="32" t="s">
        <v>33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46" t="s">
        <v>322</v>
      </c>
      <c r="D94" s="138"/>
      <c r="E94" s="138"/>
      <c r="F94" s="138"/>
      <c r="G94" s="138"/>
      <c r="H94" s="138"/>
      <c r="I94" s="138"/>
      <c r="J94" s="147" t="s">
        <v>323</v>
      </c>
      <c r="K94" s="138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48" t="s">
        <v>324</v>
      </c>
      <c r="D96" s="38"/>
      <c r="E96" s="38"/>
      <c r="F96" s="38"/>
      <c r="G96" s="38"/>
      <c r="H96" s="38"/>
      <c r="I96" s="38"/>
      <c r="J96" s="96">
        <f>J117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325</v>
      </c>
    </row>
    <row r="97" s="9" customFormat="1" ht="24.96" customHeight="1">
      <c r="A97" s="9"/>
      <c r="B97" s="149"/>
      <c r="C97" s="9"/>
      <c r="D97" s="150" t="s">
        <v>4766</v>
      </c>
      <c r="E97" s="151"/>
      <c r="F97" s="151"/>
      <c r="G97" s="151"/>
      <c r="H97" s="151"/>
      <c r="I97" s="151"/>
      <c r="J97" s="152">
        <f>J118</f>
        <v>0</v>
      </c>
      <c r="K97" s="9"/>
      <c r="L97" s="14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8"/>
      <c r="B98" s="39"/>
      <c r="C98" s="38"/>
      <c r="D98" s="38"/>
      <c r="E98" s="38"/>
      <c r="F98" s="38"/>
      <c r="G98" s="38"/>
      <c r="H98" s="38"/>
      <c r="I98" s="38"/>
      <c r="J98" s="38"/>
      <c r="K98" s="38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6.96" customHeight="1">
      <c r="A99" s="38"/>
      <c r="B99" s="60"/>
      <c r="C99" s="61"/>
      <c r="D99" s="61"/>
      <c r="E99" s="61"/>
      <c r="F99" s="61"/>
      <c r="G99" s="61"/>
      <c r="H99" s="61"/>
      <c r="I99" s="61"/>
      <c r="J99" s="61"/>
      <c r="K99" s="61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3" s="2" customFormat="1" ht="6.96" customHeight="1">
      <c r="A103" s="38"/>
      <c r="B103" s="62"/>
      <c r="C103" s="63"/>
      <c r="D103" s="63"/>
      <c r="E103" s="63"/>
      <c r="F103" s="63"/>
      <c r="G103" s="63"/>
      <c r="H103" s="63"/>
      <c r="I103" s="63"/>
      <c r="J103" s="63"/>
      <c r="K103" s="63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24.96" customHeight="1">
      <c r="A104" s="38"/>
      <c r="B104" s="39"/>
      <c r="C104" s="23" t="s">
        <v>333</v>
      </c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12" customHeight="1">
      <c r="A106" s="38"/>
      <c r="B106" s="39"/>
      <c r="C106" s="32" t="s">
        <v>16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6.25" customHeight="1">
      <c r="A107" s="38"/>
      <c r="B107" s="39"/>
      <c r="C107" s="38"/>
      <c r="D107" s="38"/>
      <c r="E107" s="130" t="str">
        <f>E7</f>
        <v>Interna Nový Bydžov - požárně bezpečnostní řešení - úprava objektu II.</v>
      </c>
      <c r="F107" s="32"/>
      <c r="G107" s="32"/>
      <c r="H107" s="32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315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6.5" customHeight="1">
      <c r="A109" s="38"/>
      <c r="B109" s="39"/>
      <c r="C109" s="38"/>
      <c r="D109" s="38"/>
      <c r="E109" s="67" t="str">
        <f>E9</f>
        <v>VRN - Vedlejší rozpočtové náklady</v>
      </c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20</v>
      </c>
      <c r="D111" s="38"/>
      <c r="E111" s="38"/>
      <c r="F111" s="27" t="str">
        <f>F12</f>
        <v>Nový Bydžov</v>
      </c>
      <c r="G111" s="38"/>
      <c r="H111" s="38"/>
      <c r="I111" s="32" t="s">
        <v>22</v>
      </c>
      <c r="J111" s="69" t="str">
        <f>IF(J12="","",J12)</f>
        <v>31. 10. 2021</v>
      </c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5.65" customHeight="1">
      <c r="A113" s="38"/>
      <c r="B113" s="39"/>
      <c r="C113" s="32" t="s">
        <v>24</v>
      </c>
      <c r="D113" s="38"/>
      <c r="E113" s="38"/>
      <c r="F113" s="27" t="str">
        <f>E15</f>
        <v>KRÁLOVÉHRADECKÝ KRAJ, Hradec Králové</v>
      </c>
      <c r="G113" s="38"/>
      <c r="H113" s="38"/>
      <c r="I113" s="32" t="s">
        <v>30</v>
      </c>
      <c r="J113" s="36" t="str">
        <f>E21</f>
        <v>IRBOS s.r.o., Kostelec nad Orlicí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28</v>
      </c>
      <c r="D114" s="38"/>
      <c r="E114" s="38"/>
      <c r="F114" s="27" t="str">
        <f>IF(E18="","",E18)</f>
        <v>Vyplň údaj</v>
      </c>
      <c r="G114" s="38"/>
      <c r="H114" s="38"/>
      <c r="I114" s="32" t="s">
        <v>33</v>
      </c>
      <c r="J114" s="36" t="str">
        <f>E24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0.32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1" customFormat="1" ht="29.28" customHeight="1">
      <c r="A116" s="157"/>
      <c r="B116" s="158"/>
      <c r="C116" s="159" t="s">
        <v>334</v>
      </c>
      <c r="D116" s="160" t="s">
        <v>61</v>
      </c>
      <c r="E116" s="160" t="s">
        <v>57</v>
      </c>
      <c r="F116" s="160" t="s">
        <v>58</v>
      </c>
      <c r="G116" s="160" t="s">
        <v>335</v>
      </c>
      <c r="H116" s="160" t="s">
        <v>336</v>
      </c>
      <c r="I116" s="160" t="s">
        <v>337</v>
      </c>
      <c r="J116" s="160" t="s">
        <v>323</v>
      </c>
      <c r="K116" s="161" t="s">
        <v>338</v>
      </c>
      <c r="L116" s="162"/>
      <c r="M116" s="86" t="s">
        <v>1</v>
      </c>
      <c r="N116" s="87" t="s">
        <v>40</v>
      </c>
      <c r="O116" s="87" t="s">
        <v>339</v>
      </c>
      <c r="P116" s="87" t="s">
        <v>340</v>
      </c>
      <c r="Q116" s="87" t="s">
        <v>341</v>
      </c>
      <c r="R116" s="87" t="s">
        <v>342</v>
      </c>
      <c r="S116" s="87" t="s">
        <v>343</v>
      </c>
      <c r="T116" s="88" t="s">
        <v>344</v>
      </c>
      <c r="U116" s="157"/>
      <c r="V116" s="157"/>
      <c r="W116" s="157"/>
      <c r="X116" s="157"/>
      <c r="Y116" s="157"/>
      <c r="Z116" s="157"/>
      <c r="AA116" s="157"/>
      <c r="AB116" s="157"/>
      <c r="AC116" s="157"/>
      <c r="AD116" s="157"/>
      <c r="AE116" s="157"/>
    </row>
    <row r="117" s="2" customFormat="1" ht="22.8" customHeight="1">
      <c r="A117" s="38"/>
      <c r="B117" s="39"/>
      <c r="C117" s="93" t="s">
        <v>345</v>
      </c>
      <c r="D117" s="38"/>
      <c r="E117" s="38"/>
      <c r="F117" s="38"/>
      <c r="G117" s="38"/>
      <c r="H117" s="38"/>
      <c r="I117" s="38"/>
      <c r="J117" s="163">
        <f>BK117</f>
        <v>0</v>
      </c>
      <c r="K117" s="38"/>
      <c r="L117" s="39"/>
      <c r="M117" s="89"/>
      <c r="N117" s="73"/>
      <c r="O117" s="90"/>
      <c r="P117" s="164">
        <f>P118</f>
        <v>0</v>
      </c>
      <c r="Q117" s="90"/>
      <c r="R117" s="164">
        <f>R118</f>
        <v>0</v>
      </c>
      <c r="S117" s="90"/>
      <c r="T117" s="165">
        <f>T118</f>
        <v>0</v>
      </c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T117" s="19" t="s">
        <v>75</v>
      </c>
      <c r="AU117" s="19" t="s">
        <v>325</v>
      </c>
      <c r="BK117" s="166">
        <f>BK118</f>
        <v>0</v>
      </c>
    </row>
    <row r="118" s="12" customFormat="1" ht="25.92" customHeight="1">
      <c r="A118" s="12"/>
      <c r="B118" s="167"/>
      <c r="C118" s="12"/>
      <c r="D118" s="168" t="s">
        <v>75</v>
      </c>
      <c r="E118" s="169" t="s">
        <v>311</v>
      </c>
      <c r="F118" s="169" t="s">
        <v>312</v>
      </c>
      <c r="G118" s="12"/>
      <c r="H118" s="12"/>
      <c r="I118" s="170"/>
      <c r="J118" s="171">
        <f>BK118</f>
        <v>0</v>
      </c>
      <c r="K118" s="12"/>
      <c r="L118" s="167"/>
      <c r="M118" s="172"/>
      <c r="N118" s="173"/>
      <c r="O118" s="173"/>
      <c r="P118" s="174">
        <f>SUM(P119:P138)</f>
        <v>0</v>
      </c>
      <c r="Q118" s="173"/>
      <c r="R118" s="174">
        <f>SUM(R119:R138)</f>
        <v>0</v>
      </c>
      <c r="S118" s="173"/>
      <c r="T118" s="175">
        <f>SUM(T119:T138)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168" t="s">
        <v>391</v>
      </c>
      <c r="AT118" s="176" t="s">
        <v>75</v>
      </c>
      <c r="AU118" s="176" t="s">
        <v>76</v>
      </c>
      <c r="AY118" s="168" t="s">
        <v>348</v>
      </c>
      <c r="BK118" s="177">
        <f>SUM(BK119:BK138)</f>
        <v>0</v>
      </c>
    </row>
    <row r="119" s="2" customFormat="1" ht="16.5" customHeight="1">
      <c r="A119" s="38"/>
      <c r="B119" s="180"/>
      <c r="C119" s="181" t="s">
        <v>83</v>
      </c>
      <c r="D119" s="181" t="s">
        <v>351</v>
      </c>
      <c r="E119" s="182" t="s">
        <v>4767</v>
      </c>
      <c r="F119" s="183" t="s">
        <v>4768</v>
      </c>
      <c r="G119" s="184" t="s">
        <v>4769</v>
      </c>
      <c r="H119" s="185">
        <v>1</v>
      </c>
      <c r="I119" s="186"/>
      <c r="J119" s="187">
        <f>ROUND(I119*H119,2)</f>
        <v>0</v>
      </c>
      <c r="K119" s="183" t="s">
        <v>719</v>
      </c>
      <c r="L119" s="39"/>
      <c r="M119" s="188" t="s">
        <v>1</v>
      </c>
      <c r="N119" s="189" t="s">
        <v>41</v>
      </c>
      <c r="O119" s="7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R119" s="192" t="s">
        <v>4770</v>
      </c>
      <c r="AT119" s="192" t="s">
        <v>351</v>
      </c>
      <c r="AU119" s="192" t="s">
        <v>83</v>
      </c>
      <c r="AY119" s="19" t="s">
        <v>348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19" t="s">
        <v>83</v>
      </c>
      <c r="BK119" s="193">
        <f>ROUND(I119*H119,2)</f>
        <v>0</v>
      </c>
      <c r="BL119" s="19" t="s">
        <v>4770</v>
      </c>
      <c r="BM119" s="192" t="s">
        <v>4771</v>
      </c>
    </row>
    <row r="120" s="2" customFormat="1">
      <c r="A120" s="38"/>
      <c r="B120" s="39"/>
      <c r="C120" s="38"/>
      <c r="D120" s="195" t="s">
        <v>396</v>
      </c>
      <c r="E120" s="38"/>
      <c r="F120" s="226" t="s">
        <v>4772</v>
      </c>
      <c r="G120" s="38"/>
      <c r="H120" s="38"/>
      <c r="I120" s="227"/>
      <c r="J120" s="38"/>
      <c r="K120" s="38"/>
      <c r="L120" s="39"/>
      <c r="M120" s="228"/>
      <c r="N120" s="229"/>
      <c r="O120" s="77"/>
      <c r="P120" s="77"/>
      <c r="Q120" s="77"/>
      <c r="R120" s="77"/>
      <c r="S120" s="77"/>
      <c r="T120" s="7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396</v>
      </c>
      <c r="AU120" s="19" t="s">
        <v>83</v>
      </c>
    </row>
    <row r="121" s="2" customFormat="1" ht="16.5" customHeight="1">
      <c r="A121" s="38"/>
      <c r="B121" s="180"/>
      <c r="C121" s="181" t="s">
        <v>85</v>
      </c>
      <c r="D121" s="181" t="s">
        <v>351</v>
      </c>
      <c r="E121" s="182" t="s">
        <v>4773</v>
      </c>
      <c r="F121" s="183" t="s">
        <v>4774</v>
      </c>
      <c r="G121" s="184" t="s">
        <v>4775</v>
      </c>
      <c r="H121" s="185">
        <v>1</v>
      </c>
      <c r="I121" s="186"/>
      <c r="J121" s="187">
        <f>ROUND(I121*H121,2)</f>
        <v>0</v>
      </c>
      <c r="K121" s="183" t="s">
        <v>719</v>
      </c>
      <c r="L121" s="39"/>
      <c r="M121" s="188" t="s">
        <v>1</v>
      </c>
      <c r="N121" s="189" t="s">
        <v>41</v>
      </c>
      <c r="O121" s="77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92" t="s">
        <v>4770</v>
      </c>
      <c r="AT121" s="192" t="s">
        <v>351</v>
      </c>
      <c r="AU121" s="192" t="s">
        <v>83</v>
      </c>
      <c r="AY121" s="19" t="s">
        <v>348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19" t="s">
        <v>83</v>
      </c>
      <c r="BK121" s="193">
        <f>ROUND(I121*H121,2)</f>
        <v>0</v>
      </c>
      <c r="BL121" s="19" t="s">
        <v>4770</v>
      </c>
      <c r="BM121" s="192" t="s">
        <v>4776</v>
      </c>
    </row>
    <row r="122" s="2" customFormat="1">
      <c r="A122" s="38"/>
      <c r="B122" s="39"/>
      <c r="C122" s="38"/>
      <c r="D122" s="195" t="s">
        <v>396</v>
      </c>
      <c r="E122" s="38"/>
      <c r="F122" s="226" t="s">
        <v>4777</v>
      </c>
      <c r="G122" s="38"/>
      <c r="H122" s="38"/>
      <c r="I122" s="227"/>
      <c r="J122" s="38"/>
      <c r="K122" s="38"/>
      <c r="L122" s="39"/>
      <c r="M122" s="228"/>
      <c r="N122" s="22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396</v>
      </c>
      <c r="AU122" s="19" t="s">
        <v>83</v>
      </c>
    </row>
    <row r="123" s="2" customFormat="1" ht="16.5" customHeight="1">
      <c r="A123" s="38"/>
      <c r="B123" s="180"/>
      <c r="C123" s="181" t="s">
        <v>92</v>
      </c>
      <c r="D123" s="181" t="s">
        <v>351</v>
      </c>
      <c r="E123" s="182" t="s">
        <v>4778</v>
      </c>
      <c r="F123" s="183" t="s">
        <v>4779</v>
      </c>
      <c r="G123" s="184" t="s">
        <v>4775</v>
      </c>
      <c r="H123" s="185">
        <v>1</v>
      </c>
      <c r="I123" s="186"/>
      <c r="J123" s="187">
        <f>ROUND(I123*H123,2)</f>
        <v>0</v>
      </c>
      <c r="K123" s="183" t="s">
        <v>719</v>
      </c>
      <c r="L123" s="39"/>
      <c r="M123" s="188" t="s">
        <v>1</v>
      </c>
      <c r="N123" s="189" t="s">
        <v>41</v>
      </c>
      <c r="O123" s="77"/>
      <c r="P123" s="190">
        <f>O123*H123</f>
        <v>0</v>
      </c>
      <c r="Q123" s="190">
        <v>0</v>
      </c>
      <c r="R123" s="190">
        <f>Q123*H123</f>
        <v>0</v>
      </c>
      <c r="S123" s="190">
        <v>0</v>
      </c>
      <c r="T123" s="191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92" t="s">
        <v>4770</v>
      </c>
      <c r="AT123" s="192" t="s">
        <v>351</v>
      </c>
      <c r="AU123" s="192" t="s">
        <v>83</v>
      </c>
      <c r="AY123" s="19" t="s">
        <v>348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19" t="s">
        <v>83</v>
      </c>
      <c r="BK123" s="193">
        <f>ROUND(I123*H123,2)</f>
        <v>0</v>
      </c>
      <c r="BL123" s="19" t="s">
        <v>4770</v>
      </c>
      <c r="BM123" s="192" t="s">
        <v>4780</v>
      </c>
    </row>
    <row r="124" s="2" customFormat="1">
      <c r="A124" s="38"/>
      <c r="B124" s="39"/>
      <c r="C124" s="38"/>
      <c r="D124" s="195" t="s">
        <v>396</v>
      </c>
      <c r="E124" s="38"/>
      <c r="F124" s="226" t="s">
        <v>4781</v>
      </c>
      <c r="G124" s="38"/>
      <c r="H124" s="38"/>
      <c r="I124" s="227"/>
      <c r="J124" s="38"/>
      <c r="K124" s="38"/>
      <c r="L124" s="39"/>
      <c r="M124" s="228"/>
      <c r="N124" s="22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396</v>
      </c>
      <c r="AU124" s="19" t="s">
        <v>83</v>
      </c>
    </row>
    <row r="125" s="2" customFormat="1" ht="16.5" customHeight="1">
      <c r="A125" s="38"/>
      <c r="B125" s="180"/>
      <c r="C125" s="181" t="s">
        <v>356</v>
      </c>
      <c r="D125" s="181" t="s">
        <v>351</v>
      </c>
      <c r="E125" s="182" t="s">
        <v>4782</v>
      </c>
      <c r="F125" s="183" t="s">
        <v>4783</v>
      </c>
      <c r="G125" s="184" t="s">
        <v>4775</v>
      </c>
      <c r="H125" s="185">
        <v>1</v>
      </c>
      <c r="I125" s="186"/>
      <c r="J125" s="187">
        <f>ROUND(I125*H125,2)</f>
        <v>0</v>
      </c>
      <c r="K125" s="183" t="s">
        <v>719</v>
      </c>
      <c r="L125" s="39"/>
      <c r="M125" s="188" t="s">
        <v>1</v>
      </c>
      <c r="N125" s="189" t="s">
        <v>41</v>
      </c>
      <c r="O125" s="77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92" t="s">
        <v>4770</v>
      </c>
      <c r="AT125" s="192" t="s">
        <v>351</v>
      </c>
      <c r="AU125" s="192" t="s">
        <v>83</v>
      </c>
      <c r="AY125" s="19" t="s">
        <v>348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19" t="s">
        <v>83</v>
      </c>
      <c r="BK125" s="193">
        <f>ROUND(I125*H125,2)</f>
        <v>0</v>
      </c>
      <c r="BL125" s="19" t="s">
        <v>4770</v>
      </c>
      <c r="BM125" s="192" t="s">
        <v>4784</v>
      </c>
    </row>
    <row r="126" s="2" customFormat="1">
      <c r="A126" s="38"/>
      <c r="B126" s="39"/>
      <c r="C126" s="38"/>
      <c r="D126" s="195" t="s">
        <v>396</v>
      </c>
      <c r="E126" s="38"/>
      <c r="F126" s="226" t="s">
        <v>4785</v>
      </c>
      <c r="G126" s="38"/>
      <c r="H126" s="38"/>
      <c r="I126" s="227"/>
      <c r="J126" s="38"/>
      <c r="K126" s="38"/>
      <c r="L126" s="39"/>
      <c r="M126" s="228"/>
      <c r="N126" s="22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396</v>
      </c>
      <c r="AU126" s="19" t="s">
        <v>83</v>
      </c>
    </row>
    <row r="127" s="2" customFormat="1" ht="16.5" customHeight="1">
      <c r="A127" s="38"/>
      <c r="B127" s="180"/>
      <c r="C127" s="181" t="s">
        <v>391</v>
      </c>
      <c r="D127" s="181" t="s">
        <v>351</v>
      </c>
      <c r="E127" s="182" t="s">
        <v>4786</v>
      </c>
      <c r="F127" s="183" t="s">
        <v>4787</v>
      </c>
      <c r="G127" s="184" t="s">
        <v>4775</v>
      </c>
      <c r="H127" s="185">
        <v>1</v>
      </c>
      <c r="I127" s="186"/>
      <c r="J127" s="187">
        <f>ROUND(I127*H127,2)</f>
        <v>0</v>
      </c>
      <c r="K127" s="183" t="s">
        <v>719</v>
      </c>
      <c r="L127" s="39"/>
      <c r="M127" s="188" t="s">
        <v>1</v>
      </c>
      <c r="N127" s="189" t="s">
        <v>41</v>
      </c>
      <c r="O127" s="77"/>
      <c r="P127" s="190">
        <f>O127*H127</f>
        <v>0</v>
      </c>
      <c r="Q127" s="190">
        <v>0</v>
      </c>
      <c r="R127" s="190">
        <f>Q127*H127</f>
        <v>0</v>
      </c>
      <c r="S127" s="190">
        <v>0</v>
      </c>
      <c r="T127" s="191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92" t="s">
        <v>4770</v>
      </c>
      <c r="AT127" s="192" t="s">
        <v>351</v>
      </c>
      <c r="AU127" s="192" t="s">
        <v>83</v>
      </c>
      <c r="AY127" s="19" t="s">
        <v>348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19" t="s">
        <v>83</v>
      </c>
      <c r="BK127" s="193">
        <f>ROUND(I127*H127,2)</f>
        <v>0</v>
      </c>
      <c r="BL127" s="19" t="s">
        <v>4770</v>
      </c>
      <c r="BM127" s="192" t="s">
        <v>4788</v>
      </c>
    </row>
    <row r="128" s="2" customFormat="1" ht="16.5" customHeight="1">
      <c r="A128" s="38"/>
      <c r="B128" s="180"/>
      <c r="C128" s="181" t="s">
        <v>400</v>
      </c>
      <c r="D128" s="181" t="s">
        <v>351</v>
      </c>
      <c r="E128" s="182" t="s">
        <v>4789</v>
      </c>
      <c r="F128" s="183" t="s">
        <v>4790</v>
      </c>
      <c r="G128" s="184" t="s">
        <v>4775</v>
      </c>
      <c r="H128" s="185">
        <v>1</v>
      </c>
      <c r="I128" s="186"/>
      <c r="J128" s="187">
        <f>ROUND(I128*H128,2)</f>
        <v>0</v>
      </c>
      <c r="K128" s="183" t="s">
        <v>719</v>
      </c>
      <c r="L128" s="39"/>
      <c r="M128" s="188" t="s">
        <v>1</v>
      </c>
      <c r="N128" s="189" t="s">
        <v>41</v>
      </c>
      <c r="O128" s="7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92" t="s">
        <v>4770</v>
      </c>
      <c r="AT128" s="192" t="s">
        <v>351</v>
      </c>
      <c r="AU128" s="192" t="s">
        <v>83</v>
      </c>
      <c r="AY128" s="19" t="s">
        <v>348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19" t="s">
        <v>83</v>
      </c>
      <c r="BK128" s="193">
        <f>ROUND(I128*H128,2)</f>
        <v>0</v>
      </c>
      <c r="BL128" s="19" t="s">
        <v>4770</v>
      </c>
      <c r="BM128" s="192" t="s">
        <v>4791</v>
      </c>
    </row>
    <row r="129" s="2" customFormat="1" ht="16.5" customHeight="1">
      <c r="A129" s="38"/>
      <c r="B129" s="180"/>
      <c r="C129" s="181" t="s">
        <v>390</v>
      </c>
      <c r="D129" s="181" t="s">
        <v>351</v>
      </c>
      <c r="E129" s="182" t="s">
        <v>4792</v>
      </c>
      <c r="F129" s="183" t="s">
        <v>4793</v>
      </c>
      <c r="G129" s="184" t="s">
        <v>4775</v>
      </c>
      <c r="H129" s="185">
        <v>1</v>
      </c>
      <c r="I129" s="186"/>
      <c r="J129" s="187">
        <f>ROUND(I129*H129,2)</f>
        <v>0</v>
      </c>
      <c r="K129" s="183" t="s">
        <v>719</v>
      </c>
      <c r="L129" s="39"/>
      <c r="M129" s="188" t="s">
        <v>1</v>
      </c>
      <c r="N129" s="189" t="s">
        <v>41</v>
      </c>
      <c r="O129" s="77"/>
      <c r="P129" s="190">
        <f>O129*H129</f>
        <v>0</v>
      </c>
      <c r="Q129" s="190">
        <v>0</v>
      </c>
      <c r="R129" s="190">
        <f>Q129*H129</f>
        <v>0</v>
      </c>
      <c r="S129" s="190">
        <v>0</v>
      </c>
      <c r="T129" s="191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92" t="s">
        <v>4770</v>
      </c>
      <c r="AT129" s="192" t="s">
        <v>351</v>
      </c>
      <c r="AU129" s="192" t="s">
        <v>83</v>
      </c>
      <c r="AY129" s="19" t="s">
        <v>348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19" t="s">
        <v>83</v>
      </c>
      <c r="BK129" s="193">
        <f>ROUND(I129*H129,2)</f>
        <v>0</v>
      </c>
      <c r="BL129" s="19" t="s">
        <v>4770</v>
      </c>
      <c r="BM129" s="192" t="s">
        <v>4794</v>
      </c>
    </row>
    <row r="130" s="2" customFormat="1" ht="16.5" customHeight="1">
      <c r="A130" s="38"/>
      <c r="B130" s="180"/>
      <c r="C130" s="181" t="s">
        <v>408</v>
      </c>
      <c r="D130" s="181" t="s">
        <v>351</v>
      </c>
      <c r="E130" s="182" t="s">
        <v>4795</v>
      </c>
      <c r="F130" s="183" t="s">
        <v>4796</v>
      </c>
      <c r="G130" s="184" t="s">
        <v>4775</v>
      </c>
      <c r="H130" s="185">
        <v>1</v>
      </c>
      <c r="I130" s="186"/>
      <c r="J130" s="187">
        <f>ROUND(I130*H130,2)</f>
        <v>0</v>
      </c>
      <c r="K130" s="183" t="s">
        <v>719</v>
      </c>
      <c r="L130" s="39"/>
      <c r="M130" s="188" t="s">
        <v>1</v>
      </c>
      <c r="N130" s="189" t="s">
        <v>41</v>
      </c>
      <c r="O130" s="7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92" t="s">
        <v>4770</v>
      </c>
      <c r="AT130" s="192" t="s">
        <v>351</v>
      </c>
      <c r="AU130" s="192" t="s">
        <v>83</v>
      </c>
      <c r="AY130" s="19" t="s">
        <v>348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19" t="s">
        <v>83</v>
      </c>
      <c r="BK130" s="193">
        <f>ROUND(I130*H130,2)</f>
        <v>0</v>
      </c>
      <c r="BL130" s="19" t="s">
        <v>4770</v>
      </c>
      <c r="BM130" s="192" t="s">
        <v>4797</v>
      </c>
    </row>
    <row r="131" s="2" customFormat="1" ht="24.15" customHeight="1">
      <c r="A131" s="38"/>
      <c r="B131" s="180"/>
      <c r="C131" s="181" t="s">
        <v>349</v>
      </c>
      <c r="D131" s="181" t="s">
        <v>351</v>
      </c>
      <c r="E131" s="182" t="s">
        <v>4798</v>
      </c>
      <c r="F131" s="183" t="s">
        <v>4799</v>
      </c>
      <c r="G131" s="184" t="s">
        <v>4775</v>
      </c>
      <c r="H131" s="185">
        <v>1</v>
      </c>
      <c r="I131" s="186"/>
      <c r="J131" s="187">
        <f>ROUND(I131*H131,2)</f>
        <v>0</v>
      </c>
      <c r="K131" s="183" t="s">
        <v>719</v>
      </c>
      <c r="L131" s="39"/>
      <c r="M131" s="188" t="s">
        <v>1</v>
      </c>
      <c r="N131" s="189" t="s">
        <v>41</v>
      </c>
      <c r="O131" s="77"/>
      <c r="P131" s="190">
        <f>O131*H131</f>
        <v>0</v>
      </c>
      <c r="Q131" s="190">
        <v>0</v>
      </c>
      <c r="R131" s="190">
        <f>Q131*H131</f>
        <v>0</v>
      </c>
      <c r="S131" s="190">
        <v>0</v>
      </c>
      <c r="T131" s="191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92" t="s">
        <v>4770</v>
      </c>
      <c r="AT131" s="192" t="s">
        <v>351</v>
      </c>
      <c r="AU131" s="192" t="s">
        <v>83</v>
      </c>
      <c r="AY131" s="19" t="s">
        <v>348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19" t="s">
        <v>83</v>
      </c>
      <c r="BK131" s="193">
        <f>ROUND(I131*H131,2)</f>
        <v>0</v>
      </c>
      <c r="BL131" s="19" t="s">
        <v>4770</v>
      </c>
      <c r="BM131" s="192" t="s">
        <v>4800</v>
      </c>
    </row>
    <row r="132" s="2" customFormat="1" ht="16.5" customHeight="1">
      <c r="A132" s="38"/>
      <c r="B132" s="180"/>
      <c r="C132" s="181" t="s">
        <v>416</v>
      </c>
      <c r="D132" s="181" t="s">
        <v>351</v>
      </c>
      <c r="E132" s="182" t="s">
        <v>4801</v>
      </c>
      <c r="F132" s="183" t="s">
        <v>4802</v>
      </c>
      <c r="G132" s="184" t="s">
        <v>4775</v>
      </c>
      <c r="H132" s="185">
        <v>1</v>
      </c>
      <c r="I132" s="186"/>
      <c r="J132" s="187">
        <f>ROUND(I132*H132,2)</f>
        <v>0</v>
      </c>
      <c r="K132" s="183" t="s">
        <v>719</v>
      </c>
      <c r="L132" s="39"/>
      <c r="M132" s="188" t="s">
        <v>1</v>
      </c>
      <c r="N132" s="189" t="s">
        <v>41</v>
      </c>
      <c r="O132" s="7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92" t="s">
        <v>4770</v>
      </c>
      <c r="AT132" s="192" t="s">
        <v>351</v>
      </c>
      <c r="AU132" s="192" t="s">
        <v>83</v>
      </c>
      <c r="AY132" s="19" t="s">
        <v>348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19" t="s">
        <v>83</v>
      </c>
      <c r="BK132" s="193">
        <f>ROUND(I132*H132,2)</f>
        <v>0</v>
      </c>
      <c r="BL132" s="19" t="s">
        <v>4770</v>
      </c>
      <c r="BM132" s="192" t="s">
        <v>4803</v>
      </c>
    </row>
    <row r="133" s="2" customFormat="1" ht="16.5" customHeight="1">
      <c r="A133" s="38"/>
      <c r="B133" s="180"/>
      <c r="C133" s="181" t="s">
        <v>421</v>
      </c>
      <c r="D133" s="181" t="s">
        <v>351</v>
      </c>
      <c r="E133" s="182" t="s">
        <v>4804</v>
      </c>
      <c r="F133" s="183" t="s">
        <v>4805</v>
      </c>
      <c r="G133" s="184" t="s">
        <v>4775</v>
      </c>
      <c r="H133" s="185">
        <v>1</v>
      </c>
      <c r="I133" s="186"/>
      <c r="J133" s="187">
        <f>ROUND(I133*H133,2)</f>
        <v>0</v>
      </c>
      <c r="K133" s="183" t="s">
        <v>719</v>
      </c>
      <c r="L133" s="39"/>
      <c r="M133" s="188" t="s">
        <v>1</v>
      </c>
      <c r="N133" s="189" t="s">
        <v>41</v>
      </c>
      <c r="O133" s="77"/>
      <c r="P133" s="190">
        <f>O133*H133</f>
        <v>0</v>
      </c>
      <c r="Q133" s="190">
        <v>0</v>
      </c>
      <c r="R133" s="190">
        <f>Q133*H133</f>
        <v>0</v>
      </c>
      <c r="S133" s="190">
        <v>0</v>
      </c>
      <c r="T133" s="191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92" t="s">
        <v>4770</v>
      </c>
      <c r="AT133" s="192" t="s">
        <v>351</v>
      </c>
      <c r="AU133" s="192" t="s">
        <v>83</v>
      </c>
      <c r="AY133" s="19" t="s">
        <v>348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19" t="s">
        <v>83</v>
      </c>
      <c r="BK133" s="193">
        <f>ROUND(I133*H133,2)</f>
        <v>0</v>
      </c>
      <c r="BL133" s="19" t="s">
        <v>4770</v>
      </c>
      <c r="BM133" s="192" t="s">
        <v>4806</v>
      </c>
    </row>
    <row r="134" s="2" customFormat="1" ht="16.5" customHeight="1">
      <c r="A134" s="38"/>
      <c r="B134" s="180"/>
      <c r="C134" s="181" t="s">
        <v>428</v>
      </c>
      <c r="D134" s="181" t="s">
        <v>351</v>
      </c>
      <c r="E134" s="182" t="s">
        <v>4807</v>
      </c>
      <c r="F134" s="183" t="s">
        <v>4808</v>
      </c>
      <c r="G134" s="184" t="s">
        <v>4775</v>
      </c>
      <c r="H134" s="185">
        <v>1</v>
      </c>
      <c r="I134" s="186"/>
      <c r="J134" s="187">
        <f>ROUND(I134*H134,2)</f>
        <v>0</v>
      </c>
      <c r="K134" s="183" t="s">
        <v>719</v>
      </c>
      <c r="L134" s="39"/>
      <c r="M134" s="188" t="s">
        <v>1</v>
      </c>
      <c r="N134" s="189" t="s">
        <v>41</v>
      </c>
      <c r="O134" s="7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92" t="s">
        <v>4770</v>
      </c>
      <c r="AT134" s="192" t="s">
        <v>351</v>
      </c>
      <c r="AU134" s="192" t="s">
        <v>83</v>
      </c>
      <c r="AY134" s="19" t="s">
        <v>348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19" t="s">
        <v>83</v>
      </c>
      <c r="BK134" s="193">
        <f>ROUND(I134*H134,2)</f>
        <v>0</v>
      </c>
      <c r="BL134" s="19" t="s">
        <v>4770</v>
      </c>
      <c r="BM134" s="192" t="s">
        <v>4809</v>
      </c>
    </row>
    <row r="135" s="2" customFormat="1" ht="21.75" customHeight="1">
      <c r="A135" s="38"/>
      <c r="B135" s="180"/>
      <c r="C135" s="181" t="s">
        <v>436</v>
      </c>
      <c r="D135" s="181" t="s">
        <v>351</v>
      </c>
      <c r="E135" s="182" t="s">
        <v>4810</v>
      </c>
      <c r="F135" s="183" t="s">
        <v>4811</v>
      </c>
      <c r="G135" s="184" t="s">
        <v>4775</v>
      </c>
      <c r="H135" s="185">
        <v>1</v>
      </c>
      <c r="I135" s="186"/>
      <c r="J135" s="187">
        <f>ROUND(I135*H135,2)</f>
        <v>0</v>
      </c>
      <c r="K135" s="183" t="s">
        <v>719</v>
      </c>
      <c r="L135" s="39"/>
      <c r="M135" s="188" t="s">
        <v>1</v>
      </c>
      <c r="N135" s="189" t="s">
        <v>41</v>
      </c>
      <c r="O135" s="7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92" t="s">
        <v>4770</v>
      </c>
      <c r="AT135" s="192" t="s">
        <v>351</v>
      </c>
      <c r="AU135" s="192" t="s">
        <v>83</v>
      </c>
      <c r="AY135" s="19" t="s">
        <v>348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19" t="s">
        <v>83</v>
      </c>
      <c r="BK135" s="193">
        <f>ROUND(I135*H135,2)</f>
        <v>0</v>
      </c>
      <c r="BL135" s="19" t="s">
        <v>4770</v>
      </c>
      <c r="BM135" s="192" t="s">
        <v>4812</v>
      </c>
    </row>
    <row r="136" s="2" customFormat="1" ht="16.5" customHeight="1">
      <c r="A136" s="38"/>
      <c r="B136" s="180"/>
      <c r="C136" s="181" t="s">
        <v>441</v>
      </c>
      <c r="D136" s="181" t="s">
        <v>351</v>
      </c>
      <c r="E136" s="182" t="s">
        <v>4813</v>
      </c>
      <c r="F136" s="183" t="s">
        <v>4814</v>
      </c>
      <c r="G136" s="184" t="s">
        <v>4775</v>
      </c>
      <c r="H136" s="185">
        <v>1</v>
      </c>
      <c r="I136" s="186"/>
      <c r="J136" s="187">
        <f>ROUND(I136*H136,2)</f>
        <v>0</v>
      </c>
      <c r="K136" s="183" t="s">
        <v>719</v>
      </c>
      <c r="L136" s="39"/>
      <c r="M136" s="188" t="s">
        <v>1</v>
      </c>
      <c r="N136" s="189" t="s">
        <v>41</v>
      </c>
      <c r="O136" s="7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92" t="s">
        <v>4770</v>
      </c>
      <c r="AT136" s="192" t="s">
        <v>351</v>
      </c>
      <c r="AU136" s="192" t="s">
        <v>83</v>
      </c>
      <c r="AY136" s="19" t="s">
        <v>348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19" t="s">
        <v>83</v>
      </c>
      <c r="BK136" s="193">
        <f>ROUND(I136*H136,2)</f>
        <v>0</v>
      </c>
      <c r="BL136" s="19" t="s">
        <v>4770</v>
      </c>
      <c r="BM136" s="192" t="s">
        <v>4815</v>
      </c>
    </row>
    <row r="137" s="2" customFormat="1" ht="16.5" customHeight="1">
      <c r="A137" s="38"/>
      <c r="B137" s="180"/>
      <c r="C137" s="181" t="s">
        <v>8</v>
      </c>
      <c r="D137" s="181" t="s">
        <v>351</v>
      </c>
      <c r="E137" s="182" t="s">
        <v>4816</v>
      </c>
      <c r="F137" s="183" t="s">
        <v>4817</v>
      </c>
      <c r="G137" s="184" t="s">
        <v>4775</v>
      </c>
      <c r="H137" s="185">
        <v>1</v>
      </c>
      <c r="I137" s="186"/>
      <c r="J137" s="187">
        <f>ROUND(I137*H137,2)</f>
        <v>0</v>
      </c>
      <c r="K137" s="183" t="s">
        <v>719</v>
      </c>
      <c r="L137" s="39"/>
      <c r="M137" s="188" t="s">
        <v>1</v>
      </c>
      <c r="N137" s="189" t="s">
        <v>41</v>
      </c>
      <c r="O137" s="7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92" t="s">
        <v>4770</v>
      </c>
      <c r="AT137" s="192" t="s">
        <v>351</v>
      </c>
      <c r="AU137" s="192" t="s">
        <v>83</v>
      </c>
      <c r="AY137" s="19" t="s">
        <v>348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19" t="s">
        <v>83</v>
      </c>
      <c r="BK137" s="193">
        <f>ROUND(I137*H137,2)</f>
        <v>0</v>
      </c>
      <c r="BL137" s="19" t="s">
        <v>4770</v>
      </c>
      <c r="BM137" s="192" t="s">
        <v>4818</v>
      </c>
    </row>
    <row r="138" s="2" customFormat="1" ht="16.5" customHeight="1">
      <c r="A138" s="38"/>
      <c r="B138" s="180"/>
      <c r="C138" s="181" t="s">
        <v>431</v>
      </c>
      <c r="D138" s="181" t="s">
        <v>351</v>
      </c>
      <c r="E138" s="182" t="s">
        <v>4819</v>
      </c>
      <c r="F138" s="183" t="s">
        <v>4820</v>
      </c>
      <c r="G138" s="184" t="s">
        <v>4775</v>
      </c>
      <c r="H138" s="185">
        <v>1</v>
      </c>
      <c r="I138" s="186"/>
      <c r="J138" s="187">
        <f>ROUND(I138*H138,2)</f>
        <v>0</v>
      </c>
      <c r="K138" s="183" t="s">
        <v>719</v>
      </c>
      <c r="L138" s="39"/>
      <c r="M138" s="246" t="s">
        <v>1</v>
      </c>
      <c r="N138" s="247" t="s">
        <v>41</v>
      </c>
      <c r="O138" s="248"/>
      <c r="P138" s="249">
        <f>O138*H138</f>
        <v>0</v>
      </c>
      <c r="Q138" s="249">
        <v>0</v>
      </c>
      <c r="R138" s="249">
        <f>Q138*H138</f>
        <v>0</v>
      </c>
      <c r="S138" s="249">
        <v>0</v>
      </c>
      <c r="T138" s="25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92" t="s">
        <v>4770</v>
      </c>
      <c r="AT138" s="192" t="s">
        <v>351</v>
      </c>
      <c r="AU138" s="192" t="s">
        <v>83</v>
      </c>
      <c r="AY138" s="19" t="s">
        <v>348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19" t="s">
        <v>83</v>
      </c>
      <c r="BK138" s="193">
        <f>ROUND(I138*H138,2)</f>
        <v>0</v>
      </c>
      <c r="BL138" s="19" t="s">
        <v>4770</v>
      </c>
      <c r="BM138" s="192" t="s">
        <v>4821</v>
      </c>
    </row>
    <row r="139" s="2" customFormat="1" ht="6.96" customHeight="1">
      <c r="A139" s="38"/>
      <c r="B139" s="60"/>
      <c r="C139" s="61"/>
      <c r="D139" s="61"/>
      <c r="E139" s="61"/>
      <c r="F139" s="61"/>
      <c r="G139" s="61"/>
      <c r="H139" s="61"/>
      <c r="I139" s="61"/>
      <c r="J139" s="61"/>
      <c r="K139" s="61"/>
      <c r="L139" s="39"/>
      <c r="M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</row>
  </sheetData>
  <autoFilter ref="C116:K13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LAPTOP-N0CRFKLO\Líba</dc:creator>
  <cp:lastModifiedBy>LAPTOP-N0CRFKLO\Líba</cp:lastModifiedBy>
  <dcterms:created xsi:type="dcterms:W3CDTF">2023-02-12T19:01:16Z</dcterms:created>
  <dcterms:modified xsi:type="dcterms:W3CDTF">2023-02-12T19:02:37Z</dcterms:modified>
</cp:coreProperties>
</file>